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EN EL CORREO\AÑO 2025\05. MAYO\NIT 890320032_CLINICA DE OFTALMOLOGIA DE CALI S.A\"/>
    </mc:Choice>
  </mc:AlternateContent>
  <bookViews>
    <workbookView xWindow="0" yWindow="0" windowWidth="19200" windowHeight="7310" activeTab="3"/>
  </bookViews>
  <sheets>
    <sheet name="Cartera30042025" sheetId="1" r:id="rId1"/>
    <sheet name="Hoja2" sheetId="3" r:id="rId2"/>
    <sheet name="Hoja1"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0" hidden="1">Cartera30042025!$A$1:$L$761</definedName>
    <definedName name="_xlnm._FilterDatabase" localSheetId="2" hidden="1">Hoja1!$A$2:$BN$2</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2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H24" i="5" s="1"/>
  <c r="C17" i="5"/>
  <c r="I30" i="4"/>
  <c r="H30" i="4"/>
  <c r="I28" i="4"/>
  <c r="H28" i="4"/>
  <c r="I25" i="4"/>
  <c r="H25" i="4"/>
  <c r="C12" i="5"/>
  <c r="C11" i="5"/>
  <c r="C9" i="4"/>
  <c r="C9" i="5" s="1"/>
  <c r="BH1" i="2"/>
  <c r="BG1" i="2"/>
  <c r="BF1" i="2"/>
  <c r="BE1" i="2"/>
  <c r="BD1" i="2"/>
  <c r="BC1" i="2"/>
  <c r="BB1" i="2"/>
  <c r="BA1" i="2"/>
  <c r="AZ1" i="2"/>
  <c r="AY1" i="2"/>
  <c r="AR1" i="2"/>
  <c r="AQ1" i="2"/>
  <c r="AP1" i="2"/>
  <c r="AK1" i="2"/>
  <c r="AJ1" i="2"/>
  <c r="AI1" i="2"/>
  <c r="AH1" i="2"/>
  <c r="AG1" i="2"/>
  <c r="AF1" i="2"/>
  <c r="AE1" i="2"/>
  <c r="AD1" i="2"/>
  <c r="R1" i="2"/>
  <c r="K1" i="2"/>
  <c r="J1" i="2"/>
  <c r="H32" i="4" l="1"/>
  <c r="H33" i="4" s="1"/>
  <c r="H17" i="5"/>
  <c r="I32" i="4"/>
  <c r="I33" i="4" s="1"/>
  <c r="I17" i="5"/>
  <c r="I24" i="5"/>
  <c r="P1" i="2"/>
  <c r="H761" i="1" l="1"/>
  <c r="F3" i="1"/>
  <c r="F4" i="1"/>
  <c r="F5" i="1"/>
  <c r="F6"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<sst xmlns="http://schemas.openxmlformats.org/spreadsheetml/2006/main" count="15372" uniqueCount="2023">
  <si>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</si>
  <si>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</si>
  <si>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</si>
  <si>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</si>
  <si>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</si>
  <si>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</si>
  <si>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</si>
  <si>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</si>
  <si>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</si>
  <si>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</si>
  <si>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</si>
  <si>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</si>
  <si>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CLINICA DE OFTALMOLOGIA DE CALI </t>
  </si>
  <si>
    <t>Cali</t>
  </si>
  <si>
    <t>COD1369308</t>
  </si>
  <si>
    <t>COD1400070</t>
  </si>
  <si>
    <t>COD1400147</t>
  </si>
  <si>
    <t>COD1400149</t>
  </si>
  <si>
    <t>COD1400150</t>
  </si>
  <si>
    <t>COD1417153</t>
  </si>
  <si>
    <t>COD1485720</t>
  </si>
  <si>
    <t>COD1516243</t>
  </si>
  <si>
    <t>COD1595070</t>
  </si>
  <si>
    <t>COD1603833</t>
  </si>
  <si>
    <t>COD1620536</t>
  </si>
  <si>
    <t>COD1622720</t>
  </si>
  <si>
    <t>COD1625147</t>
  </si>
  <si>
    <t>COD1625176</t>
  </si>
  <si>
    <t>COD1625760</t>
  </si>
  <si>
    <t>COD1634255</t>
  </si>
  <si>
    <t>COD1637886</t>
  </si>
  <si>
    <t>COD1646958</t>
  </si>
  <si>
    <t>COD1656590</t>
  </si>
  <si>
    <t>COD1660776</t>
  </si>
  <si>
    <t>COD1666489</t>
  </si>
  <si>
    <t>COD1680772</t>
  </si>
  <si>
    <t>COD1681860</t>
  </si>
  <si>
    <t>COD1698126</t>
  </si>
  <si>
    <t>COD1700463</t>
  </si>
  <si>
    <t>COD1706891</t>
  </si>
  <si>
    <t>COD1708040</t>
  </si>
  <si>
    <t>COD1710409</t>
  </si>
  <si>
    <t>COD1710851</t>
  </si>
  <si>
    <t>COD1711466</t>
  </si>
  <si>
    <t>COD1714328</t>
  </si>
  <si>
    <t>COD1715580</t>
  </si>
  <si>
    <t>COD1716856</t>
  </si>
  <si>
    <t>COD1722860</t>
  </si>
  <si>
    <t>COD1727805</t>
  </si>
  <si>
    <t>COD1737401</t>
  </si>
  <si>
    <t>COD1738336</t>
  </si>
  <si>
    <t>COD1738369</t>
  </si>
  <si>
    <t>COD1738804</t>
  </si>
  <si>
    <t>COD1739102</t>
  </si>
  <si>
    <t>COD1739730</t>
  </si>
  <si>
    <t>COD1740156</t>
  </si>
  <si>
    <t>COD1740719</t>
  </si>
  <si>
    <t>COD1741623</t>
  </si>
  <si>
    <t>COD1741682</t>
  </si>
  <si>
    <t>COD1741905</t>
  </si>
  <si>
    <t>COD1742185</t>
  </si>
  <si>
    <t>COD1742519</t>
  </si>
  <si>
    <t>COD1742912</t>
  </si>
  <si>
    <t>COD1743007</t>
  </si>
  <si>
    <t>COD1743119</t>
  </si>
  <si>
    <t>COD1743333</t>
  </si>
  <si>
    <t>COD1743541</t>
  </si>
  <si>
    <t>COD1743552</t>
  </si>
  <si>
    <t>COD1743576</t>
  </si>
  <si>
    <t>COD1743607</t>
  </si>
  <si>
    <t>COD1743633</t>
  </si>
  <si>
    <t>COD1743889</t>
  </si>
  <si>
    <t>COD1743916</t>
  </si>
  <si>
    <t>COD1744185</t>
  </si>
  <si>
    <t>COD1744399</t>
  </si>
  <si>
    <t>COD1744406</t>
  </si>
  <si>
    <t>COD1744630</t>
  </si>
  <si>
    <t>COD1744693</t>
  </si>
  <si>
    <t>COD1744695</t>
  </si>
  <si>
    <t>COD1749575</t>
  </si>
  <si>
    <t>COD1750823</t>
  </si>
  <si>
    <t>COD1751100</t>
  </si>
  <si>
    <t>COD1751168</t>
  </si>
  <si>
    <t>COD1751252</t>
  </si>
  <si>
    <t>COD1751348</t>
  </si>
  <si>
    <t>COD1751704</t>
  </si>
  <si>
    <t>COD1752959</t>
  </si>
  <si>
    <t>COD1753065</t>
  </si>
  <si>
    <t>COD1753241</t>
  </si>
  <si>
    <t>COD1753576</t>
  </si>
  <si>
    <t>COD1753603</t>
  </si>
  <si>
    <t>COD1753642</t>
  </si>
  <si>
    <t>COD1753704</t>
  </si>
  <si>
    <t>COD1754746</t>
  </si>
  <si>
    <t>COD1754772</t>
  </si>
  <si>
    <t>COD1756059</t>
  </si>
  <si>
    <t>COD1756561</t>
  </si>
  <si>
    <t>COD1756660</t>
  </si>
  <si>
    <t>COD1756666</t>
  </si>
  <si>
    <t>COD1756699</t>
  </si>
  <si>
    <t>COD1757471</t>
  </si>
  <si>
    <t>COD1757916</t>
  </si>
  <si>
    <t>COD1758725</t>
  </si>
  <si>
    <t>COD1759168</t>
  </si>
  <si>
    <t>COD1759291</t>
  </si>
  <si>
    <t>COD1760024</t>
  </si>
  <si>
    <t>COD1760119</t>
  </si>
  <si>
    <t>COD1760244</t>
  </si>
  <si>
    <t>COD1760812</t>
  </si>
  <si>
    <t>COD1762908</t>
  </si>
  <si>
    <t>COD1764033</t>
  </si>
  <si>
    <t>COD1764578</t>
  </si>
  <si>
    <t>COD1777407</t>
  </si>
  <si>
    <t>COD1779428</t>
  </si>
  <si>
    <t>COD1780121</t>
  </si>
  <si>
    <t>COD1781732</t>
  </si>
  <si>
    <t>COD1784360</t>
  </si>
  <si>
    <t>COD1784367</t>
  </si>
  <si>
    <t>COD1785695</t>
  </si>
  <si>
    <t>COD1786227</t>
  </si>
  <si>
    <t>COD1786657</t>
  </si>
  <si>
    <t>COD1788522</t>
  </si>
  <si>
    <t>COD1792166</t>
  </si>
  <si>
    <t>COD1793151</t>
  </si>
  <si>
    <t>COD1793753</t>
  </si>
  <si>
    <t>COD1797544</t>
  </si>
  <si>
    <t>COD1797661</t>
  </si>
  <si>
    <t>COD1797671</t>
  </si>
  <si>
    <t>COD1798421</t>
  </si>
  <si>
    <t>COD1799626</t>
  </si>
  <si>
    <t>COD1800495</t>
  </si>
  <si>
    <t>COD1800798</t>
  </si>
  <si>
    <t>COD1801911</t>
  </si>
  <si>
    <t>COD1803729</t>
  </si>
  <si>
    <t>COD1804026</t>
  </si>
  <si>
    <t>COD1804028</t>
  </si>
  <si>
    <t>COD1804473</t>
  </si>
  <si>
    <t>COD1806577</t>
  </si>
  <si>
    <t>COD1808090</t>
  </si>
  <si>
    <t>COD1809314</t>
  </si>
  <si>
    <t>COD1809873</t>
  </si>
  <si>
    <t>COD1809932</t>
  </si>
  <si>
    <t>COD1811198</t>
  </si>
  <si>
    <t>COD1811317</t>
  </si>
  <si>
    <t>COD1811507</t>
  </si>
  <si>
    <t>COD1815782</t>
  </si>
  <si>
    <t>COD1817190</t>
  </si>
  <si>
    <t>COD1823863</t>
  </si>
  <si>
    <t>COD1824888</t>
  </si>
  <si>
    <t>COD1826371</t>
  </si>
  <si>
    <t>COD1827627</t>
  </si>
  <si>
    <t>COD1827817</t>
  </si>
  <si>
    <t>COD1827864</t>
  </si>
  <si>
    <t>COD1828037</t>
  </si>
  <si>
    <t>COD1828318</t>
  </si>
  <si>
    <t>COD1830810</t>
  </si>
  <si>
    <t>COD1831543</t>
  </si>
  <si>
    <t>COD1831770</t>
  </si>
  <si>
    <t>COD1833142</t>
  </si>
  <si>
    <t>COD1833290</t>
  </si>
  <si>
    <t>COD1834442</t>
  </si>
  <si>
    <t>COD1834580</t>
  </si>
  <si>
    <t>COD1836217</t>
  </si>
  <si>
    <t>COD1836262</t>
  </si>
  <si>
    <t>COD1836993</t>
  </si>
  <si>
    <t>COD1840271</t>
  </si>
  <si>
    <t>SP141</t>
  </si>
  <si>
    <t>COD1844017</t>
  </si>
  <si>
    <t>COD1857559</t>
  </si>
  <si>
    <t>COD1860126</t>
  </si>
  <si>
    <t>COD1862026</t>
  </si>
  <si>
    <t>COD1870284</t>
  </si>
  <si>
    <t>COD1871139</t>
  </si>
  <si>
    <t>COD1884321</t>
  </si>
  <si>
    <t>COD1885518</t>
  </si>
  <si>
    <t>RF659</t>
  </si>
  <si>
    <t>COD1886281</t>
  </si>
  <si>
    <t>COD1886294</t>
  </si>
  <si>
    <t>COD1886363</t>
  </si>
  <si>
    <t>RF681</t>
  </si>
  <si>
    <t>COD1886808</t>
  </si>
  <si>
    <t>COD1886960</t>
  </si>
  <si>
    <t>RF687</t>
  </si>
  <si>
    <t>COD1888511</t>
  </si>
  <si>
    <t>COD1893130</t>
  </si>
  <si>
    <t>COD1893283</t>
  </si>
  <si>
    <t>SP2939</t>
  </si>
  <si>
    <t>COD1907796</t>
  </si>
  <si>
    <t>COD1908677</t>
  </si>
  <si>
    <t>COD1913724</t>
  </si>
  <si>
    <t>COD1918678</t>
  </si>
  <si>
    <t>COD1918750</t>
  </si>
  <si>
    <t>COD1919077</t>
  </si>
  <si>
    <t>COD1919091</t>
  </si>
  <si>
    <t>COD1920121</t>
  </si>
  <si>
    <t>COD1920536</t>
  </si>
  <si>
    <t>COD1920599</t>
  </si>
  <si>
    <t>COD1921964</t>
  </si>
  <si>
    <t>COD1922591</t>
  </si>
  <si>
    <t>COD1923637</t>
  </si>
  <si>
    <t>COD1925020</t>
  </si>
  <si>
    <t>SP4140</t>
  </si>
  <si>
    <t>SP4142</t>
  </si>
  <si>
    <t>SP4155</t>
  </si>
  <si>
    <t>COD1925360</t>
  </si>
  <si>
    <t>COD1925468</t>
  </si>
  <si>
    <t>COD1925917</t>
  </si>
  <si>
    <t>COD1925923</t>
  </si>
  <si>
    <t>COD1925928</t>
  </si>
  <si>
    <t>RF1359</t>
  </si>
  <si>
    <t>RF1362</t>
  </si>
  <si>
    <t>COD1926528</t>
  </si>
  <si>
    <t>SP4256</t>
  </si>
  <si>
    <t>SP4266</t>
  </si>
  <si>
    <t>COD1927028</t>
  </si>
  <si>
    <t>COD1927032</t>
  </si>
  <si>
    <t>COD1927033</t>
  </si>
  <si>
    <t>COD1927356</t>
  </si>
  <si>
    <t>SP4273</t>
  </si>
  <si>
    <t>SP4283</t>
  </si>
  <si>
    <t>COD1927808</t>
  </si>
  <si>
    <t>COD1927819</t>
  </si>
  <si>
    <t>COD1927837</t>
  </si>
  <si>
    <t>COD1927891</t>
  </si>
  <si>
    <t>COD1927964</t>
  </si>
  <si>
    <t>COD1927993</t>
  </si>
  <si>
    <t>COD1927996</t>
  </si>
  <si>
    <t>COD1928114</t>
  </si>
  <si>
    <t>COD1928125</t>
  </si>
  <si>
    <t>COD1928622</t>
  </si>
  <si>
    <t>COD1928644</t>
  </si>
  <si>
    <t>COD1928666</t>
  </si>
  <si>
    <t>COD1928670</t>
  </si>
  <si>
    <t>COD1929011</t>
  </si>
  <si>
    <t>COD1929164</t>
  </si>
  <si>
    <t>COD1929294</t>
  </si>
  <si>
    <t>SP4382</t>
  </si>
  <si>
    <t>COD1930449</t>
  </si>
  <si>
    <t>COD1930576</t>
  </si>
  <si>
    <t>SP4447</t>
  </si>
  <si>
    <t>SP4457</t>
  </si>
  <si>
    <t>PA3828</t>
  </si>
  <si>
    <t>COD1931184</t>
  </si>
  <si>
    <t>COD1931290</t>
  </si>
  <si>
    <t>COD1931791</t>
  </si>
  <si>
    <t>SP4550</t>
  </si>
  <si>
    <t>SP4552</t>
  </si>
  <si>
    <t>SP4562</t>
  </si>
  <si>
    <t>RF1683</t>
  </si>
  <si>
    <t>COD1932728</t>
  </si>
  <si>
    <t>COD1934930</t>
  </si>
  <si>
    <t>COD1935598</t>
  </si>
  <si>
    <t>COD1935965</t>
  </si>
  <si>
    <t>COD1937916</t>
  </si>
  <si>
    <t>CJ5314</t>
  </si>
  <si>
    <t>COD1941686</t>
  </si>
  <si>
    <t>COD1941771</t>
  </si>
  <si>
    <t>COD1942658</t>
  </si>
  <si>
    <t>COD1942684</t>
  </si>
  <si>
    <t>COD1942744</t>
  </si>
  <si>
    <t>COD1942754</t>
  </si>
  <si>
    <t>COD1943334</t>
  </si>
  <si>
    <t>COD1944304</t>
  </si>
  <si>
    <t>COD1944972</t>
  </si>
  <si>
    <t>COD1945613</t>
  </si>
  <si>
    <t>COD1946174</t>
  </si>
  <si>
    <t>COD1948201</t>
  </si>
  <si>
    <t>COD1948250</t>
  </si>
  <si>
    <t>COD1948387</t>
  </si>
  <si>
    <t>COD1948757</t>
  </si>
  <si>
    <t>RF1890</t>
  </si>
  <si>
    <t>COD1949045</t>
  </si>
  <si>
    <t>COD1949097</t>
  </si>
  <si>
    <t>COD1950384</t>
  </si>
  <si>
    <t>COD1950501</t>
  </si>
  <si>
    <t>COD1950567</t>
  </si>
  <si>
    <t>COD1950805</t>
  </si>
  <si>
    <t>SP5675</t>
  </si>
  <si>
    <t>COD1951061</t>
  </si>
  <si>
    <t>COD1951337</t>
  </si>
  <si>
    <t>COD1951682</t>
  </si>
  <si>
    <t>COD1951911</t>
  </si>
  <si>
    <t>EVENTO</t>
  </si>
  <si>
    <t xml:space="preserve">AMBULATORIO </t>
  </si>
  <si>
    <t>COD1953785</t>
  </si>
  <si>
    <t>COD1953788</t>
  </si>
  <si>
    <t>COD1953880</t>
  </si>
  <si>
    <t>COD1953922</t>
  </si>
  <si>
    <t>COD1954418</t>
  </si>
  <si>
    <t>COD1954599</t>
  </si>
  <si>
    <t>COD1955233</t>
  </si>
  <si>
    <t>COD1955261</t>
  </si>
  <si>
    <t>COD1955886</t>
  </si>
  <si>
    <t>COD1956634</t>
  </si>
  <si>
    <t>COD1956847</t>
  </si>
  <si>
    <t>COD1956908</t>
  </si>
  <si>
    <t>RF1950</t>
  </si>
  <si>
    <t>COD1957133</t>
  </si>
  <si>
    <t>COD1957170</t>
  </si>
  <si>
    <t>COD1957264</t>
  </si>
  <si>
    <t>COD1958914</t>
  </si>
  <si>
    <t>COD1959078</t>
  </si>
  <si>
    <t>COD1959567</t>
  </si>
  <si>
    <t>COD1961097</t>
  </si>
  <si>
    <t>PA4827</t>
  </si>
  <si>
    <t>COD1961328</t>
  </si>
  <si>
    <t>COD1961376</t>
  </si>
  <si>
    <t>COD1961484</t>
  </si>
  <si>
    <t>COD1962763</t>
  </si>
  <si>
    <t>SP6359</t>
  </si>
  <si>
    <t>COD1963526</t>
  </si>
  <si>
    <t>COD1963725</t>
  </si>
  <si>
    <t>COD1964386</t>
  </si>
  <si>
    <t>COD1964496</t>
  </si>
  <si>
    <t>PA4946</t>
  </si>
  <si>
    <t>COD1964854</t>
  </si>
  <si>
    <t>COD1965820</t>
  </si>
  <si>
    <t>COD1965852</t>
  </si>
  <si>
    <t>COD1966394</t>
  </si>
  <si>
    <t>COD1966398</t>
  </si>
  <si>
    <t>COD1967748</t>
  </si>
  <si>
    <t>COD1969048</t>
  </si>
  <si>
    <t>COD1969145</t>
  </si>
  <si>
    <t>COD1969252</t>
  </si>
  <si>
    <t>COD1969354</t>
  </si>
  <si>
    <t>COD1969395</t>
  </si>
  <si>
    <t>SP6644</t>
  </si>
  <si>
    <t>COD1969636</t>
  </si>
  <si>
    <t>COD1969644</t>
  </si>
  <si>
    <t>COD1969830</t>
  </si>
  <si>
    <t>COD1970193</t>
  </si>
  <si>
    <t>COD1970254</t>
  </si>
  <si>
    <t>COD1970737</t>
  </si>
  <si>
    <t>COD1970749</t>
  </si>
  <si>
    <t>COD1970827</t>
  </si>
  <si>
    <t>COD1970918</t>
  </si>
  <si>
    <t>COD1971206</t>
  </si>
  <si>
    <t>COD1971236</t>
  </si>
  <si>
    <t>COD1971281</t>
  </si>
  <si>
    <t>COD1971290</t>
  </si>
  <si>
    <t>COD1971307</t>
  </si>
  <si>
    <t>COD1971352</t>
  </si>
  <si>
    <t>COD1971401</t>
  </si>
  <si>
    <t>COD1971410</t>
  </si>
  <si>
    <t>COD1971445</t>
  </si>
  <si>
    <t>PA5199</t>
  </si>
  <si>
    <t>COD1971660</t>
  </si>
  <si>
    <t>COD1971846</t>
  </si>
  <si>
    <t>COD1971992</t>
  </si>
  <si>
    <t>SP6827</t>
  </si>
  <si>
    <t>SP6830</t>
  </si>
  <si>
    <t>COD1972005</t>
  </si>
  <si>
    <t>COD1972007</t>
  </si>
  <si>
    <t>COD1972062</t>
  </si>
  <si>
    <t>COD1972153</t>
  </si>
  <si>
    <t>COD1972265</t>
  </si>
  <si>
    <t>COD1972281</t>
  </si>
  <si>
    <t>COD1972288</t>
  </si>
  <si>
    <t>COD1972418</t>
  </si>
  <si>
    <t>COD1972469</t>
  </si>
  <si>
    <t>COD1972671</t>
  </si>
  <si>
    <t>COD1972804</t>
  </si>
  <si>
    <t>COD1973307</t>
  </si>
  <si>
    <t>COD1973355</t>
  </si>
  <si>
    <t>COD1973383</t>
  </si>
  <si>
    <t>COD1973654</t>
  </si>
  <si>
    <t>COD1973693</t>
  </si>
  <si>
    <t>PA5292</t>
  </si>
  <si>
    <t>COD1974042</t>
  </si>
  <si>
    <t>COD1974128</t>
  </si>
  <si>
    <t>COD1974160</t>
  </si>
  <si>
    <t>COD1974177</t>
  </si>
  <si>
    <t>COD1974244</t>
  </si>
  <si>
    <t>COD1974312</t>
  </si>
  <si>
    <t>COD1974314</t>
  </si>
  <si>
    <t>COD1974316</t>
  </si>
  <si>
    <t>COD1974340</t>
  </si>
  <si>
    <t>COD1974373</t>
  </si>
  <si>
    <t>SP6983</t>
  </si>
  <si>
    <t>COD1974645</t>
  </si>
  <si>
    <t>COD1974752</t>
  </si>
  <si>
    <t>COD1975028</t>
  </si>
  <si>
    <t>COD1975224</t>
  </si>
  <si>
    <t>COD1975801</t>
  </si>
  <si>
    <t>COD1975806</t>
  </si>
  <si>
    <t>COD1975870</t>
  </si>
  <si>
    <t>COD1975877</t>
  </si>
  <si>
    <t>COD1975879</t>
  </si>
  <si>
    <t>COD1975906</t>
  </si>
  <si>
    <t>COD1975934</t>
  </si>
  <si>
    <t>COD1975958</t>
  </si>
  <si>
    <t>COD1975971</t>
  </si>
  <si>
    <t>SP7083</t>
  </si>
  <si>
    <t>COD1976171</t>
  </si>
  <si>
    <t>COD1976179</t>
  </si>
  <si>
    <t>COD1976201</t>
  </si>
  <si>
    <t>COD1976209</t>
  </si>
  <si>
    <t>COD1976215</t>
  </si>
  <si>
    <t>COD1976344</t>
  </si>
  <si>
    <t>COD1976346</t>
  </si>
  <si>
    <t>COD1976368</t>
  </si>
  <si>
    <t>PA5405</t>
  </si>
  <si>
    <t>COD1976574</t>
  </si>
  <si>
    <t>COD1976597</t>
  </si>
  <si>
    <t>COD1976626</t>
  </si>
  <si>
    <t>COD1976949</t>
  </si>
  <si>
    <t>COD1976959</t>
  </si>
  <si>
    <t>SP7113</t>
  </si>
  <si>
    <t>COD1977005</t>
  </si>
  <si>
    <t>COD1977041</t>
  </si>
  <si>
    <t>COD1977050</t>
  </si>
  <si>
    <t>COD1977076</t>
  </si>
  <si>
    <t>COD1977089</t>
  </si>
  <si>
    <t>COD1977126</t>
  </si>
  <si>
    <t>COD1977457</t>
  </si>
  <si>
    <t>COD1977523</t>
  </si>
  <si>
    <t>COD1977559</t>
  </si>
  <si>
    <t>COD1977561</t>
  </si>
  <si>
    <t>COD1978006</t>
  </si>
  <si>
    <t>COD1978060</t>
  </si>
  <si>
    <t>COD1978163</t>
  </si>
  <si>
    <t>COD1978207</t>
  </si>
  <si>
    <t>COD1978225</t>
  </si>
  <si>
    <t>COD1978233</t>
  </si>
  <si>
    <t>COD1978302</t>
  </si>
  <si>
    <t>COD1978305</t>
  </si>
  <si>
    <t>COD1978327</t>
  </si>
  <si>
    <t>COD1978523</t>
  </si>
  <si>
    <t>COD1978558</t>
  </si>
  <si>
    <t>COD1978579</t>
  </si>
  <si>
    <t>COD1978594</t>
  </si>
  <si>
    <t>COD1978709</t>
  </si>
  <si>
    <t>COD1978781</t>
  </si>
  <si>
    <t>COD1978828</t>
  </si>
  <si>
    <t>PA5490</t>
  </si>
  <si>
    <t>COD1978991</t>
  </si>
  <si>
    <t>COD1979081</t>
  </si>
  <si>
    <t>COD1979130</t>
  </si>
  <si>
    <t>COD1979168</t>
  </si>
  <si>
    <t>COD1979186</t>
  </si>
  <si>
    <t>COD1979190</t>
  </si>
  <si>
    <t>COD1979247</t>
  </si>
  <si>
    <t>COD1979276</t>
  </si>
  <si>
    <t>SP7287</t>
  </si>
  <si>
    <t>SP7302</t>
  </si>
  <si>
    <t>COD1979444</t>
  </si>
  <si>
    <t>COD1979598</t>
  </si>
  <si>
    <t>COD1979834</t>
  </si>
  <si>
    <t>SP7334</t>
  </si>
  <si>
    <t>COD1979854</t>
  </si>
  <si>
    <t>COD1979908</t>
  </si>
  <si>
    <t>COD1979928</t>
  </si>
  <si>
    <t>COD1979942</t>
  </si>
  <si>
    <t>COD1979965</t>
  </si>
  <si>
    <t>COD1979971</t>
  </si>
  <si>
    <t>COD1979973</t>
  </si>
  <si>
    <t>COD1979988</t>
  </si>
  <si>
    <t>COD1980012</t>
  </si>
  <si>
    <t>COD1980051</t>
  </si>
  <si>
    <t>COD1980053</t>
  </si>
  <si>
    <t>COD1980214</t>
  </si>
  <si>
    <t>COD1980293</t>
  </si>
  <si>
    <t>COD1980403</t>
  </si>
  <si>
    <t>COD1980414</t>
  </si>
  <si>
    <t>PA5616</t>
  </si>
  <si>
    <t>COD1980623</t>
  </si>
  <si>
    <t>COD1981104</t>
  </si>
  <si>
    <t>COD1981125</t>
  </si>
  <si>
    <t>COD1981145</t>
  </si>
  <si>
    <t>COD1981165</t>
  </si>
  <si>
    <t>COD1981182</t>
  </si>
  <si>
    <t>COD1981183</t>
  </si>
  <si>
    <t>COD1981243</t>
  </si>
  <si>
    <t>COD1981311</t>
  </si>
  <si>
    <t>COD1981343</t>
  </si>
  <si>
    <t>COD1981344</t>
  </si>
  <si>
    <t>COD1981368</t>
  </si>
  <si>
    <t>COD1981448</t>
  </si>
  <si>
    <t>COD1981544</t>
  </si>
  <si>
    <t>COD1981707</t>
  </si>
  <si>
    <t>COD1981796</t>
  </si>
  <si>
    <t>COD1981803</t>
  </si>
  <si>
    <t>SP7444</t>
  </si>
  <si>
    <t>COD1981953</t>
  </si>
  <si>
    <t>COD1982042</t>
  </si>
  <si>
    <t>COD1982372</t>
  </si>
  <si>
    <t>COD1982437</t>
  </si>
  <si>
    <t>COD1982470</t>
  </si>
  <si>
    <t>COD1982517</t>
  </si>
  <si>
    <t>COD1982603</t>
  </si>
  <si>
    <t>COD1982610</t>
  </si>
  <si>
    <t>COD1982741</t>
  </si>
  <si>
    <t>RF2375</t>
  </si>
  <si>
    <t>COD1983048</t>
  </si>
  <si>
    <t>COD1983059</t>
  </si>
  <si>
    <t>COD1983112</t>
  </si>
  <si>
    <t>COD1983116</t>
  </si>
  <si>
    <t>COD1983180</t>
  </si>
  <si>
    <t>COD1983184</t>
  </si>
  <si>
    <t>COD1983201</t>
  </si>
  <si>
    <t>COD1983278</t>
  </si>
  <si>
    <t>SP7547</t>
  </si>
  <si>
    <t>COD1983449</t>
  </si>
  <si>
    <t>COD1983523</t>
  </si>
  <si>
    <t>COD1983543</t>
  </si>
  <si>
    <t>COD1983573</t>
  </si>
  <si>
    <t>COD1983683</t>
  </si>
  <si>
    <t>COD1983720</t>
  </si>
  <si>
    <t>PA5791</t>
  </si>
  <si>
    <t>COD1983970</t>
  </si>
  <si>
    <t>COD1984084</t>
  </si>
  <si>
    <t>COD1984158</t>
  </si>
  <si>
    <t>COD1984210</t>
  </si>
  <si>
    <t>COD1984260</t>
  </si>
  <si>
    <t>COD1984262</t>
  </si>
  <si>
    <t>COD1984618</t>
  </si>
  <si>
    <t>COD1984630</t>
  </si>
  <si>
    <t>COD1984653</t>
  </si>
  <si>
    <t>COD1984664</t>
  </si>
  <si>
    <t>COD1984715</t>
  </si>
  <si>
    <t>RF2392</t>
  </si>
  <si>
    <t>RF2393</t>
  </si>
  <si>
    <t>COD1984917</t>
  </si>
  <si>
    <t>COD1984926</t>
  </si>
  <si>
    <t>COD1984935</t>
  </si>
  <si>
    <t>COD1984937</t>
  </si>
  <si>
    <t>COD1984941</t>
  </si>
  <si>
    <t>COD1984955</t>
  </si>
  <si>
    <t>COD1985114</t>
  </si>
  <si>
    <t>COD1985202</t>
  </si>
  <si>
    <t>SP7654</t>
  </si>
  <si>
    <t>SP7655</t>
  </si>
  <si>
    <t>COD1985561</t>
  </si>
  <si>
    <t>COD1985566</t>
  </si>
  <si>
    <t>COD1985678</t>
  </si>
  <si>
    <t>COD1985684</t>
  </si>
  <si>
    <t>COD1985706</t>
  </si>
  <si>
    <t>COD1985817</t>
  </si>
  <si>
    <t>COD1985826</t>
  </si>
  <si>
    <t>COD1985846</t>
  </si>
  <si>
    <t>PA5897</t>
  </si>
  <si>
    <t>COD1986038</t>
  </si>
  <si>
    <t>COD1986048</t>
  </si>
  <si>
    <t>COD1986140</t>
  </si>
  <si>
    <t>COD1986145</t>
  </si>
  <si>
    <t>COD1986221</t>
  </si>
  <si>
    <t>COD1986363</t>
  </si>
  <si>
    <t>COD1986403</t>
  </si>
  <si>
    <t>RF2412</t>
  </si>
  <si>
    <t>COD1986536</t>
  </si>
  <si>
    <t>COD1986564</t>
  </si>
  <si>
    <t>COD1986586</t>
  </si>
  <si>
    <t>COD1986640</t>
  </si>
  <si>
    <t>COD1986651</t>
  </si>
  <si>
    <t>COD1986713</t>
  </si>
  <si>
    <t>COD1986715</t>
  </si>
  <si>
    <t>COD1986748</t>
  </si>
  <si>
    <t>COD1986755</t>
  </si>
  <si>
    <t>SP7771</t>
  </si>
  <si>
    <t>SP7776</t>
  </si>
  <si>
    <t>COD1986937</t>
  </si>
  <si>
    <t>COD1986992</t>
  </si>
  <si>
    <t>COD1986993</t>
  </si>
  <si>
    <t>COD1987001</t>
  </si>
  <si>
    <t>COD1987141</t>
  </si>
  <si>
    <t>COD1987307</t>
  </si>
  <si>
    <t>COD1987337</t>
  </si>
  <si>
    <t>COD1987344</t>
  </si>
  <si>
    <t>COD1987367</t>
  </si>
  <si>
    <t>COD1987447</t>
  </si>
  <si>
    <t>COD1987977</t>
  </si>
  <si>
    <t>COD1987980</t>
  </si>
  <si>
    <t>COD1988042</t>
  </si>
  <si>
    <t>COD1988086</t>
  </si>
  <si>
    <t>RF2440</t>
  </si>
  <si>
    <t>COD1988249</t>
  </si>
  <si>
    <t>COD1988337</t>
  </si>
  <si>
    <t>COD1988371</t>
  </si>
  <si>
    <t>COD1988375</t>
  </si>
  <si>
    <t>COD1988397</t>
  </si>
  <si>
    <t>COD1988429</t>
  </si>
  <si>
    <t>COD1988497</t>
  </si>
  <si>
    <t>SP7855</t>
  </si>
  <si>
    <t>COD1988830</t>
  </si>
  <si>
    <t>COD1988936</t>
  </si>
  <si>
    <t>COD1989017</t>
  </si>
  <si>
    <t>COD1989085</t>
  </si>
  <si>
    <t>COD1989093</t>
  </si>
  <si>
    <t>COD1989103</t>
  </si>
  <si>
    <t>COD1989207</t>
  </si>
  <si>
    <t>COD1989232</t>
  </si>
  <si>
    <t>SP7884</t>
  </si>
  <si>
    <t>COD1989599</t>
  </si>
  <si>
    <t>COD1989745</t>
  </si>
  <si>
    <t>COD1989821</t>
  </si>
  <si>
    <t>COD1989826</t>
  </si>
  <si>
    <t>COD1989854</t>
  </si>
  <si>
    <t>COD1989982</t>
  </si>
  <si>
    <t>COD1990057</t>
  </si>
  <si>
    <t>COD1990107</t>
  </si>
  <si>
    <t>COD1990109</t>
  </si>
  <si>
    <t>COD1990147</t>
  </si>
  <si>
    <t>COD1990163</t>
  </si>
  <si>
    <t>COD1990206</t>
  </si>
  <si>
    <t>COD1990260</t>
  </si>
  <si>
    <t>COD1990272</t>
  </si>
  <si>
    <t>COD1990294</t>
  </si>
  <si>
    <t>COD1990306</t>
  </si>
  <si>
    <t>COD1990497</t>
  </si>
  <si>
    <t>PA6051</t>
  </si>
  <si>
    <t>COD1990580</t>
  </si>
  <si>
    <t>COD1990597</t>
  </si>
  <si>
    <t>COD1990609</t>
  </si>
  <si>
    <t>COD1990639</t>
  </si>
  <si>
    <t>COD1990669</t>
  </si>
  <si>
    <t>COD1990673</t>
  </si>
  <si>
    <t>COD1990714</t>
  </si>
  <si>
    <t>COD1990864</t>
  </si>
  <si>
    <t>COD1990880</t>
  </si>
  <si>
    <t>COD1990952</t>
  </si>
  <si>
    <t>COD1990962</t>
  </si>
  <si>
    <t>COD1990984</t>
  </si>
  <si>
    <t>COD1991021</t>
  </si>
  <si>
    <t>COD1991080</t>
  </si>
  <si>
    <t>COD1991164</t>
  </si>
  <si>
    <t>COD1991344</t>
  </si>
  <si>
    <t>COD1991350</t>
  </si>
  <si>
    <t>COD1991379</t>
  </si>
  <si>
    <t>COD1991391</t>
  </si>
  <si>
    <t>COD1991524</t>
  </si>
  <si>
    <t>COD1991630</t>
  </si>
  <si>
    <t>COD1991660</t>
  </si>
  <si>
    <t>COD1991698</t>
  </si>
  <si>
    <t>COD1991765</t>
  </si>
  <si>
    <t>COD1991770</t>
  </si>
  <si>
    <t>COD1991776</t>
  </si>
  <si>
    <t>COD1991779</t>
  </si>
  <si>
    <t>COD1991785</t>
  </si>
  <si>
    <t>COD1991793</t>
  </si>
  <si>
    <t>COD1991795</t>
  </si>
  <si>
    <t>COD1991798</t>
  </si>
  <si>
    <t>COD1991833</t>
  </si>
  <si>
    <t>COD1991876</t>
  </si>
  <si>
    <t>COD1991879</t>
  </si>
  <si>
    <t>COD1992135</t>
  </si>
  <si>
    <t>COD1992232</t>
  </si>
  <si>
    <t>COD1992349</t>
  </si>
  <si>
    <t>COD1992356</t>
  </si>
  <si>
    <t>COD1992379</t>
  </si>
  <si>
    <t>COD1992429</t>
  </si>
  <si>
    <t>COD1992577</t>
  </si>
  <si>
    <t>RF2485</t>
  </si>
  <si>
    <t>COD1992684</t>
  </si>
  <si>
    <t>COD1992694</t>
  </si>
  <si>
    <t>COD1992704</t>
  </si>
  <si>
    <t>COD1992743</t>
  </si>
  <si>
    <t>COD1992790</t>
  </si>
  <si>
    <t>COD1992813</t>
  </si>
  <si>
    <t>COD1992826</t>
  </si>
  <si>
    <t>COD1992908</t>
  </si>
  <si>
    <t>COD1992918</t>
  </si>
  <si>
    <t>COD1993057</t>
  </si>
  <si>
    <t>PA6155</t>
  </si>
  <si>
    <t>SP8155</t>
  </si>
  <si>
    <t>COD1993133</t>
  </si>
  <si>
    <t>COD1993268</t>
  </si>
  <si>
    <t>COD1993295</t>
  </si>
  <si>
    <t>COD1993345</t>
  </si>
  <si>
    <t>COD1993491</t>
  </si>
  <si>
    <t>COD1993666</t>
  </si>
  <si>
    <t>COD1993701</t>
  </si>
  <si>
    <t>COD1993772</t>
  </si>
  <si>
    <t>COD1993813</t>
  </si>
  <si>
    <t>COD1993868</t>
  </si>
  <si>
    <t>RF2516</t>
  </si>
  <si>
    <t>COD1993906</t>
  </si>
  <si>
    <t>COD1993921</t>
  </si>
  <si>
    <t>COD1993970</t>
  </si>
  <si>
    <t>COD1994009</t>
  </si>
  <si>
    <t>COD1994032</t>
  </si>
  <si>
    <t>COD1994052</t>
  </si>
  <si>
    <t>COD1994075</t>
  </si>
  <si>
    <t>COD1994100</t>
  </si>
  <si>
    <t>COD1994149</t>
  </si>
  <si>
    <t>RF2529</t>
  </si>
  <si>
    <t>COD1994425</t>
  </si>
  <si>
    <t>PA6238</t>
  </si>
  <si>
    <t>COD1994712</t>
  </si>
  <si>
    <t>COD1994812</t>
  </si>
  <si>
    <t>COD1994855</t>
  </si>
  <si>
    <t>COD1994904</t>
  </si>
  <si>
    <t>COD1994937</t>
  </si>
  <si>
    <t>COD1994980</t>
  </si>
  <si>
    <t>COD1995014</t>
  </si>
  <si>
    <t>COD1995102</t>
  </si>
  <si>
    <t>COD1995135</t>
  </si>
  <si>
    <t>COD1995229</t>
  </si>
  <si>
    <t>COD1995241</t>
  </si>
  <si>
    <t>COD1995346</t>
  </si>
  <si>
    <t>COD1995513</t>
  </si>
  <si>
    <t>COD1995521</t>
  </si>
  <si>
    <t>SP8305</t>
  </si>
  <si>
    <t>SP8312</t>
  </si>
  <si>
    <t>COD1995815</t>
  </si>
  <si>
    <t>COD1995819</t>
  </si>
  <si>
    <t>COD1995854</t>
  </si>
  <si>
    <t>COD1995907</t>
  </si>
  <si>
    <t>COD1995916</t>
  </si>
  <si>
    <t>COD1996033</t>
  </si>
  <si>
    <t>COD1996083</t>
  </si>
  <si>
    <t>COD1996269</t>
  </si>
  <si>
    <t>RF2786</t>
  </si>
  <si>
    <t>COD1996297</t>
  </si>
  <si>
    <t>COD1996368</t>
  </si>
  <si>
    <t>COD1996379</t>
  </si>
  <si>
    <t>COD1996394</t>
  </si>
  <si>
    <t>COD1996395</t>
  </si>
  <si>
    <t>COD1996444</t>
  </si>
  <si>
    <t>COD1996449</t>
  </si>
  <si>
    <t>COD1996463</t>
  </si>
  <si>
    <t>COD1996710</t>
  </si>
  <si>
    <t>COD1996739</t>
  </si>
  <si>
    <t>COD1996745</t>
  </si>
  <si>
    <t>COD1996758</t>
  </si>
  <si>
    <t>COD1996781</t>
  </si>
  <si>
    <t>COD1996796</t>
  </si>
  <si>
    <t>COD1996800</t>
  </si>
  <si>
    <t>COD1996835</t>
  </si>
  <si>
    <t>COD1996870</t>
  </si>
  <si>
    <t>COD1996902</t>
  </si>
  <si>
    <t>COD1996924</t>
  </si>
  <si>
    <t>COD1997005</t>
  </si>
  <si>
    <t>COD1997136</t>
  </si>
  <si>
    <t>SP8389</t>
  </si>
  <si>
    <t>COD1997158</t>
  </si>
  <si>
    <t>COD1997210</t>
  </si>
  <si>
    <t>COD1997284</t>
  </si>
  <si>
    <t>COD1997287</t>
  </si>
  <si>
    <t>COD1997344</t>
  </si>
  <si>
    <t>COD1997383</t>
  </si>
  <si>
    <t>COD1997397</t>
  </si>
  <si>
    <t>COD1997492</t>
  </si>
  <si>
    <t>COD1997539</t>
  </si>
  <si>
    <t>PA6345</t>
  </si>
  <si>
    <t>COD1997627</t>
  </si>
  <si>
    <t>COD1997628</t>
  </si>
  <si>
    <t>COD1997676</t>
  </si>
  <si>
    <t>COD1997700</t>
  </si>
  <si>
    <t>COD1997714</t>
  </si>
  <si>
    <t>COD1997725</t>
  </si>
  <si>
    <t>COD1997942</t>
  </si>
  <si>
    <t>COD1998307</t>
  </si>
  <si>
    <t>COD1998340</t>
  </si>
  <si>
    <t>COD1998416</t>
  </si>
  <si>
    <t>COD1998542</t>
  </si>
  <si>
    <t>COD1998544</t>
  </si>
  <si>
    <t>COD1998617</t>
  </si>
  <si>
    <t>COD1998639</t>
  </si>
  <si>
    <t>COD1998657</t>
  </si>
  <si>
    <t>COD1998659</t>
  </si>
  <si>
    <t>COD1998723</t>
  </si>
  <si>
    <t>COD1998750</t>
  </si>
  <si>
    <t>COD1998839</t>
  </si>
  <si>
    <t>COD1998849</t>
  </si>
  <si>
    <t>COD1998966</t>
  </si>
  <si>
    <t>COD1999116</t>
  </si>
  <si>
    <t>COD1999162</t>
  </si>
  <si>
    <t>COD1999189</t>
  </si>
  <si>
    <t>COD1999207</t>
  </si>
  <si>
    <t>COD1999231</t>
  </si>
  <si>
    <t>COD1999257</t>
  </si>
  <si>
    <t>COD1999323</t>
  </si>
  <si>
    <t>COD1999422</t>
  </si>
  <si>
    <t>RF2880</t>
  </si>
  <si>
    <t>SP8540</t>
  </si>
  <si>
    <t>GESTIONAR EN CONCILIACION</t>
  </si>
  <si>
    <t>FACT</t>
  </si>
  <si>
    <t>LLAVE</t>
  </si>
  <si>
    <t>Edad de la cartera</t>
  </si>
  <si>
    <t>ESTADO CARTERA ANTERIOR</t>
  </si>
  <si>
    <t>ESTADO EPS 28-05-2025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</si>
  <si>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</si>
  <si>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</si>
  <si>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</si>
  <si>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</si>
  <si>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</si>
  <si>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</si>
  <si>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</si>
  <si>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</si>
  <si>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</si>
  <si>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</si>
  <si>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</si>
  <si>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</si>
  <si>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</si>
  <si>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</si>
  <si>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</si>
  <si>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</si>
  <si>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</si>
  <si>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</si>
  <si>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</si>
  <si>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</si>
  <si>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</si>
  <si>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</si>
  <si>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</si>
  <si>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</si>
  <si>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</si>
  <si>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</si>
  <si>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</si>
  <si>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</si>
  <si>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</si>
  <si>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</si>
  <si>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</si>
  <si>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</si>
  <si>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</si>
  <si>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</si>
  <si>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</si>
  <si>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</si>
  <si>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</si>
  <si>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</si>
  <si>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</si>
  <si>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</si>
  <si>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</si>
  <si>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</si>
  <si>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</si>
  <si>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</si>
  <si>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</si>
  <si>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</si>
  <si>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</si>
  <si>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890320032_COD1885518</t>
  </si>
  <si>
    <t xml:space="preserve"> EVENTO </t>
  </si>
  <si>
    <t xml:space="preserve"> Cali </t>
  </si>
  <si>
    <t xml:space="preserve"> AMBULATORIO  </t>
  </si>
  <si>
    <t>Factura aceptada por la IPS</t>
  </si>
  <si>
    <t>Finalizada</t>
  </si>
  <si>
    <t>91-180</t>
  </si>
  <si>
    <t>Elizabeth Fernandez Chilito</t>
  </si>
  <si>
    <t>Consultas ambulatorias</t>
  </si>
  <si>
    <t>44B200476</t>
  </si>
  <si>
    <t>890320032_RF681</t>
  </si>
  <si>
    <t>890320032_COD1935965</t>
  </si>
  <si>
    <t>Factura devuelta</t>
  </si>
  <si>
    <t>Devuelta</t>
  </si>
  <si>
    <t>Se realiza devolución, el código cups  facturado  890207 CONSULTA DE PRIMERA VEZ POR OPTOMETRÍA, no concuerda con el autorizado 890276 CONSULTA DE PRIMERA VEZ POR ESPECIALISTA EN OFTALMOLOGÍA.  Por  favor validar con el área encargada.</t>
  </si>
  <si>
    <t>Se realiza devolución, el código cups facturado 890207 CONSULTA DE PRIMERA VEZ POR OPTOMETRÍA, no concuerda con el autorizado 890276 CONSULTA DE PRIMERA VEZ POR ESPECIALISTA EN OFTALMOLOGÍA. Por favor validar con el área encargada.</t>
  </si>
  <si>
    <t>AUTORIZACION</t>
  </si>
  <si>
    <t>Ambulatorio</t>
  </si>
  <si>
    <t>890320032_COD1951682</t>
  </si>
  <si>
    <t xml:space="preserve">Se  realiza devolución, cups facturado y autorizado  890207 CONSULTA DE PRIMERA VEZ POR OPTOMETRÍA, no concuerda  con la  atención prestada. Se evidencia que el paciente Samuel  Delgado Ayala, asiste a  control de optometria. Por favor validar con el área encargada.   </t>
  </si>
  <si>
    <t>Se realiza devolución, cups facturado y autorizado 890207 CONSULTA DE PRIMERA VEZ POR OPTOMETRÍA, no concuerda con la atención prestada. Se evidencia que el paciente Samuel Delgado Ayala, asiste a control de optometria. Por favor validar con el área encargada.</t>
  </si>
  <si>
    <t>890320032_COD1803729</t>
  </si>
  <si>
    <t>Más de 360</t>
  </si>
  <si>
    <t>Se Devuelve factura la Autorizacion esta generada para cl oft de palmira y debe estar generada para cl oft cali.</t>
  </si>
  <si>
    <t>890320032_COD1700463</t>
  </si>
  <si>
    <t>Se Devuelve factura la Autorizacion 230183284300533 esta ya cancelada en la Factura COD1695696 revisar</t>
  </si>
  <si>
    <t>890320032_COD1928622</t>
  </si>
  <si>
    <t>181-360</t>
  </si>
  <si>
    <t>Se realiza devolución, el código cups  facturado 890207 CONSULTA DE PRIMERA VEZ POR OPTOMETRÍA , no concuerda con el autorizado 890276 CONSULTA DE PRIMERA VEZ POR ESPECIALISTA EN OFTALMOLOGÍA. Favor validar con el área encargada.</t>
  </si>
  <si>
    <t>Se realiza devolución, el código cups facturado 890207 CONSULTA DE PRIMERA VEZ POR OPTOMETRÍA , no concuerda con el autorizado 890276 CONSULTA DE PRIMERA VEZ POR ESPECIALISTA EN OFTALMOLOGÍA. Favor validar con el área encargada.</t>
  </si>
  <si>
    <t>890320032_COD1978327</t>
  </si>
  <si>
    <t>31-60</t>
  </si>
  <si>
    <t xml:space="preserve">Se realiza  devolución, cups facturado 890207 CONSULTA DE PRIMERA VEZ POR OPTOMETRÍA, no concuerda con el autorizado 890207-10 CONSULTA DE PRIMERA VEZ POR OPTOMETRÍA - CON CICLOPLEJIA </t>
  </si>
  <si>
    <t>Se realiza devolución, cups facturado 890207 CONSULTA DE PRIMERA VEZ POR OPTOMETRÍA, no concuerda con el autorizado 890207-10 CONSULTA DE PRIMERA VEZ POR OPTOMETRÍA - CON CICLOPLEJIA</t>
  </si>
  <si>
    <t>890320032_COD1932728</t>
  </si>
  <si>
    <t>61-90</t>
  </si>
  <si>
    <t xml:space="preserve">Se  realiza  devolución,  cups  facturado, no  concuerda con el autorizado, facturan CPC6 C CONSULTA MEDICA ESPECIALIZADA-UND:NAR, autorizan  890276 CONSULTA DE PRIMERA VEZ POR ESPECIALISTA EN OFTALMOLOGIA. Por  favor  validar con el área encargada. </t>
  </si>
  <si>
    <t>Se realiza devolución, cups facturado, no concuerda con el autorizado, facturan CPC6 C CONSULTA MEDICA ESPECIALIZADA-UND:NAR, autorizan 890276 CONSULTA DE PRIMERA VEZ POR ESPECIALISTA EN OFTALMOLOGIA. Por favor validar con el área encargada.</t>
  </si>
  <si>
    <t>890320032_COD1714328</t>
  </si>
  <si>
    <t xml:space="preserve">AUT. SE SOSTIENE DEVOLUCION DE FACTURA CON SOPORTES COMPLETOS, LA AUTORIZACION No. 230553318387595 SE PRESENTÓ CON LA FACTURA No. COD-1712145 EN EL MES DE MARZO 2023. LUIS ERNESTO GUERRERO GALEANO </t>
  </si>
  <si>
    <t>AUT. SE SOSTIENE DEVOLUCION DE FACTURA CON SOPORTES COMPLETOS, LA AUTORIZACION No. 230553318387595 SE PRESENTÓ CON LA FACTURA No. COD-1712145 EN EL MES DE MARZO 2023. LUIS ERNESTO GUERRERO GALEANO</t>
  </si>
  <si>
    <t>890320032_COD1764033</t>
  </si>
  <si>
    <t xml:space="preserve">Se  sostiene  devolución, al realizar  auditoria no se evidencia  autorización  890207 CONSULTA DE PRIMERA VEZ POR OPTOMETRÍA. Por favor validar  con el área  encargada. </t>
  </si>
  <si>
    <t>Se sostiene devolución, al realizar auditoria no se evidencia autorización 890207 CONSULTA DE PRIMERA VEZ POR OPTOMETRÍA. Por favor validar con el área encargada.</t>
  </si>
  <si>
    <t>890320032_COD1788522</t>
  </si>
  <si>
    <t>Se devuelve factura La autorización 122300053564, se encuentra facturada en la fecha: 01/11/2023 en factura COD1788511.</t>
  </si>
  <si>
    <t>890320032_COD1620536</t>
  </si>
  <si>
    <t xml:space="preserve">AUT. SE SOSTIENE DEVOLUCION DE FACTURA CON SOPORTES COMPLETOS, SE DEVUELVE LA FACTURA POR QUE LA AUTORIZACIÓN 221923284407167 POR QUE YA FUE PAGADA EN LA FACTURA COD-1610399. LUIS ERNESTO GUERRERO GALEANO </t>
  </si>
  <si>
    <t>AUT. SE SOSTIENE DEVOLUCION DE FACTURA CON SOPORTES COMPLETOS, SE DEVUELVE LA FACTURA POR QUE LA AUTORIZACIÓN 221923284407167 POR QUE YA FUE PAGADA EN LA FACTURA COD-1610399. LUIS ERNESTO GUERRERO GALEANO</t>
  </si>
  <si>
    <t>890320032_COD1625147</t>
  </si>
  <si>
    <t>AUT. SE SOSTIENE DEVOLUCION DE FACTURA CON SOPORTES COMPLETOS, LA AUTORIZACIÓN 222223284453271 YA FUE PAGADA EN LA FACTURA COD-1625145. LUIS ERNESTO GUERRERO GALEANO</t>
  </si>
  <si>
    <t>890320032_COD1625176</t>
  </si>
  <si>
    <t xml:space="preserve">Se realiza devolución, al validar  número de  autorización  soportado  22173328458, no existe. Por favor validar con el área encargada </t>
  </si>
  <si>
    <t>Se realiza devolución, al validar número de autorización soportado 22173328458, no existe. Por favor validar con el área encargada</t>
  </si>
  <si>
    <t>890320032_COD1823863</t>
  </si>
  <si>
    <t>SE DEVUELV FACTURA La autorización 122300103521, se encuentra facturada en la fecha: 28/12/2023 en factura COD1827884.</t>
  </si>
  <si>
    <t>890320032_COD1757916</t>
  </si>
  <si>
    <t xml:space="preserve"> 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 </t>
  </si>
  <si>
    <t>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t>
  </si>
  <si>
    <t>890320032_COD1781732</t>
  </si>
  <si>
    <t>AUTORIZACION se devuelve factura el codigo autorizado 890702 no corresponde al codigo facturado 890276 verificar aut 122300040918 gestionar con el area encargada.</t>
  </si>
  <si>
    <t>890320032_COD1784360</t>
  </si>
  <si>
    <t xml:space="preserve">Se sostiene devolución  Cups facturado 890276 CONSULTA DE PRIMERA VEZ POR ESPECIALISTA EN OFTALMOLOGÍA, no concuerda con el autorizado 890276 CONSULTA DE URGENCIAS POR OTRAS ESPECIALIDADES MÉDICA. Se  le recuerda a la ips facturar de acuerdo a lo autorizado. </t>
  </si>
  <si>
    <t>Se sostiene devolución Cups facturado 890276 CONSULTA DE PRIMERA VEZ POR ESPECIALISTA EN OFTALMOLOGÍA, no concuerda con el autorizado 890276 CONSULTA DE URGENCIAS POR OTRAS ESPECIALIDADES MÉDICA. Se le recuerda a la ips facturar de acuerdo a lo autorizado.</t>
  </si>
  <si>
    <t>890320032_COD1799626</t>
  </si>
  <si>
    <t xml:space="preserve">Se devuelve factura el Codigo Autorizado 890376  no corresponde al codigo facturado 890276 deben de facturar el que autorizan. </t>
  </si>
  <si>
    <t>Se devuelve factura el Codigo Autorizado 890376 no corresponde al codigo facturado 890276 deben de facturar el que autorizan.</t>
  </si>
  <si>
    <t>890320032_COD1804473</t>
  </si>
  <si>
    <t>890320032_COD1809873</t>
  </si>
  <si>
    <t xml:space="preserve">Se devuelve factura el Codigo Autorizado 951203  no corresponde al codigo facturado 890276 deben de facturar el que autorizan. </t>
  </si>
  <si>
    <t>Se devuelve factura el Codigo Autorizado 951203 no corresponde al codigo facturado 890276 deben de facturar el que autorizan.</t>
  </si>
  <si>
    <t>890320032_COD1834580</t>
  </si>
  <si>
    <t>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t>
  </si>
  <si>
    <t>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t>
  </si>
  <si>
    <t>890320032_COD1779428</t>
  </si>
  <si>
    <t>AUTORIZACION se devuelve factura el codigo Autorizado 890702 no corresponde al codigo facturado 890276 verificar Aut 122300036440 generar con el area encargada</t>
  </si>
  <si>
    <t>890320032_COD1784367</t>
  </si>
  <si>
    <t xml:space="preserve">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t>
  </si>
  <si>
    <t>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t>
  </si>
  <si>
    <t>890320032_COD1786657</t>
  </si>
  <si>
    <t>AUTORIZACION se devuelve factura el codigo autorizado 890702 no corresponde al codigo facturado 890276 verificar aut 122300051166 gestionar con el area encargada</t>
  </si>
  <si>
    <t>890320032_COD1793151</t>
  </si>
  <si>
    <t>890320032_COD1951061</t>
  </si>
  <si>
    <t xml:space="preserve">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t>
  </si>
  <si>
    <t>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t>
  </si>
  <si>
    <t>890320032_RF1950</t>
  </si>
  <si>
    <t>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t>
  </si>
  <si>
    <t>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t>
  </si>
  <si>
    <t>890320032_COD1964386</t>
  </si>
  <si>
    <t xml:space="preserve">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t>
  </si>
  <si>
    <t>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t>
  </si>
  <si>
    <t>890320032_COD1811507</t>
  </si>
  <si>
    <t xml:space="preserve">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 </t>
  </si>
  <si>
    <t>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t>
  </si>
  <si>
    <t>890320032_COD1698126</t>
  </si>
  <si>
    <t xml:space="preserve">AUT. SE SOSTIENE DEVOLUCION DE FACTURA CON SOPORTES COMPLETOS, SE DEUVELVE LA FACTURA POR QUE LA AUTO 230183318548445 YA FUE PAGADA EN LA FACTURA COD-1695883. LUIS ERNESTO GUERRERO GALEANO </t>
  </si>
  <si>
    <t>AUT. SE SOSTIENE DEVOLUCION DE FACTURA CON SOPORTES COMPLETOS, SE DEUVELVE LA FACTURA POR QUE LA AUTO 230183318548445 YA FUE PAGADA EN LA FACTURA COD-1695883. LUIS ERNESTO GUERRERO GALEANO</t>
  </si>
  <si>
    <t>890320032_COD1666489</t>
  </si>
  <si>
    <t>AUT: SE SOSTIENE DEVOLUCIÓN DE FACTURA CON TODOS SUS SOPORTES, SE DEVUELVE LA FACTURA POR QUE LA AUTORIZACIÓN 222563318283382 YA FUE PAGADA EN LA FACTURA COD-1641470 . LUIS ERNESTO GUERRERO GALEANO</t>
  </si>
  <si>
    <t>890320032_COD1811198</t>
  </si>
  <si>
    <t xml:space="preserve">Se devuelve factura no hay autorizacion para el servicio facturado gestionar con el area encargada la aut que envian esta anulada. </t>
  </si>
  <si>
    <t>Se devuelve factura no hay autorizacion para el servicio facturado gestionar con el area encargada la aut que envian esta anulada.</t>
  </si>
  <si>
    <t>890320032_COD1827627</t>
  </si>
  <si>
    <t xml:space="preserve">Se devuelve factura el Codigo Autorizado 890302-21  no corresponde al codigo facturado 890276 deben de facturar el que autorizan. </t>
  </si>
  <si>
    <t>Se devuelve factura el Codigo Autorizado 890302-21 no corresponde al codigo facturado 890276 deben de facturar el que autorizan.</t>
  </si>
  <si>
    <t>890320032_COD1417153</t>
  </si>
  <si>
    <t>SE DEVUELVE FACTURA LA AUTORIZACION 210998517409621 REVISARLA QUE YA ESTA CANCELADA EN OTRA FACTURA.</t>
  </si>
  <si>
    <t>Consultas ambulatorias | Exámenes de laboratorio, imágenes y otras ayudas diagnósticas ambulatorias</t>
  </si>
  <si>
    <t>890320032_COD1973693</t>
  </si>
  <si>
    <t>Se realiza  devolución, cups facturado 890276 Consulta De Primera Vez Por Especialista En Oftalmología, no concuerda con el autorizado 890376 Consulta De Control O De Seguimiento Por Especialista En Oftalmología. Por favor validar con el área encargada.</t>
  </si>
  <si>
    <t>Se realiza devolución, cups facturado 890276 Consulta De Primera Vez Por Especialista En Oftalmología, no concuerda con el autorizado 890376 Consulta De Control O De Seguimiento Por Especialista En Oftalmología. Por favor validar con el área encargada.</t>
  </si>
  <si>
    <t>890320032_COD1976179</t>
  </si>
  <si>
    <t>890320032_SP7444</t>
  </si>
  <si>
    <t>Se  realiza   devolución, Cups facturado 890276 CONSULTA DE PRIMERA VEZ POR ESPECIALISTA EN OFTALMOLOGÍA, no concuerda  con el autorizado  890376 CONSULTA DE CONTROL O DE SEGUIMIENTO POR ESPECIALISTA EN OFTALMOLOGÍA,  se  evidencia en soporte de  historia clínica que el paciente  asiste a control. Por favor validar con el área encargada.</t>
  </si>
  <si>
    <t>Se realiza devolución, Cups facturado 890276 CONSULTA DE PRIMERA VEZ POR ESPECIALISTA EN OFTALMOLOGÍA, no concuerda con el autorizado 890376 CONSULTA DE CONTROL O DE SEGUIMIENTO POR ESPECIALISTA EN OFTALMOLOGÍA, se evidencia en soporte de historia clínica que el paciente asiste a control. Por favor validar con el área encargada.</t>
  </si>
  <si>
    <t>890320032_SP7547</t>
  </si>
  <si>
    <t xml:space="preserve">Se  realiza   devolución, Cups facturado 890376 CONSULTA DE CONTROL O DE SEGUIMIENTO POR ESPECIALISTA EN OFTALMOLOGÍA, no concuerda  con el autorizado 890276 CONSULTA DE PRIMERA VEZ POR ESPECIALISTA EN OFTALMOLOGÍA. Por favor validar con el  área  encargada.  </t>
  </si>
  <si>
    <t>Se realiza devolución, Cups facturado 890376 CONSULTA DE CONTROL O DE SEGUIMIENTO POR ESPECIALISTA EN OFTALMOLOGÍA, no concuerda con el autorizado 890276 CONSULTA DE PRIMERA VEZ POR ESPECIALISTA EN OFTALMOLOGÍA. Por favor validar con el área encargada.</t>
  </si>
  <si>
    <t>890320032_COD1827817</t>
  </si>
  <si>
    <t xml:space="preserve">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t>
  </si>
  <si>
    <t>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t>
  </si>
  <si>
    <t>890320032_COD1804026</t>
  </si>
  <si>
    <t>Se Devuelve factura la Autorizacion esta generada para cl oftalmologica palmira debe estar generada para cl oft de cali.gestionar con el area encargada.</t>
  </si>
  <si>
    <t>890320032_COD1804028</t>
  </si>
  <si>
    <t>Se Devuelve factura la Autorizacion esta generada para clinica oft de palmira y debe estar generada para clinica oft de cali.</t>
  </si>
  <si>
    <t>890320032_COD1954599</t>
  </si>
  <si>
    <t xml:space="preserve">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t>
  </si>
  <si>
    <t>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t>
  </si>
  <si>
    <t>890320032_COD1830810</t>
  </si>
  <si>
    <t xml:space="preserve"> Se sostiene devolución, cups  facturado  890276 Consulta De Primera Vez Por Especialista En Oftalmología, no concuerda  con el autorizado 890376 Consulta De Control O De Seguimiento Por Especialista En Oftalmología. Por favor validar con el área  encargada. </t>
  </si>
  <si>
    <t>Se sostiene devolución, cups facturado 890276 Consulta De Primera Vez Por Especialista En Oftalmología, no concuerda con el autorizado 890376 Consulta De Control O De Seguimiento Por Especialista En Oftalmología. Por favor validar con el área encargada.</t>
  </si>
  <si>
    <t>890320032_COD1982470</t>
  </si>
  <si>
    <t xml:space="preserve">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encragada. </t>
  </si>
  <si>
    <t>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encragada.</t>
  </si>
  <si>
    <t>890320032_COD1595070</t>
  </si>
  <si>
    <t>AUT:SE SOSTIENE DEVOLUCIÓN DE FACTURA CON TODOS SUS SOPORTES, SE DEVUELVE LA FACTURA POR QUE LA AUTORIZACIÓN 22157328445049 NO EXISTE.  LUIS ERNESTO GUERRERO GALEANO</t>
  </si>
  <si>
    <t>AUT:SE SOSTIENE DEVOLUCIÓN DE FACTURA CON TODOS SUS SOPORTES, SE DEVUELVE LA FACTURA POR QUE LA AUTORIZACIÓN 22157328445049 NO EXISTE. LUIS ERNESTO GUERRERO GALEANO</t>
  </si>
  <si>
    <t>890320032_COD1660776</t>
  </si>
  <si>
    <t>AUT: SE SOSTIENE DEVOLUCIÓN DE FACTURA CON TODOS SUS SOPORTES, SE DEVUELVE LA FACTURA POR QUE LA AUTORIZACIÓN 222083318322725 YA FUE PAGADA EN LA FACTURA COD-1617830. LUIS ERNESTO GUERRERO GALEANO</t>
  </si>
  <si>
    <t>890320032_COD1485720</t>
  </si>
  <si>
    <t>AUT:SE SOSTIENE DEVOLUCIÓN, SE DEVUELVE LA FACTURA POR QUE LA AUTO. 212743284258517 NO EXISTE.LUIS ERNESTO GUERRERO GALEANO</t>
  </si>
  <si>
    <t>890320032_COD1955233</t>
  </si>
  <si>
    <t xml:space="preserve">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t>
  </si>
  <si>
    <t>890320032_COD1966394</t>
  </si>
  <si>
    <t>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t>
  </si>
  <si>
    <t>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t>
  </si>
  <si>
    <t>890320032_COD1800798</t>
  </si>
  <si>
    <t xml:space="preserve">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t>
  </si>
  <si>
    <t>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t>
  </si>
  <si>
    <t>890320032_COD1808090</t>
  </si>
  <si>
    <t xml:space="preserve">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t>
  </si>
  <si>
    <t>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t>
  </si>
  <si>
    <t>890320032_COD1815782</t>
  </si>
  <si>
    <t>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t>
  </si>
  <si>
    <t>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t>
  </si>
  <si>
    <t>890320032_COD1828037</t>
  </si>
  <si>
    <t>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t>
  </si>
  <si>
    <t>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t>
  </si>
  <si>
    <t>890320032_COD1828318</t>
  </si>
  <si>
    <t xml:space="preserve">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t>
  </si>
  <si>
    <t>890320032_COD1836217</t>
  </si>
  <si>
    <t>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</si>
  <si>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</si>
  <si>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890320032_COD1836993</t>
  </si>
  <si>
    <t>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</si>
  <si>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</si>
  <si>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890320032_COD1637886</t>
  </si>
  <si>
    <t xml:space="preserve">Se sostiene  devolución. se  evidencia en historia  clínica  que el servicio realizado corresponde  al facturado 890702 consulta  prioritaria, por lo anterior no concuerda con el autorizado 890701 consulta  de urgencias por medicina general. Por favor validar con el ára  encargada </t>
  </si>
  <si>
    <t>Se sostiene devolución. se evidencia en historia clínica que el servicio realizado corresponde al facturado 890702 consulta prioritaria, por lo anterior no concuerda con el autorizado 890701 consulta de urgencias por medicina general. Por favor validar con el ára encargada</t>
  </si>
  <si>
    <t>Servicios ambulatorios</t>
  </si>
  <si>
    <t>890320032_COD1800495</t>
  </si>
  <si>
    <t>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t>
  </si>
  <si>
    <t>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t>
  </si>
  <si>
    <t>890320032_COD1831543</t>
  </si>
  <si>
    <t>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t>
  </si>
  <si>
    <t>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t>
  </si>
  <si>
    <t>890320032_COD1981145</t>
  </si>
  <si>
    <t xml:space="preserve">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t>
  </si>
  <si>
    <t>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t>
  </si>
  <si>
    <t>890320032_COD1956847</t>
  </si>
  <si>
    <t>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t>
  </si>
  <si>
    <t>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t>
  </si>
  <si>
    <t>890320032_COD1957170</t>
  </si>
  <si>
    <t>890320032_COD1962763</t>
  </si>
  <si>
    <t>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t>
  </si>
  <si>
    <t>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t>
  </si>
  <si>
    <t>890320032_COD1964854</t>
  </si>
  <si>
    <t>890320032_COD1979276</t>
  </si>
  <si>
    <t xml:space="preserve">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 </t>
  </si>
  <si>
    <t>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t>
  </si>
  <si>
    <t>890320032_COD1928125</t>
  </si>
  <si>
    <t>Se realiza devolución, el código cups  facturado  890276 CONSULTA DE PRIMERA VEZ POR ESPECIALISTA EN OFTALMOLOGÍA, no concuerda con el autorizado  890302 CONSULTA DE CONTROL O DE SEGUIMIENTO POR OTRAS ESPECIALIDADES MÉDICAS - CORNEOLOGO. Favor validar con el área encargada.</t>
  </si>
  <si>
    <t>Se realiza devolución, el código cups facturado 890276 CONSULTA DE PRIMERA VEZ POR ESPECIALISTA EN OFTALMOLOGÍA, no concuerda con el autorizado 890302 CONSULTA DE CONTROL O DE SEGUIMIENTO POR OTRAS ESPECIALIDADES MÉDICAS - CORNEOLOGO. Favor validar con el área encargada.</t>
  </si>
  <si>
    <t>890320032_COD1957264</t>
  </si>
  <si>
    <t>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t>
  </si>
  <si>
    <t>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t>
  </si>
  <si>
    <t>890320032_COD1974340</t>
  </si>
  <si>
    <t>890320032_COD1983543</t>
  </si>
  <si>
    <t>890320032_COD1984262</t>
  </si>
  <si>
    <t>890320032_COD1797671</t>
  </si>
  <si>
    <t>Se  sotiene  devolución, cups facturado 890702 consulta  prioritaria 24 horas por otras especialidades médicas, no concuerda con el autorizado 890376 CONSULTA DE CONTROL O DE SEGUIMIENTO POR ESPECIALISTA EN OFTALMOLOGÍA. Por favor faacturar  de acuerdo a lo  autorizado  y soportado.</t>
  </si>
  <si>
    <t>Se sotiene devolución, cups facturado 890702 consulta prioritaria 24 horas por otras especialidades médicas, no concuerda con el autorizado 890376 CONSULTA DE CONTROL O DE SEGUIMIENTO POR ESPECIALISTA EN OFTALMOLOGÍA. Por favor faacturar de acuerdo a lo autorizado y soportado.</t>
  </si>
  <si>
    <t>890320032_COD1806577</t>
  </si>
  <si>
    <t xml:space="preserve">Se devuelve factura el Codigo Autorizado 890376  no corresponde al codigo facturado 890702 deben de facturar el que autorizan. </t>
  </si>
  <si>
    <t>Se devuelve factura el Codigo Autorizado 890376 no corresponde al codigo facturado 890702 deben de facturar el que autorizan.</t>
  </si>
  <si>
    <t>890320032_COD1969048</t>
  </si>
  <si>
    <t>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t>
  </si>
  <si>
    <t>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t>
  </si>
  <si>
    <t>890320032_COD1980623</t>
  </si>
  <si>
    <t xml:space="preserve">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t>
  </si>
  <si>
    <t>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t>
  </si>
  <si>
    <t>890320032_COD1801911</t>
  </si>
  <si>
    <t xml:space="preserve">Se  sotiene  devolución, cups facturado 890702 consulta  prioritaria 24 horas por otras especialidades médicas, no concuerda con el autorizado 890376 CONSULTA DE CONTROL O DE SEGUIMIENTO POR ESPECIALISTA EN OFTALMOLOGÍA. Por favor facturar  de acuerdo a lo  autorizado  y soportado.  </t>
  </si>
  <si>
    <t>Se sotiene devolución, cups facturado 890702 consulta prioritaria 24 horas por otras especialidades médicas, no concuerda con el autorizado 890376 CONSULTA DE CONTROL O DE SEGUIMIENTO POR ESPECIALISTA EN OFTALMOLOGÍA. Por favor facturar de acuerdo a lo autorizado y soportado.</t>
  </si>
  <si>
    <t>890320032_COD1834442</t>
  </si>
  <si>
    <t>Se sostiene devolución de la factura, de acuerdo a la respuesta emitida por la IPS se validan soportes donde se evidencia que la autorización emitida el día 19/12/2023 para este servicio es de 890276 CONSULTA DE PRIMERA VEZ POR ESPECIALISTA EN OFTALMOLOGIA. por ser consulta prioritaria. En caso de que la paciente requiere ser vista por una Sub especialidad de oftalmología deben solicitar al área encargada autorización para el servicio que requiere el paciente. Por lo anterior se solicita facturar de acuerdo al servicio que fue autorizado para continuar con el tramite de la factura.</t>
  </si>
  <si>
    <t>890320032_COD1959078</t>
  </si>
  <si>
    <t xml:space="preserve">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t>
  </si>
  <si>
    <t>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t>
  </si>
  <si>
    <t>890320032_COD1785695</t>
  </si>
  <si>
    <t xml:space="preserve">Se devuelve factura la autorizacion 122300063273 se encuentra cancelada en la  factura COD1793174 </t>
  </si>
  <si>
    <t>Se devuelve factura la autorizacion 122300063273 se encuentra cancelada en la factura COD1793174</t>
  </si>
  <si>
    <t>890320032_COD1978207</t>
  </si>
  <si>
    <t>Se  realiza devolución, cups  facturado 953501 TERAPIA ORTOPTICA-UND:NAR, no concuerda con el  autorizado 950101 EVALUACIÓN ORTÓPTICA. Por favor validar con el área encargada.</t>
  </si>
  <si>
    <t>Se realiza devolución, cups facturado 953501 TERAPIA ORTOPTICA-UND:NAR, no concuerda con el autorizado 950101 EVALUACIÓN ORTÓPTICA. Por favor validar con el área encargada.</t>
  </si>
  <si>
    <t>Exámenes de laboratorio, imágenes y otras ayudas diagnósticas ambulatorias</t>
  </si>
  <si>
    <t>890320032_COD1727805</t>
  </si>
  <si>
    <t xml:space="preserve">950250 Terapia de baja  visión- UND, no concuerda con el autorizado 950201  EVALUACIÓN PARA BAJA VISIÓN. Por  favor validar </t>
  </si>
  <si>
    <t>950250 Terapia de baja visión- UND, no concuerda con el autorizado 950201 EVALUACIÓN PARA BAJA VISIÓN. Por favor validar</t>
  </si>
  <si>
    <t>890320032_COD1959567</t>
  </si>
  <si>
    <t xml:space="preserve">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t>
  </si>
  <si>
    <t>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t>
  </si>
  <si>
    <t>890320032_COD1955261</t>
  </si>
  <si>
    <t xml:space="preserve">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t>
  </si>
  <si>
    <t>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t>
  </si>
  <si>
    <t>890320032_COD1680772</t>
  </si>
  <si>
    <t>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t>
  </si>
  <si>
    <t>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t>
  </si>
  <si>
    <t>890320032_COD1400147</t>
  </si>
  <si>
    <t>MIGRACION: SE DEVUELVE LA FACTURA POR QUE LA AUTO.203023270538949 ESTAA NOMBRE DE OTRO PROVEEDOR NIT 805026250  ANGELA CAMPAZ</t>
  </si>
  <si>
    <t>SE DEVUELVE LA FACTURA POR QUE LA AUTO.203023270538949 ESTA A NOMBRE DE OTRO PROVEEDOR NIT 805026250 ANGELA CAMPAZ</t>
  </si>
  <si>
    <t>MIG-890320032</t>
  </si>
  <si>
    <t>890320032_COD1809314</t>
  </si>
  <si>
    <t xml:space="preserve">Se devuelve factura el Codigo Autorizado 103204 no corresponde al codigo facturado 123002 deben de facturar el que autorizan. </t>
  </si>
  <si>
    <t>Se devuelve factura el Codigo Autorizado 103204 no corresponde al codigo facturado 123002 deben de facturar el que autorizan.</t>
  </si>
  <si>
    <t>890320032_COD1931184</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</si>
  <si>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</si>
  <si>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t>
  </si>
  <si>
    <t>Servicios de internación y/o cirugía (Hospitalaria o Ambulatoria)</t>
  </si>
  <si>
    <t>Hospitalario</t>
  </si>
  <si>
    <t>890320032_COD1369308</t>
  </si>
  <si>
    <t>MIGRACION: SE DEVUELVE LA FACTURA POR QUE LA AUTO. 202963112385665ESTA CON OTRO NIT 805026250  ANGELA CAMPAZ</t>
  </si>
  <si>
    <t>SE DEVUELVE LA FACTURA POR QUE LA AUTO. 202963112385665 ESTA CON OTRO NIT 805026250 ANGELA CAMPAZ</t>
  </si>
  <si>
    <t>890320032_COD1400070</t>
  </si>
  <si>
    <t>MIGRACION: SE DEVIUELVE LA FACTURA POR QUE LA AUTO.210333114608850 ESTA A NOMBRE DE OTRO PROVEEDOR NIT 0805026250  ANGELA CAMPAZ</t>
  </si>
  <si>
    <t>SE DEVIUELVE LA FACTURA POR QUE LA AUTO.210333114608850 ESTA A NOMBRE DE OTRO PROVEEDOR NIT 0805026250 ANGELA CAMPAZ</t>
  </si>
  <si>
    <t>890320032_COD1625760</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</si>
  <si>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</si>
  <si>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t>
  </si>
  <si>
    <t>890320032_COD1817190</t>
  </si>
  <si>
    <t>Se Devuelve factura solo hay autorizacion 122300085097 codigo 951902 no hay autorizacion para los demas codigos facturados gestionar con el area encargada</t>
  </si>
  <si>
    <t>890320032_RF1683</t>
  </si>
  <si>
    <t xml:space="preserve"> 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 </t>
  </si>
  <si>
    <t>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t>
  </si>
  <si>
    <t>890320032_COD1925020</t>
  </si>
  <si>
    <t>Se realiza devolución. Se evidencia error  de digitación  en la fecha de ingreso de  la factura, se evidencia fecha de ingreso en la factura el 14-09-2024 y el paciente ingresa el 11-09-2024. Por favor validar con el área encargada.</t>
  </si>
  <si>
    <t>Se realiza devolución. Se evidencia error de digitación en la fecha de ingreso de la factura, se evidencia fecha de ingreso en la factura el 14-09-2024 y el paciente ingresa el 11-09-2024. Por favor validar con el área encargada.</t>
  </si>
  <si>
    <t>FACTURACION</t>
  </si>
  <si>
    <t>890320032_COD1963725</t>
  </si>
  <si>
    <t xml:space="preserve">Se realizadevolución, cups facturado 890276 Consulta De Primera Vez Por Especialista En Oftalmología, no concuerda con el facurado 890376 Consulta De Control O De Seguimiento Por Especialista En Oftalmología. Por Favor validar con el área encargada.  </t>
  </si>
  <si>
    <t>Se realizadevolución, cups facturado 890276 Consulta De Primera Vez Por Especialista En Oftalmología, no concuerda con el facurado 890376 Consulta De Control O De Seguimiento Por Especialista En Oftalmología. Por Favor validar con el área encargada.</t>
  </si>
  <si>
    <t>890320032_COD1965820</t>
  </si>
  <si>
    <t xml:space="preserve">Se realizadevolución, cups facturado 890276 Consulta De Primera Vez Por Especialista En Oftalmología, no concuerda con el facurado 890376 Consulta De Control O De Seguimiento Por Especialista En Oftalmología. Por Favor validar con el área encargada. </t>
  </si>
  <si>
    <t>890320032_SP6359</t>
  </si>
  <si>
    <t xml:space="preserve">Se realiza devolución, cups facturado 890276 Consulta De Primera Vez Por Especialista En Oftalmología, no concuerda con el facurado 890376 Consulta De Control O De Seguimiento Por Especialista En Oftalmología. Por Favor validar con el área encargada. </t>
  </si>
  <si>
    <t>Se realiza devolución, cups facturado 890276 Consulta De Primera Vez Por Especialista En Oftalmología, no concuerda con el facurado 890376 Consulta De Control O De Seguimiento Por Especialista En Oftalmología. Por Favor validar con el área encargada.</t>
  </si>
  <si>
    <t>890320032_COD1833290</t>
  </si>
  <si>
    <t xml:space="preserve">Se devuelve factura el Codigo Autorizado 890376 control  no corresponde al codigo facturado   890276 primer vez  deben de facturar el que autorizan.revisar tarifas contratada $ 51784 facturan $ 61600 </t>
  </si>
  <si>
    <t>Se devuelve factura el Codigo Autorizado 890376 control no corresponde al codigo facturado 890276 primer vez deben de facturar el que autorizan.revisar tarifas contratada $ 51784 facturan $ 61600</t>
  </si>
  <si>
    <t>890320032_COD1786227</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</si>
  <si>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</si>
  <si>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t>
  </si>
  <si>
    <t>890320032_COD1634255</t>
  </si>
  <si>
    <t xml:space="preserve">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  </t>
  </si>
  <si>
    <t>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t>
  </si>
  <si>
    <t>890320032_COD1826371</t>
  </si>
  <si>
    <t xml:space="preserve">Se  sostiene  devolución, de acuerdo a respuesta  emitida por a ips, se  evidencia  que  no se encuentran  radicados los soportes  de la cuenta. Por  favor  radicar  soportes para realizar  auditoria a la factura  </t>
  </si>
  <si>
    <t>Se sostiene devolución, de acuerdo a respuesta emitida por a ips, se evidencia que no se encuentran radicados los soportes de la cuenta. Por favor radicar soportes para realizar auditoria a la factura</t>
  </si>
  <si>
    <t>890320032_COD1797661</t>
  </si>
  <si>
    <t xml:space="preserve">Se devuelve factura el Codigo Autorizado 890376 no corresponde al codigo facturado 890702 deben de facturar el que autorizan. </t>
  </si>
  <si>
    <t>890320032_COD1927032</t>
  </si>
  <si>
    <t xml:space="preserve">Se realiza devolución, el valor  facturado no concuerda  con la tarifa  pactada, facturan 950101 EVALUACIÓN ORTÓPTICA  por valor de $75,473 y la tarifa  se encuentra convenida  por valor de $ 23.200, por tal motivo la glosa supera  el 50% del valor  facturado. </t>
  </si>
  <si>
    <t>Se realiza devolución, el valor facturado no concuerda con la tarifa pactada, facturan 950101 EVALUACIÓN ORTÓPTICA por valor de $75,473 y la tarifa se encuentra convenida por valor de $ 23.200, por tal motivo la glosa supera el 50% del valor facturado.</t>
  </si>
  <si>
    <t>890320032_COD1400149</t>
  </si>
  <si>
    <t>MIGRACION: SE DEVUELVE LA FACTURA POR QUE LA AUT.203023270543956 ESTA A NOMBRE DE OTRO PROVEEDOR NIT 0805026250  ANGELA CAMPAZ</t>
  </si>
  <si>
    <t>SE DEVUELVE LA FACTURA POR QUE LA AUT.203023270543956 ESTA A NOMBRE DE OTRO PROVEEDOR NIT 0805026250 ANGELA CAMPAZ</t>
  </si>
  <si>
    <t>890320032_COD1950501</t>
  </si>
  <si>
    <t>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t>
  </si>
  <si>
    <t>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t>
  </si>
  <si>
    <t>890320032_COD1400150</t>
  </si>
  <si>
    <t>MIGRACION: SE DEVUELVE LA FACTURA POR QUE LA AUT 203023270545727 ESTA A NOMBRE DE OTRO PROVEEDOR EL NIT 0805026250  ANGELA CAMPAZ</t>
  </si>
  <si>
    <t>SE DEVUELVE LA FACTURA POR QUE LA AUT 203023270545727 ESTA A NOMBRE DE OTRO PROVEEDOR EL NIT 0805026250 ANGELA CAMPAZ</t>
  </si>
  <si>
    <t>890320032_COD1870284</t>
  </si>
  <si>
    <t xml:space="preserve">Se  realiza  devolución, no se evidencia  detalle de  cargos, donde se refleje discriminado el nombre del medicamento a facturado. Por favor  validar. </t>
  </si>
  <si>
    <t>Se realiza devolución, no se evidencia detalle de cargos, donde se refleje discriminado el nombre del medicamento a facturado. Por favor validar.</t>
  </si>
  <si>
    <t>890320032_COD1860126</t>
  </si>
  <si>
    <t xml:space="preserve">Se  sostiene  devolución, de acuedo a respuesta  emitida por la  ips al realizar  validación de Rips, no coincide  el valor de la  factura con el valor reportado  en Rips. Por  favor  validar  con el área encargada y adicional validar registro de  anestesia, se evidencia  ilegible. </t>
  </si>
  <si>
    <t>Se sostiene devolución, de acuedo a respuesta emitida por la ips al realizar validación de Rips, no coincide el valor de la factura con el valor reportado en Rips. Por favor validar con el área encargada y adicional validar registro de anestesia, se evidencia ilegible.</t>
  </si>
  <si>
    <t>890320032_COD1967748</t>
  </si>
  <si>
    <t>0-30</t>
  </si>
  <si>
    <t>Se  sostiene devolución, de  acuerdo  a respuesta  emitida por la  Ips se validan soportes  y se evidencia  que los  soportes adjuntos de: Historia clínica,  comprobante  de recibido del usuario, no corresponden  a  la  paciente QUINTERO JIMENEZ  NYDIA. Por favor  validar  con el área encargada. Una  vez  subsanada  la  devolución, la factura  queda  sujeta a auditoria  integral.</t>
  </si>
  <si>
    <t>Se realiza devolución, Registro de anestesia se encuentra ilegible. Por favor validar con el área encargada y adjuntar soportes legibles para dar tramite a la factura.</t>
  </si>
  <si>
    <t>890320032_COD1949045</t>
  </si>
  <si>
    <t>Se  sostiene devolución, de acuerdo  a respuesta  emitida por la Ips, se valida soportes  y no se evidencia  descripción quirúrgica del  procedimiento 130003 EXTRACCIÓN EXTRACAPSULAR ASISTIDA DE CRISTALINO.  Por  favor  validar con el  área  encragada. Una  vez  subsanada la  devolución, la factura queda sujeta  a auditoria integral.</t>
  </si>
  <si>
    <t>Se sostiene devolución, no se evidencia respuesta por parte de la ips, el registro de anestesia se sigue evidenciado ilegible. Por favor adjuntar soportes legibles para dar trámite a la factura.</t>
  </si>
  <si>
    <t>890320032_COD1935598</t>
  </si>
  <si>
    <t>Se realiza devolución,  registro de anestesia se  evidencia ilegibe. Por favor validar con el área  encargada y adjuntar soportes  legibles para dar  tramite a la  factura.</t>
  </si>
  <si>
    <t>Se realiza devolución, registro de anestesia se evidencia ilegibe. Por favor validar con el área encargada y adjuntar soportes legibles para dar tramite a la factura.</t>
  </si>
  <si>
    <t>890320032_COD1961484</t>
  </si>
  <si>
    <t xml:space="preserve">Se  realiza devolución, al realizar  auditoria  se evidencia  que el  registro de anestesia no corresponde  a la paciente   ANGULO GARCIA BEATRIZ. Por favor  validar con el área  encargada. </t>
  </si>
  <si>
    <t>Se realiza devolución, al realizar auditoria se evidencia que el registro de anestesia no corresponde a la paciente ANGULO GARCIA BEATRIZ. Por favor validar con el área encargada.</t>
  </si>
  <si>
    <t>890320032_COD1942684</t>
  </si>
  <si>
    <t>Se  sostiene devolución, de  acuerdo  a respuesta  emitida por la  Ips se validan soportes  y se evidencia  que los  soportes adjuntos de: Historia clínica, descripción  quirurgica  y detalle de cargos, no corresponden  a la paciente  GARCERA DE RAMIREZ AURA, corresponden al paciente GARCERA DE RAMIREZ AURA. Por  favor  validar con el  área  encragada. Una  vez  subsanada la  devolución, la factura queda sujeta  a auditoria integral .</t>
  </si>
  <si>
    <t>Procedimientos terapéuticos ambulatorios | Servicios de internación y/o cirugía (Hospitalaria o Ambulatoria)</t>
  </si>
  <si>
    <t>890320032_COD1963526</t>
  </si>
  <si>
    <t>890320032_COD1964496</t>
  </si>
  <si>
    <t>Se sostiene devolución, de acuerdo a la respuesta emitida por la  Ips, se  validan soportes  y se  evidencia  que la descripción quirúrgica e historia  clínica, no corresponden  a la  paciente   HURTADO REYES EUGENIA, se encuentan  a nombre  de CAMPO ELIAS MUÑOZ.  Por favor validar con el área  encragda para dar tramite a la factura. Una  vez  subsanada la  devolución la factura  queda sujeta  a auditoria integral.</t>
  </si>
  <si>
    <t>Se realiza devolución, al realizar auditoria se evidencia que el resgistro de anestesia se encuentra ilegible. Por favor validar con el área encargada y cargar soportes legibles para dar tramite a la factura.</t>
  </si>
  <si>
    <t>890320032_COD1840271</t>
  </si>
  <si>
    <t>Se Devuelve factura no esta reportada en la Web service se valida aut 122300181832 mipres 20231206298002443319 identificacion 1144095128 no se ha registrado</t>
  </si>
  <si>
    <t>NO PBS</t>
  </si>
  <si>
    <t>890320032_COD1857559</t>
  </si>
  <si>
    <t xml:space="preserve">Se Devuelve factura no pbs no se encuentra registrado en la Web service. </t>
  </si>
  <si>
    <t>Se Devuelve factura no pbs no se encuentra registrado en la Web service.</t>
  </si>
  <si>
    <t>890320032_SP141</t>
  </si>
  <si>
    <t xml:space="preserve"> 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t>
  </si>
  <si>
    <t>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t>
  </si>
  <si>
    <t>PGP</t>
  </si>
  <si>
    <t>890320032_COD1957133</t>
  </si>
  <si>
    <t xml:space="preserve">Se  realiza devolución, al realizar  auditoria se evidencia quel servicio 890276 CONSULTA DE PRIMERA VEZ POR ESPECIALISTA EN OFTALMOLOGÍA se encuentra incluido  dentro  del PGP  y lo están facturando  adicionalmente. Por favor  validar  con el área  encargada. </t>
  </si>
  <si>
    <t>Se realiza devolución, al realizar auditoria se evidencia quel servicio 890276 CONSULTA DE PRIMERA VEZ POR ESPECIALISTA EN OFTALMOLOGÍA se encuentra incluido dentro del PGP y lo están facturando adicionalmente. Por favor validar con el área encargada.</t>
  </si>
  <si>
    <t>890320032_COD1831770</t>
  </si>
  <si>
    <t xml:space="preserve">Se sostiene  devolución, al  realizar auditoria, se evidencia que  el  servicio 890202-23 CONSULTA DE PRIMERA VEZ POR OTRAS ESPECIALIDADES MÉDICAS - RETINOLOGO  ,se encuentra incluido  dentro  del PGP y lo están facturando  adicionalmente. Por favor validar con el área  encargada.   </t>
  </si>
  <si>
    <t>Se sostiene devolución, al realizar auditoria, se evidencia que el servicio 890202-23 CONSULTA DE PRIMERA VEZ POR OTRAS ESPECIALIDADES MÉDICAS - RETINOLOGO ,se encuentra incluido dentro del PGP y lo están facturando adicionalmente. Por favor validar con el área encargada.</t>
  </si>
  <si>
    <t>890320032_COD1681860</t>
  </si>
  <si>
    <t>Se realiza devolución,  servicio 890276 CONSULTA DE PRIMERA VEZ POR ESPECIALISTA EN OFTALMOLOGÍA ,se encuentra incluido  dentro  del PGP facturado  adicionalmente.</t>
  </si>
  <si>
    <t>Se realiza devolución, servicio 890276 CONSULTA DE PRIMERA VEZ POR ESPECIALISTA EN OFTALMOLOGÍA ,se encuentra incluido dentro del PGP facturado adicionalmente.</t>
  </si>
  <si>
    <t>890320032_COD1920599</t>
  </si>
  <si>
    <t xml:space="preserve">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t>
  </si>
  <si>
    <t>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t>
  </si>
  <si>
    <t>SOPORTE</t>
  </si>
  <si>
    <t>890320032_COD1941686</t>
  </si>
  <si>
    <t xml:space="preserve">Se  realiza  devolución, al realizar auditoria, se evidencia que el servicio 950601 MEDICIÓN DE AGUDEZA VISUAL, no se  realizó en en la clínica  oftalmológica, adjuntan  soporte  del instituto para niños  ciegos y sordos, por favor validar con el área encargada.  </t>
  </si>
  <si>
    <t>Se realiza devolución, al realizar auditoria, se evidencia que el servicio 950601 MEDICIÓN DE AGUDEZA VISUAL, no se realizó en en la clínica oftalmológica, adjuntan soporte del instituto para niños ciegos y sordos, por favor validar con el área encargada.</t>
  </si>
  <si>
    <t>890320032_COD1760812</t>
  </si>
  <si>
    <t xml:space="preserve">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t>
  </si>
  <si>
    <t>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t>
  </si>
  <si>
    <t>890320032_COD1893130</t>
  </si>
  <si>
    <t xml:space="preserve">Se  realiza devolución, el nombre  de la  paciente facturada, no concuerda con el nombre que se evidencia en los soportes. Facturan a nombre de Gómez de Ramirez Georgina y  y en los soportes se evidencia  NORLANDA  RAMIREZ GOMEZ. Por favor validar con el área  encargada. </t>
  </si>
  <si>
    <t>Se realiza devolución, el nombre de la paciente facturada, no concuerda con el nombre que se evidencia en los soportes. Facturan a nombre de Gómez de Ramirez Georgina y y en los soportes se evidencia NORLANDA RAMIREZ GOMEZ. Por favor validar con el área encargada.</t>
  </si>
  <si>
    <t>890320032_COD1739102</t>
  </si>
  <si>
    <t xml:space="preserve">Se realiza  devolución, no se evidencian soportes  de la  factura: Factura, dellate de cargos, orden médica, historia clínica. Por favor  radicar factura  con soportes completos, para realizar auditoria. </t>
  </si>
  <si>
    <t>Se realiza devolución, no se evidencian soportes de la factura: Factura, dellate de cargos, orden médica, historia clínica. Por favor radicar factura con soportes completos, para realizar auditoria.</t>
  </si>
  <si>
    <t>890320032_COD1743552</t>
  </si>
  <si>
    <t>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t>
  </si>
  <si>
    <t>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t>
  </si>
  <si>
    <t>890320032_RF1890</t>
  </si>
  <si>
    <t>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t>
  </si>
  <si>
    <t>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t>
  </si>
  <si>
    <t>890320032_COD1764578</t>
  </si>
  <si>
    <t xml:space="preserve">FACTURACIÓN: SE REALIZA DEVOLUCIÓN DE FACTURA CON SOPORTES COMPLETOS, CUPS NOTA TÉCNICA Y AUTORIZADO (890302) NO CORRESPONDE CON EL FACTURADO (890276), LUIS ERNESTO GUERRERO GALEANO </t>
  </si>
  <si>
    <t>FACTURACIÓN: SE REALIZA DEVOLUCIÓN DE FACTURA CON SOPORTES COMPLETOS, CUPS NOTA TÉCNICA Y AUTORIZADO (890302) NO CORRESPONDE CON EL FACTURADO (890276), LUIS ERNESTO GUERRERO GALEANO</t>
  </si>
  <si>
    <t>890320032_SP4457</t>
  </si>
  <si>
    <t>Se realiza  devolución de factura, no se evidencia  comprobante de recibido del usuario,  al validar soportes se evidencia  que el servicio tiene  fecha de prestación del 25-09-2024 y la historia clínica del 28-08-2024. Por favor validar con el área encargada.</t>
  </si>
  <si>
    <t>Se realiza devolución de factura, no se evidencia comprobante de recibido del usuario, al validar soportes se evidencia que el servicio tiene fecha de prestación del 25-09-2024 y la historia clínica del 28-08-2024. Por favor validar con el área encargada.</t>
  </si>
  <si>
    <t>890320032_COD1792166</t>
  </si>
  <si>
    <t xml:space="preserve">Se  sostiene  devolución, al validar soportes no se evidencia ordén médica. Por favor validar con el área  encargada. </t>
  </si>
  <si>
    <t>Se sostiene devolución, al validar soportes no se evidencia ordén médica. Por favor validar con el área encargada.</t>
  </si>
  <si>
    <t>890320032_COD1809932</t>
  </si>
  <si>
    <t>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t>
  </si>
  <si>
    <t>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t>
  </si>
  <si>
    <t>890320032_COD1956634</t>
  </si>
  <si>
    <t xml:space="preserve">Se  realiza devolución,  al validar soportes no se evidencia resultado   de la  ayuda  diagnostica  TOPOGRAFÍA COMPUTADA CORNEAL SIMPLE - UNILATERAL. Por favor validar  con el área  encargada. </t>
  </si>
  <si>
    <t>Se realiza devolución, al validar soportes no se evidencia resultado de la ayuda diagnostica TOPOGRAFÍA COMPUTADA CORNEAL SIMPLE - UNILATERAL. Por favor validar con el área encargada.</t>
  </si>
  <si>
    <t>890320032_COD1603833</t>
  </si>
  <si>
    <t xml:space="preserve">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t>
  </si>
  <si>
    <t>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t>
  </si>
  <si>
    <t>890320032_COD1951337</t>
  </si>
  <si>
    <t xml:space="preserve">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t>
  </si>
  <si>
    <t>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t>
  </si>
  <si>
    <t>890320032_COD1953785</t>
  </si>
  <si>
    <t xml:space="preserve">Se realiza devolucion, la  fecha del procedimiento, no  concuerda con la fecha de atención. La fecha de atención es del  día 6/12/2024 y la  fecha del procedimiento se evidencia para el día  12/06/2024. Por favor validar  con el área encargada.   </t>
  </si>
  <si>
    <t>Se realiza devolucion, la fecha del procedimiento, no concuerda con la fecha de atención. La fecha de atención es del día 6/12/2024 y la fecha del procedimiento se evidencia para el día 12/06/2024. Por favor validar con el área encargada.</t>
  </si>
  <si>
    <t>890320032_COD1744695</t>
  </si>
  <si>
    <t>AUT:SE SOSTIENE DEVOLUCION DE FACTURA CON TODOS SUS SOPORTES, NO SE EVIDENCIA AUTORIZACION, LA AUT 230753318345652 SE ENCUENTRA CANCELA EN LA FACT COD 1720572 RADICADA EL 16/04/2023. POR FAVOR SOLICITAR AUTORIZACION PARA ESTE SERVICIO.LUIS ERNESTO GUERRERO GALEANO</t>
  </si>
  <si>
    <t>890320032_COD1919091</t>
  </si>
  <si>
    <t xml:space="preserve">se devuelve factura servicio esta dentro PGP no se debe facturar usuario sede atencion INSTITUTO DE DIAGNOSTICO MEDICO S.A CALI CAMBULOS - homologo ips primaria INSTITUTO DE DIAGNOSTICO MEDICO S.A CALI CAMBULOS - Ips oftlamologica  clinica oftalmolofica de cali.  </t>
  </si>
  <si>
    <t>se devuelve factura servicio esta dentro PGP no se debe facturar usuario sede atencion INSTITUTO DE DIAGNOSTICO MEDICO S.A CALI CAMBULOS - homologo ips primaria INSTITUTO DE DIAGNOSTICO MEDICO S.A CALI CAMBULOS - Ips oftlamologica clinica oftalmolofica de cali.</t>
  </si>
  <si>
    <t>890320032_COD1948250</t>
  </si>
  <si>
    <t xml:space="preserve">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t>
  </si>
  <si>
    <t>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t>
  </si>
  <si>
    <t>890320032_COD1948387</t>
  </si>
  <si>
    <t xml:space="preserve">Se realiza devolución, al realizar auditoria  se evidencia:   1. Soporte  de historia  clínica se encuentra incompleto, no se evidencia motivo  de consulta. 2 No se evidencia orden  médica. Por favor validar con el área encargada. </t>
  </si>
  <si>
    <t>Se realiza devolución, al realizar auditoria se evidencia: 1. Soporte de historia clínica se encuentra incompleto, no se evidencia motivo de consulta. 2 No se evidencia orden médica. Por favor validar con el área encargada.</t>
  </si>
  <si>
    <t>890320032_COD1953880</t>
  </si>
  <si>
    <t>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t>
  </si>
  <si>
    <t>890320032_COD1954418</t>
  </si>
  <si>
    <t>890320032_COD1716856</t>
  </si>
  <si>
    <t xml:space="preserve">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t>
  </si>
  <si>
    <t>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t>
  </si>
  <si>
    <t>890320032_COD1948757</t>
  </si>
  <si>
    <t xml:space="preserve">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t>
  </si>
  <si>
    <t>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t>
  </si>
  <si>
    <t>890320032_COD1949097</t>
  </si>
  <si>
    <t xml:space="preserve"> 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t>
  </si>
  <si>
    <t>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t>
  </si>
  <si>
    <t>890320032_COD1760119</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</si>
  <si>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</si>
  <si>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t>
  </si>
  <si>
    <t>890320032_COD1753603</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</si>
  <si>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</si>
  <si>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t>
  </si>
  <si>
    <t>890320032_COD1950567</t>
  </si>
  <si>
    <t xml:space="preserve">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t>
  </si>
  <si>
    <t>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t>
  </si>
  <si>
    <t>890320032_COD1920121</t>
  </si>
  <si>
    <t xml:space="preserve">se devuelve factura servicio esta PGP no se debe facturar usuario sede atencion INSTITUTO DE DIAGNOSTICO MEDICO S.A CALI CAMBULOS - homologo ips primaria INSTITUTO DE DIAGNOSTICO MEDICO S.A CALI CAMBULOS ips Oftalmologia clinica oftalmolofica de cali. </t>
  </si>
  <si>
    <t>se devuelve factura servicio esta PGP no se debe facturar usuario sede atencion INSTITUTO DE DIAGNOSTICO MEDICO S.A CALI CAMBULOS - homologo ips primaria INSTITUTO DE DIAGNOSTICO MEDICO S.A CALI CAMBULOS ips Oftalmologia clinica oftalmolofica de cali.</t>
  </si>
  <si>
    <t>890320032_COD1760024</t>
  </si>
  <si>
    <t>890320032_COD1759291</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</si>
  <si>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</si>
  <si>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t>
  </si>
  <si>
    <t>890320032_COD1760244</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</si>
  <si>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</si>
  <si>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890320032_COD1953788</t>
  </si>
  <si>
    <t xml:space="preserve">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t>
  </si>
  <si>
    <t>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t>
  </si>
  <si>
    <t>890320032_COD1955886</t>
  </si>
  <si>
    <t xml:space="preserve">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</si>
  <si>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t>
  </si>
  <si>
    <t>890320032_COD1982610</t>
  </si>
  <si>
    <t xml:space="preserve">Se realiza  devolución, no se  evidencia  resultado de 951902 TOMOGRAFIA OPTICA DE SEGMENTO POSTERIOR.  Por favor validar con el área  encargada y adjuntar soporte para dar tramite  a la  factura,. </t>
  </si>
  <si>
    <t>Se realiza devolución, no se evidencia resultado de 951902 TOMOGRAFIA OPTICA DE SEGMENTO POSTERIOR. Por favor validar con el área encargada y adjuntar soporte para dar tramite a la factura,.</t>
  </si>
  <si>
    <t>890320032_COD1950805</t>
  </si>
  <si>
    <t xml:space="preserve"> Se  realiza  devolución, al realizar  auditoria se  evidencia: 1. Cups facturado  218412 Membrana Amniotica Pequeña_UND:94, no concuerda con el  autorizado 218326  MEMBRANA AMNIOTICA 2. Registro de  anestesia  se encuentra ilegible. Por favor validar con el área encargada. </t>
  </si>
  <si>
    <t>Se realiza devolución, al realizar auditoria se evidencia: 1. Cups facturado 218412 Membrana Amniotica Pequeña_UND:94, no concuerda con el autorizado 218326 MEMBRANA AMNIOTICA 2. Registro de anestesia se encuentra ilegible. Por favor validar con el área encargada.</t>
  </si>
  <si>
    <t>890320032_COD1923637</t>
  </si>
  <si>
    <t>890320032_COD1811317</t>
  </si>
  <si>
    <t>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t>
  </si>
  <si>
    <t>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t>
  </si>
  <si>
    <t>890320032_COD1976949</t>
  </si>
  <si>
    <t xml:space="preserve"> Se realiza devolución, soporte de  registro de  anestesia  se encuentra ilegible. Por  favor validar con el área encargada y cargar soportes legibles para dar  tramite a la  factura. </t>
  </si>
  <si>
    <t>Se realiza devolución, soporte de registro de anestesia se encuentra ilegible. Por favor validar con el área encargada y cargar soportes legibles para dar tramite a la factura.</t>
  </si>
  <si>
    <t>890320032_COD1977559</t>
  </si>
  <si>
    <t xml:space="preserve"> Se realiza  devolución, el registro de anestesia  se encuentra  ilegible. Por  favor  validar con el área  encargada y  cargar soportes  legibles para dar tramite  a la factura.</t>
  </si>
  <si>
    <t>Se realiza devolución, el registro de anestesia se encuentra ilegible. Por favor validar con el área encargada y cargar soportes legibles para dar tramite a la factura.</t>
  </si>
  <si>
    <t>890320032_COD1979834</t>
  </si>
  <si>
    <t xml:space="preserve">Se realiza  devolución, soporte de anestesia se  evidencia ilegible. Por favor validar con el área  encargada y adjuntar soportes  legibles para dar tramite a la factura. </t>
  </si>
  <si>
    <t>Se realiza devolución, soporte de anestesia se evidencia ilegible. Por favor validar con el área encargada y adjuntar soportes legibles para dar tramite a la factura.</t>
  </si>
  <si>
    <t>890320032_COD1982741</t>
  </si>
  <si>
    <t xml:space="preserve">Se sostiene devolución, de acuerdo a respuesta  emitida por la ips se validan soportes  y se evidencia: 1. Cups facturado 218322 Cornea Proveedor no es facturable  y se encuentra inmerso en el procedimiento   209032 TREPANO DONANTE, adicional los códigos   cups no se  evuidencian  dentro de la cotización, no concuerdan  con los facturados.  Segun  cotización  FSI-002 mayor  valor cobrado en procedimiento 218322 Cornea  Proveedor,  lo cotizan por valor de $4.068.000 y facturan  por valor de $4,452.000.  Por favor validar  con el área  encargada   </t>
  </si>
  <si>
    <t>Se realiza devolución, el registro de Anestesia se encuentra ilegible. Por favor validar con el área encargada y adjuntar soportes legibles para dar tramite a la factura.</t>
  </si>
  <si>
    <t>890320032_COD1976959</t>
  </si>
  <si>
    <t xml:space="preserve">Se sostiene  devolución, de acuerdo  a respuesta  emitida por la IPS, se validan soportes  y se evidencia: En descripción  quirurgica no se evidencia la realización del procedimiento  facturado  trasplante endotelial  (COD.218424 TEJIDO CORNEAL),  en el acto quirurgico  del 18/02/2025. </t>
  </si>
  <si>
    <t>Se realiza devolución, el registro de Anestesia se encuentra ilegible. Por favor adjuntar soportes legibles para dar tramite a la factura.</t>
  </si>
  <si>
    <t>890320032_COD1646958</t>
  </si>
  <si>
    <t>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t>
  </si>
  <si>
    <t>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t>
  </si>
  <si>
    <t>890320032_COD1991391</t>
  </si>
  <si>
    <t>Corriente</t>
  </si>
  <si>
    <t>El prestador de servicios de salud que factura no hace parte de la red integral e integrada de la entidad responsable de pago</t>
  </si>
  <si>
    <t>890320032_COD1990597</t>
  </si>
  <si>
    <t>890320032_COD1990952</t>
  </si>
  <si>
    <t>890320032_COD1992135</t>
  </si>
  <si>
    <t>890320032_COD1992232</t>
  </si>
  <si>
    <t>890320032_COD1992813</t>
  </si>
  <si>
    <t>890320032_PA6238</t>
  </si>
  <si>
    <t>890320032_PA6155</t>
  </si>
  <si>
    <t>890320032_COD1990669</t>
  </si>
  <si>
    <t>890320032_COD1991795</t>
  </si>
  <si>
    <t>890320032_COD1994052</t>
  </si>
  <si>
    <t>890320032_COD1995135</t>
  </si>
  <si>
    <t>890320032_SP8312</t>
  </si>
  <si>
    <t>890320032_COD1996083</t>
  </si>
  <si>
    <t>890320032_COD1996444</t>
  </si>
  <si>
    <t>890320032_COD1997725</t>
  </si>
  <si>
    <t>890320032_COD1998639</t>
  </si>
  <si>
    <t>890320032_COD1998723</t>
  </si>
  <si>
    <t>890320032_COD1996739</t>
  </si>
  <si>
    <t>890320032_COD1990109</t>
  </si>
  <si>
    <t>890320032_COD1990147</t>
  </si>
  <si>
    <t>890320032_COD1990206</t>
  </si>
  <si>
    <t>890320032_COD1990984</t>
  </si>
  <si>
    <t>890320032_COD1991350</t>
  </si>
  <si>
    <t>890320032_COD1991379</t>
  </si>
  <si>
    <t>890320032_COD1991776</t>
  </si>
  <si>
    <t>890320032_COD1991793</t>
  </si>
  <si>
    <t>890320032_COD1992790</t>
  </si>
  <si>
    <t>890320032_COD1993295</t>
  </si>
  <si>
    <t>890320032_COD1993921</t>
  </si>
  <si>
    <t>890320032_COD1994032</t>
  </si>
  <si>
    <t>890320032_COD1994075</t>
  </si>
  <si>
    <t>890320032_COD1994100</t>
  </si>
  <si>
    <t>890320032_COD1995014</t>
  </si>
  <si>
    <t>890320032_COD1995229</t>
  </si>
  <si>
    <t>890320032_SP8305</t>
  </si>
  <si>
    <t>890320032_COD1996379</t>
  </si>
  <si>
    <t>890320032_COD1996394</t>
  </si>
  <si>
    <t>890320032_COD1996758</t>
  </si>
  <si>
    <t>890320032_COD1996902</t>
  </si>
  <si>
    <t>890320032_COD1997210</t>
  </si>
  <si>
    <t>890320032_COD1997492</t>
  </si>
  <si>
    <t>890320032_COD1997627</t>
  </si>
  <si>
    <t>890320032_COD1997714</t>
  </si>
  <si>
    <t>890320032_COD1998657</t>
  </si>
  <si>
    <t>890320032_COD1990107</t>
  </si>
  <si>
    <t>890320032_COD1990260</t>
  </si>
  <si>
    <t>890320032_COD1990272</t>
  </si>
  <si>
    <t>890320032_COD1991660</t>
  </si>
  <si>
    <t>890320032_COD1991765</t>
  </si>
  <si>
    <t>890320032_COD1991770</t>
  </si>
  <si>
    <t>890320032_COD1991798</t>
  </si>
  <si>
    <t>890320032_COD1991876</t>
  </si>
  <si>
    <t>890320032_COD1991879</t>
  </si>
  <si>
    <t>890320032_COD1992704</t>
  </si>
  <si>
    <t>890320032_COD1992743</t>
  </si>
  <si>
    <t>890320032_COD1992826</t>
  </si>
  <si>
    <t>890320032_COD1993133</t>
  </si>
  <si>
    <t>890320032_COD1993772</t>
  </si>
  <si>
    <t>890320032_COD1993813</t>
  </si>
  <si>
    <t>890320032_COD1993906</t>
  </si>
  <si>
    <t>890320032_COD1993970</t>
  </si>
  <si>
    <t>890320032_COD1994009</t>
  </si>
  <si>
    <t>890320032_COD1994149</t>
  </si>
  <si>
    <t>890320032_COD1994425</t>
  </si>
  <si>
    <t>890320032_COD1994937</t>
  </si>
  <si>
    <t>890320032_COD1995102</t>
  </si>
  <si>
    <t>890320032_COD1995819</t>
  </si>
  <si>
    <t>890320032_COD1996395</t>
  </si>
  <si>
    <t>890320032_COD1996796</t>
  </si>
  <si>
    <t>890320032_COD1996870</t>
  </si>
  <si>
    <t>890320032_COD1997158</t>
  </si>
  <si>
    <t>890320032_COD1997344</t>
  </si>
  <si>
    <t>890320032_COD1997383</t>
  </si>
  <si>
    <t>890320032_COD1997397</t>
  </si>
  <si>
    <t>890320032_COD1997700</t>
  </si>
  <si>
    <t>890320032_COD1996745</t>
  </si>
  <si>
    <t>890320032_COD1996800</t>
  </si>
  <si>
    <t>890320032_COD1999257</t>
  </si>
  <si>
    <t>890320032_PA6345</t>
  </si>
  <si>
    <t>890320032_PA6051</t>
  </si>
  <si>
    <t>890320032_COD1990306</t>
  </si>
  <si>
    <t>890320032_COD1992694</t>
  </si>
  <si>
    <t>890320032_COD1993868</t>
  </si>
  <si>
    <t>890320032_COD1998839</t>
  </si>
  <si>
    <t>890320032_COD1999116</t>
  </si>
  <si>
    <t>890320032_COD1999189</t>
  </si>
  <si>
    <t>890320032_COD1999207</t>
  </si>
  <si>
    <t>890320032_COD1999323</t>
  </si>
  <si>
    <t>890320032_COD1991524</t>
  </si>
  <si>
    <t>890320032_COD1992349</t>
  </si>
  <si>
    <t>890320032_SP8155</t>
  </si>
  <si>
    <t>890320032_COD1990864</t>
  </si>
  <si>
    <t>890320032_COD1990962</t>
  </si>
  <si>
    <t>890320032_COD1990580</t>
  </si>
  <si>
    <t>890320032_COD1992918</t>
  </si>
  <si>
    <t>890320032_COD1997005</t>
  </si>
  <si>
    <t>890320032_RF2786</t>
  </si>
  <si>
    <t>890320032_COD1996924</t>
  </si>
  <si>
    <t>890320032_COD1998617</t>
  </si>
  <si>
    <t>890320032_COD1990639</t>
  </si>
  <si>
    <t>890320032_COD1990673</t>
  </si>
  <si>
    <t>890320032_COD1998750</t>
  </si>
  <si>
    <t>890320032_COD1999162</t>
  </si>
  <si>
    <t>890320032_COD1992429</t>
  </si>
  <si>
    <t>890320032_COD1993057</t>
  </si>
  <si>
    <t>890320032_COD1996463</t>
  </si>
  <si>
    <t>890320032_COD1998849</t>
  </si>
  <si>
    <t>890320032_COD1991164</t>
  </si>
  <si>
    <t>890320032_COD1996297</t>
  </si>
  <si>
    <t>890320032_COD1992577</t>
  </si>
  <si>
    <t>890320032_COD1999231</t>
  </si>
  <si>
    <t>890320032_COD1990163</t>
  </si>
  <si>
    <t>890320032_COD1990880</t>
  </si>
  <si>
    <t>890320032_COD1992684</t>
  </si>
  <si>
    <t>No radicación de los soportes dentro de los veintidós (22) días hábiles siguientes a la fecha de expedición de la factura conforme al artículo 5 de la Resolución 510 de 2022 o la que la modifique o sustituya</t>
  </si>
  <si>
    <t>890320032_COD1992908</t>
  </si>
  <si>
    <t>890320032_RF2516</t>
  </si>
  <si>
    <t>890320032_COD1991344</t>
  </si>
  <si>
    <t>890320032_COD1986651</t>
  </si>
  <si>
    <t xml:space="preserve">Se  realiza  devolución, no se  evidencia  contratado el servicio  890376-03 CONSULTA DE CONTROL O DE SEGUIMIENTO POR ESPECIALISTA EN OFTALMOLOGIA - OCULOPLASTIA. Por  favor validar con el  área encargada. </t>
  </si>
  <si>
    <t>890320032_COD1986140</t>
  </si>
  <si>
    <t>890320032_COD1989982</t>
  </si>
  <si>
    <t xml:space="preserve">Se realiza  devolución, cups facturado no concuerda con el autorizado, facturan 890276 Consulta De Primera Vez Por Especialista En Oftalmología y autorizan 890702 Consulta De Urgencias Por Otras Especialidades Médicas. Por  favor validar con el áre  encargada. </t>
  </si>
  <si>
    <t>890320032_COD1988337</t>
  </si>
  <si>
    <t>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encargada.</t>
  </si>
  <si>
    <t>890320032_SP7654</t>
  </si>
  <si>
    <t xml:space="preserve">Se realiza devolución, cups facturado 890276 Consulta De Primera Vez Por Especialista En Oftalmología, no concuerda  con el de la subespecialidad autorizado 890302-19 Consulta De Control O De Seguimiento Por Otras Especialidades Médicas - Glaucomatologo. Por  favor validar con el área encargada. </t>
  </si>
  <si>
    <t>890320032_SP7655</t>
  </si>
  <si>
    <t>890320032_COD1988086</t>
  </si>
  <si>
    <t xml:space="preserve">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t>
  </si>
  <si>
    <t>890320032_COD1994712</t>
  </si>
  <si>
    <t>890320032_COD1992356</t>
  </si>
  <si>
    <t>890320032_RF2485</t>
  </si>
  <si>
    <t>890320032_COD1996835</t>
  </si>
  <si>
    <t>890320032_COD1997287</t>
  </si>
  <si>
    <t>890320032_COD1997284</t>
  </si>
  <si>
    <t>890320032_COD1998544</t>
  </si>
  <si>
    <t>890320032_COD1990714</t>
  </si>
  <si>
    <t>890320032_COD1994812</t>
  </si>
  <si>
    <t>890320032_COD1992379</t>
  </si>
  <si>
    <t>890320032_COD1993345</t>
  </si>
  <si>
    <t>890320032_COD1991833</t>
  </si>
  <si>
    <t>890320032_COD1995815</t>
  </si>
  <si>
    <t>890320032_COD1990497</t>
  </si>
  <si>
    <t>890320032_COD1993666</t>
  </si>
  <si>
    <t>890320032_COD1995907</t>
  </si>
  <si>
    <t>890320032_COD1995241</t>
  </si>
  <si>
    <t>890320032_COD1993268</t>
  </si>
  <si>
    <t>890320032_COD1996781</t>
  </si>
  <si>
    <t>890320032_COD1998416</t>
  </si>
  <si>
    <t>890320032_COD1995916</t>
  </si>
  <si>
    <t>890320032_COD1996710</t>
  </si>
  <si>
    <t>890320032_COD1990294</t>
  </si>
  <si>
    <t>890320032_COD1990609</t>
  </si>
  <si>
    <t>890320032_COD1996033</t>
  </si>
  <si>
    <t>890320032_COD1985826</t>
  </si>
  <si>
    <t xml:space="preserve">Se realiza devolución, cups  facturado  no  concuerda con el autorizado, facturan  953501 TERAPIA ORTOPTICA y autorizan 950101  EVALUACIÓN  ORTOPTICA.  Por favor validar con el  área  encargada. </t>
  </si>
  <si>
    <t>890320032_COD1988249</t>
  </si>
  <si>
    <t>Se realiza devolución, no se evidencia descripción  quirurgica del procedimiento  147503 VITREOLISIS ASISTIDA - CON LASER ARGON UNILATERAL. Por favor validar con el área  encargada.</t>
  </si>
  <si>
    <t>890320032_COD1989826</t>
  </si>
  <si>
    <t xml:space="preserve">Se sotiene devolución, de acuerdo a respuesta emitida por la IPS, Se validan soportes  y se  evidencia  que la  autorización 122300811633 se encuentra generada dentro  del codigo que hace  parte del PGP 998702  SOPORTE DE SEDACIÓN PARA CONSULTA O APOYO DIAGNÓSTICO. Por favor validar con el área encargada. </t>
  </si>
  <si>
    <t>890320032_PA5292</t>
  </si>
  <si>
    <t>Para Cargar RIPS</t>
  </si>
  <si>
    <t>No radicada</t>
  </si>
  <si>
    <t>Se realiza devolución, cups facturado 890276 Consulta De Primera Vez Por Especialista En Oftalmología, no concuerda con el autorizado 890376 Consulta De Control O De Seguimiento Por Especialista En Oftalmología. Por favor validar con el área encargada</t>
  </si>
  <si>
    <t>890320032_COD1975971</t>
  </si>
  <si>
    <t>Se realiza devolución, el soporte de registro de anestesia se encuentra ilegible. Por favor validar con el área encargada y cargar soportes legibles para dar tramite a la factura.</t>
  </si>
  <si>
    <t>890320032_COD1942658</t>
  </si>
  <si>
    <t>Para Cargar Soportes</t>
  </si>
  <si>
    <t>890320032_COD1762908</t>
  </si>
  <si>
    <t>Se Devuelve factura la autorizacion 122300001774 esta generada para otro prestador CLINICA OFTALMOLOGICA DE PALMIRA y debe estar generada para CLINICA OFTALMOLOGICA DE CALI. Gestionar con el area encargada de autorizaciones</t>
  </si>
  <si>
    <t>890320032_COD1824888</t>
  </si>
  <si>
    <t>Se devuelve factura el Codigo Autorizado 890202-23 no corresponde al codigo facturado 890276 deben de facturar el que autorizan.</t>
  </si>
  <si>
    <t>890320032_COD1656590</t>
  </si>
  <si>
    <t>AUT: SE SOSTIENE DEVOLUCIÓN CON TODOS SUS SOPORTES, SE DEVUELVE LA FACTURA POR QUE LA AUTORIZACIÓN 222523284478172 YA FUE PAGADA EN LA FACTURA COD-1640038. LUIS ERNESTO GUERRERO GALEANO</t>
  </si>
  <si>
    <t>890320032_COD1998542</t>
  </si>
  <si>
    <t>Factura en proceso interno</t>
  </si>
  <si>
    <t>Con Auditoria Automatica Exitosa</t>
  </si>
  <si>
    <t>890320032_COD1996368</t>
  </si>
  <si>
    <t>890320032_COD1798421</t>
  </si>
  <si>
    <t>Factura no radicada</t>
  </si>
  <si>
    <t>890320032_COD1998307</t>
  </si>
  <si>
    <t>890320032_COD1998340</t>
  </si>
  <si>
    <t>890320032_COD1995854</t>
  </si>
  <si>
    <t>890320032_COD1997539</t>
  </si>
  <si>
    <t>890320032_COD1998966</t>
  </si>
  <si>
    <t>890320032_COD1991698</t>
  </si>
  <si>
    <t>890320032_COD1997136</t>
  </si>
  <si>
    <t>890320032_COD1998659</t>
  </si>
  <si>
    <t>890320032_COD1997628</t>
  </si>
  <si>
    <t>890320032_RF2529</t>
  </si>
  <si>
    <t>890320032_COD1997942</t>
  </si>
  <si>
    <t>890320032_COD1991630</t>
  </si>
  <si>
    <t>890320032_COD1994904</t>
  </si>
  <si>
    <t>890320032_COD1993701</t>
  </si>
  <si>
    <t>890320032_COD1995513</t>
  </si>
  <si>
    <t>890320032_COD1991021</t>
  </si>
  <si>
    <t>890320032_COD1995521</t>
  </si>
  <si>
    <t>890320032_COD1996449</t>
  </si>
  <si>
    <t>890320032_COD1994855</t>
  </si>
  <si>
    <t>890320032_COD1996269</t>
  </si>
  <si>
    <t>890320032_COD1993491</t>
  </si>
  <si>
    <t>890320032_COD1991785</t>
  </si>
  <si>
    <t>890320032_COD1997676</t>
  </si>
  <si>
    <t>890320032_COD1995346</t>
  </si>
  <si>
    <t>890320032_COD1991779</t>
  </si>
  <si>
    <t>890320032_COD1999422</t>
  </si>
  <si>
    <t>890320032_COD1991080</t>
  </si>
  <si>
    <t>890320032_RF2880</t>
  </si>
  <si>
    <t>890320032_COD1990057</t>
  </si>
  <si>
    <t>890320032_COD1994980</t>
  </si>
  <si>
    <t>890320032_SP8389</t>
  </si>
  <si>
    <t>890320032_SP8540</t>
  </si>
  <si>
    <t>890320032_COD1987307</t>
  </si>
  <si>
    <t>Factura pendiente en programacion de pago</t>
  </si>
  <si>
    <t>890320032_COD1969395</t>
  </si>
  <si>
    <t>Erika Lorena Restrepo Gomez</t>
  </si>
  <si>
    <t>890320032_COD1978523</t>
  </si>
  <si>
    <t>890320032_COD1986715</t>
  </si>
  <si>
    <t>890320032_COD1988830</t>
  </si>
  <si>
    <t>890320032_COD1984158</t>
  </si>
  <si>
    <t>890320032_COD1976368</t>
  </si>
  <si>
    <t>890320032_COD1981183</t>
  </si>
  <si>
    <t>890320032_COD1984618</t>
  </si>
  <si>
    <t>890320032_COD1984937</t>
  </si>
  <si>
    <t>890320032_COD1986640</t>
  </si>
  <si>
    <t>890320032_COD1986992</t>
  </si>
  <si>
    <t>890320032_COD1986748</t>
  </si>
  <si>
    <t>890320032_COD1986536</t>
  </si>
  <si>
    <t>890320032_COD1976597</t>
  </si>
  <si>
    <t>890320032_COD1985678</t>
  </si>
  <si>
    <t>890320032_COD1972153</t>
  </si>
  <si>
    <t>890320032_COD1983184</t>
  </si>
  <si>
    <t>890320032_COD1983970</t>
  </si>
  <si>
    <t>890320032_COD1984653</t>
  </si>
  <si>
    <t>890320032_COD1986937</t>
  </si>
  <si>
    <t>890320032_COD1979988</t>
  </si>
  <si>
    <t>890320032_COD1969644</t>
  </si>
  <si>
    <t>ProcesoMasivo</t>
  </si>
  <si>
    <t>890320032_COD1971410</t>
  </si>
  <si>
    <t>890320032_COD1976574</t>
  </si>
  <si>
    <t>890320032_COD1976626</t>
  </si>
  <si>
    <t>890320032_COD1977523</t>
  </si>
  <si>
    <t>890320032_SP7334</t>
  </si>
  <si>
    <t>890320032_COD1979973</t>
  </si>
  <si>
    <t>890320032_COD1981343</t>
  </si>
  <si>
    <t>890320032_COD1988042</t>
  </si>
  <si>
    <t>890320032_COD1979186</t>
  </si>
  <si>
    <t>890320032_COD1978305</t>
  </si>
  <si>
    <t>890320032_COD1987977</t>
  </si>
  <si>
    <t>890320032_COD1975934</t>
  </si>
  <si>
    <t>890320032_COD1974373</t>
  </si>
  <si>
    <t>890320032_COD1988497</t>
  </si>
  <si>
    <t>890320032_COD1975801</t>
  </si>
  <si>
    <t>890320032_COD1976344</t>
  </si>
  <si>
    <t>890320032_COD1984210</t>
  </si>
  <si>
    <t>890320032_COD1969636</t>
  </si>
  <si>
    <t>890320032_COD1974316</t>
  </si>
  <si>
    <t>890320032_COD1978233</t>
  </si>
  <si>
    <t>890320032_COD1981311</t>
  </si>
  <si>
    <t>890320032_COD1981368</t>
  </si>
  <si>
    <t>890320032_COD1981803</t>
  </si>
  <si>
    <t>890320032_COD1983180</t>
  </si>
  <si>
    <t>890320032_COD1984084</t>
  </si>
  <si>
    <t>890320032_COD1987980</t>
  </si>
  <si>
    <t>890320032_COD1970749</t>
  </si>
  <si>
    <t>890320032_COD1973307</t>
  </si>
  <si>
    <t>890320032_COD1974160</t>
  </si>
  <si>
    <t>890320032_COD1978302</t>
  </si>
  <si>
    <t>890320032_COD1989821</t>
  </si>
  <si>
    <t>890320032_COD1976346</t>
  </si>
  <si>
    <t>890320032_COD1975806</t>
  </si>
  <si>
    <t>890320032_COD1976201</t>
  </si>
  <si>
    <t>890320032_COD1971206</t>
  </si>
  <si>
    <t>890320032_COD1975958</t>
  </si>
  <si>
    <t>890320032_COD1978558</t>
  </si>
  <si>
    <t>890320032_COD1981544</t>
  </si>
  <si>
    <t>890320032_COD1985846</t>
  </si>
  <si>
    <t>890320032_COD1969252</t>
  </si>
  <si>
    <t>890320032_COD1971846</t>
  </si>
  <si>
    <t>890320032_COD1972265</t>
  </si>
  <si>
    <t>890320032_COD1972671</t>
  </si>
  <si>
    <t>890320032_COD1974244</t>
  </si>
  <si>
    <t>890320032_COD1974312</t>
  </si>
  <si>
    <t>890320032_COD1975028</t>
  </si>
  <si>
    <t>890320032_COD1978579</t>
  </si>
  <si>
    <t>890320032_PA5490</t>
  </si>
  <si>
    <t>890320032_COD1979971</t>
  </si>
  <si>
    <t>890320032_COD1981796</t>
  </si>
  <si>
    <t>890320032_COD1983573</t>
  </si>
  <si>
    <t>890320032_COD1984630</t>
  </si>
  <si>
    <t>890320032_COD1984664</t>
  </si>
  <si>
    <t>890320032_COD1984926</t>
  </si>
  <si>
    <t>890320032_COD1984935</t>
  </si>
  <si>
    <t>890320032_COD1984955</t>
  </si>
  <si>
    <t>890320032_COD1985566</t>
  </si>
  <si>
    <t>890320032_COD1986221</t>
  </si>
  <si>
    <t>890320032_COD1987337</t>
  </si>
  <si>
    <t>890320032_COD1987367</t>
  </si>
  <si>
    <t>890320032_COD1989085</t>
  </si>
  <si>
    <t>890320032_COD1989232</t>
  </si>
  <si>
    <t>890320032_COD1971236</t>
  </si>
  <si>
    <t>890320032_COD1972005</t>
  </si>
  <si>
    <t>890320032_COD1972007</t>
  </si>
  <si>
    <t>890320032_COD1975879</t>
  </si>
  <si>
    <t>890320032_SP7083</t>
  </si>
  <si>
    <t>890320032_COD1977005</t>
  </si>
  <si>
    <t>890320032_COD1979598</t>
  </si>
  <si>
    <t>890320032_PA5791</t>
  </si>
  <si>
    <t>890320032_COD1984260</t>
  </si>
  <si>
    <t>890320032_COD1966398</t>
  </si>
  <si>
    <t>890320032_COD1970193</t>
  </si>
  <si>
    <t>890320032_COD1971290</t>
  </si>
  <si>
    <t>890320032_PA5199</t>
  </si>
  <si>
    <t>890320032_COD1971660</t>
  </si>
  <si>
    <t>890320032_COD1972281</t>
  </si>
  <si>
    <t>890320032_COD1972288</t>
  </si>
  <si>
    <t>890320032_COD1972418</t>
  </si>
  <si>
    <t>890320032_COD1973654</t>
  </si>
  <si>
    <t>890320032_COD1974314</t>
  </si>
  <si>
    <t>890320032_SP6983</t>
  </si>
  <si>
    <t>890320032_COD1975870</t>
  </si>
  <si>
    <t>890320032_COD1975877</t>
  </si>
  <si>
    <t>890320032_COD1977076</t>
  </si>
  <si>
    <t>890320032_COD1977126</t>
  </si>
  <si>
    <t>890320032_COD1978594</t>
  </si>
  <si>
    <t>890320032_COD1979247</t>
  </si>
  <si>
    <t>890320032_SP7302</t>
  </si>
  <si>
    <t>890320032_COD1979444</t>
  </si>
  <si>
    <t>890320032_COD1979965</t>
  </si>
  <si>
    <t>890320032_COD1980403</t>
  </si>
  <si>
    <t>890320032_COD1980414</t>
  </si>
  <si>
    <t>890320032_COD1981165</t>
  </si>
  <si>
    <t>890320032_COD1981707</t>
  </si>
  <si>
    <t>890320032_COD1981953</t>
  </si>
  <si>
    <t>890320032_COD1982603</t>
  </si>
  <si>
    <t>890320032_COD1983112</t>
  </si>
  <si>
    <t>890320032_COD1983523</t>
  </si>
  <si>
    <t>890320032_COD1984715</t>
  </si>
  <si>
    <t>890320032_COD1984917</t>
  </si>
  <si>
    <t>890320032_COD1985114</t>
  </si>
  <si>
    <t>890320032_COD1986038</t>
  </si>
  <si>
    <t>890320032_COD1986048</t>
  </si>
  <si>
    <t>890320032_COD1986145</t>
  </si>
  <si>
    <t>890320032_SP7771</t>
  </si>
  <si>
    <t>890320032_SP7776</t>
  </si>
  <si>
    <t>890320032_RF2440</t>
  </si>
  <si>
    <t>890320032_SP7855</t>
  </si>
  <si>
    <t>890320032_COD1974752</t>
  </si>
  <si>
    <t>890320032_COD1981448</t>
  </si>
  <si>
    <t>890320032_COD1986713</t>
  </si>
  <si>
    <t>890320032_COD1970918</t>
  </si>
  <si>
    <t>890320032_COD1975906</t>
  </si>
  <si>
    <t>890320032_COD1941771</t>
  </si>
  <si>
    <t>Se sostiene devolución, no se evidencia respuesta por parte de la Ips, se siguen evidenciando los mismos sopotes lo cuáles fueron auditados. Resultado de recuento de celulas se encuentra ilegible, no se evidencia datos del paciente completos. Por favor validar con el área encargada y adjuntar soportes legibles para dar tramite a la factura.</t>
  </si>
  <si>
    <t>890320032_COD1978060</t>
  </si>
  <si>
    <t>890320032_COD1978709</t>
  </si>
  <si>
    <t>890320032_COD1969354</t>
  </si>
  <si>
    <t>890320032_COD1970254</t>
  </si>
  <si>
    <t>890320032_COD1972469</t>
  </si>
  <si>
    <t>890320032_COD1974128</t>
  </si>
  <si>
    <t>890320032_COD1976171</t>
  </si>
  <si>
    <t>890320032_COD1977041</t>
  </si>
  <si>
    <t>890320032_COD1977457</t>
  </si>
  <si>
    <t>890320032_COD1978991</t>
  </si>
  <si>
    <t>890320032_COD1979168</t>
  </si>
  <si>
    <t>890320032_COD1979190</t>
  </si>
  <si>
    <t>890320032_COD1980053</t>
  </si>
  <si>
    <t>890320032_COD1981104</t>
  </si>
  <si>
    <t>890320032_COD1982437</t>
  </si>
  <si>
    <t>890320032_COD1983059</t>
  </si>
  <si>
    <t>890320032_COD1986564</t>
  </si>
  <si>
    <t>890320032_COD1987344</t>
  </si>
  <si>
    <t>890320032_COD1988397</t>
  </si>
  <si>
    <t>890320032_COD1970737</t>
  </si>
  <si>
    <t>890320032_COD1988429</t>
  </si>
  <si>
    <t>890320032_COD1985684</t>
  </si>
  <si>
    <t>890320032_RF2393</t>
  </si>
  <si>
    <t>890320032_COD1987447</t>
  </si>
  <si>
    <t>890320032_COD1980214</t>
  </si>
  <si>
    <t>890320032_COD1977561</t>
  </si>
  <si>
    <t>890320032_COD1985561</t>
  </si>
  <si>
    <t>890320032_COD1983048</t>
  </si>
  <si>
    <t>890320032_COD1983201</t>
  </si>
  <si>
    <t>890320032_COD1970827</t>
  </si>
  <si>
    <t>890320032_COD1975224</t>
  </si>
  <si>
    <t>890320032_COD1983278</t>
  </si>
  <si>
    <t>890320032_SP7884</t>
  </si>
  <si>
    <t>890320032_COD1980051</t>
  </si>
  <si>
    <t>890320032_COD1988375</t>
  </si>
  <si>
    <t>890320032_COD1989854</t>
  </si>
  <si>
    <t>890320032_COD1986403</t>
  </si>
  <si>
    <t>890320032_RF2412</t>
  </si>
  <si>
    <t>890320032_COD1979130</t>
  </si>
  <si>
    <t>890320032_COD1972804</t>
  </si>
  <si>
    <t>890320032_COD1948201</t>
  </si>
  <si>
    <t>Se realiza devolución, al realizar auditoria se evidencia que el resgistro de anestesia se encuentra ilegible. Por favor validar con el área encargada.</t>
  </si>
  <si>
    <t>890320032_COD1986363</t>
  </si>
  <si>
    <t>CINDY VANESSA ARBOLEDA CORREA</t>
  </si>
  <si>
    <t>890320032_COD1989599</t>
  </si>
  <si>
    <t>890320032_COD1983116</t>
  </si>
  <si>
    <t>890320032_COD1985706</t>
  </si>
  <si>
    <t>890320032_COD1971352</t>
  </si>
  <si>
    <t>890320032_COD1977089</t>
  </si>
  <si>
    <t>890320032_COD1989103</t>
  </si>
  <si>
    <t>890320032_COD1974645</t>
  </si>
  <si>
    <t>890320032_COD1986993</t>
  </si>
  <si>
    <t>890320032_COD1987141</t>
  </si>
  <si>
    <t>890320032_COD1978006</t>
  </si>
  <si>
    <t>890320032_COD1984941</t>
  </si>
  <si>
    <t>890320032_COD1986755</t>
  </si>
  <si>
    <t>890320032_COD1971992</t>
  </si>
  <si>
    <t>890320032_COD1985817</t>
  </si>
  <si>
    <t>890320032_COD1982372</t>
  </si>
  <si>
    <t>890320032_COD1956908</t>
  </si>
  <si>
    <t>Se realiza devolución, al validar soportes se evidencia: Factura no cuenta con descripción quirurgica, el soporte adjunto no corresponde a la descripción quirugica. Registro de anestesia se encuentra ilegible. Por favor validar con el área encargada</t>
  </si>
  <si>
    <t>890320032_COD1986586</t>
  </si>
  <si>
    <t>890320032_COD1988371</t>
  </si>
  <si>
    <t>890320032_COD1973355</t>
  </si>
  <si>
    <t>890320032_COD1979942</t>
  </si>
  <si>
    <t>890320032_COD1981182</t>
  </si>
  <si>
    <t>890320032_COD1989745</t>
  </si>
  <si>
    <t>890320032_RF2375</t>
  </si>
  <si>
    <t>890320032_COD1979854</t>
  </si>
  <si>
    <t>Factura pendiente en programacion de pago - Glosa por contestar IPS</t>
  </si>
  <si>
    <t>Para respuesta prestador</t>
  </si>
  <si>
    <t>GLOSA</t>
  </si>
  <si>
    <t>Se aplica glosa por valor de $200, que obedece al descuento incompleto en la factura de la cuota moderadora. Para el año 2025 la cuota moderadora para rango A quedo en 4.700 y descuentan 4.500</t>
  </si>
  <si>
    <t>COPAGO/CUOTA MODERADORA</t>
  </si>
  <si>
    <t>890320032_COD1978163</t>
  </si>
  <si>
    <t>890320032_COD1978225</t>
  </si>
  <si>
    <t>890320032_COD1976209</t>
  </si>
  <si>
    <t>Se aplica glosa por valor de $37 pesos, que obedece al no cobro completo del copago en la factura.</t>
  </si>
  <si>
    <t>890320032_COD1982042</t>
  </si>
  <si>
    <t>Se aplica glosa por valor de $52.030, que obedece a glosa por tarifa, por mayor valor facturado, se reconoce valor pactado para el siguiente servicio: Cups facturado 890302-21 Consulta De Control O De Seguimiento Por Otras Especialidades Médicas - Uveitis, por valor de $154.000, se reconoce valor pactado $101.970, se objeta diferencia por valor de $52.030</t>
  </si>
  <si>
    <t>TARIFA</t>
  </si>
  <si>
    <t>890320032_COD1971445</t>
  </si>
  <si>
    <t>890320032_COD1972062</t>
  </si>
  <si>
    <t>890320032_COD1977050</t>
  </si>
  <si>
    <t>Se aplica glosa por valor de $52.030, que obedece a diferencia en tarifa pacta para el siguiente servicio: Cups facturado de la subespecialidad 890302-21 CONSULTA DE CONTROL O DE SEGUIMIENTO POR OTRAS ESPECIALIDADES MÉDICAS - UVEITIS, por valor de $154.000, se reconce valor pactado $101.970, se objeta diferencia por valor de $52.030.</t>
  </si>
  <si>
    <t>890320032_COD1983683</t>
  </si>
  <si>
    <t>Se aplica glosa por valor de $52.030, que obedece a diferencia en tarifa pactada en boxalud, el servicio 890302-21 CONSULTA DE CONTROL O DE SEGUIMIENTO POR OTRAS ESPECIALIDADES MÉDICAS - UVEITIS , de la subespecialidad se encuentra facturado por valor de $154.000 y la tarifa pactada es de $ 101.970, se reconce valor pactado y se glosa excedente por valor $52.030</t>
  </si>
  <si>
    <t>890320032_COD1978828</t>
  </si>
  <si>
    <t>890320032_COD1969145</t>
  </si>
  <si>
    <t>Se aplica glosa por valor de $200, que obedece al descuento incompleto en la factura de la cuota moderadora. Para el año 2025 la cuota moderadora para rango A quedo en 4.700 y descuentan 4.500.</t>
  </si>
  <si>
    <t>890320032_COD1969830</t>
  </si>
  <si>
    <t>890320032_COD1971281</t>
  </si>
  <si>
    <t>890320032_COD1971307</t>
  </si>
  <si>
    <t>890320032_COD1971401</t>
  </si>
  <si>
    <t>890320032_SP6827</t>
  </si>
  <si>
    <t>890320032_COD1976215</t>
  </si>
  <si>
    <t>890320032_COD1978781</t>
  </si>
  <si>
    <t>890320032_SP7287</t>
  </si>
  <si>
    <t>890320032_COD1985202</t>
  </si>
  <si>
    <t>890320032_COD1973383</t>
  </si>
  <si>
    <t>Se aplica glosa por valor de $100, que obedece al descuento incompleto en la factura de la cuota moderadora. Para el año 2025 la cuota moderadora para rango B quedo en $19.200 y descuentan $18.200.</t>
  </si>
  <si>
    <t>890320032_COD1974177</t>
  </si>
  <si>
    <t>Se aplica glosa por valor de $1000, que obedece al descuento incompleto en la factura de la cuota moderadora. Para el año 2025 la cuota moderadora para rango B quedo en $19.200 y descuentan $18.200</t>
  </si>
  <si>
    <t>890320032_COD1974042</t>
  </si>
  <si>
    <t>Se aplica glosa por valor de $148.500, que obedece a cups facturado 952302 POTENCIALES VISUALES EVOCADOS MONOFOCALES-UND:NAR, Ordenan, Autorizan y Soportan una cantidad y facturan 2 cantidades.</t>
  </si>
  <si>
    <t>890320032_COD1981243</t>
  </si>
  <si>
    <t>890320032_COD1942744</t>
  </si>
  <si>
    <t>Se sostiene dvolución, no se evidencia respuesta por parte de la ips, se siguen evidenciando los mismos soportes, los cuáles fueron auditados evidenciandose ilegible el resgistro de anestesia. Por favor adjuntar soporte de registro de anestesia legible, para dar tramite a la factura.</t>
  </si>
  <si>
    <t>890320032_COD1942754</t>
  </si>
  <si>
    <t>890320032_COD1951911</t>
  </si>
  <si>
    <t>890320032_COD1836262</t>
  </si>
  <si>
    <t>Glosa por contestar IPS</t>
  </si>
  <si>
    <t>Ana Milena Lozano Rivera</t>
  </si>
  <si>
    <t>mayor valor cobrado en codigo 142004 facturan $ 810000 tarifa convenio $ 598400 diferencia $ 211600</t>
  </si>
  <si>
    <t>890320032_COD1908677</t>
  </si>
  <si>
    <t>MAYOR VALOR COBRADO EN CODIFO FACTURADO $ 70000 CONVENIO $ 35000 DIFERENCIA $ 35000</t>
  </si>
  <si>
    <t>890320032_SP2939</t>
  </si>
  <si>
    <t>MAYOR VALOR COBRADO CODIGO FACTURA $ 61600 CONVENIO $ 25000 SE OBJETA DIFERENCIA $ 36600</t>
  </si>
  <si>
    <t>890320032_COD1922591</t>
  </si>
  <si>
    <t>MAYOR VALOR CORADO EN CODIGO FACTURADO $ 56962 CONVENIO $ 25000 DIFERENCIA $ 31962</t>
  </si>
  <si>
    <t>890320032_COD1921964</t>
  </si>
  <si>
    <t>MAYOR VALOR COBRADO EN CODIGO FACTURADO $ 101970 CONVENIO $ 69000 SE OJETA DIFERENCIA $ 32970</t>
  </si>
  <si>
    <t>890320032_COD1780121</t>
  </si>
  <si>
    <t>Diferencias datos autorizados</t>
  </si>
  <si>
    <t>890320032_COD1871139</t>
  </si>
  <si>
    <t>890320032_COD1886281</t>
  </si>
  <si>
    <t>890320032_COD1886960</t>
  </si>
  <si>
    <t>890320032_COD1516243</t>
  </si>
  <si>
    <t>890320032_COD1884321</t>
  </si>
  <si>
    <t>890320032_COD1886294</t>
  </si>
  <si>
    <t>890320032_COD1888511</t>
  </si>
  <si>
    <t>890320032_COD1893283</t>
  </si>
  <si>
    <t>890320032_COD1862026</t>
  </si>
  <si>
    <t>890320032_COD1886363</t>
  </si>
  <si>
    <t>890320032_COD1886808</t>
  </si>
  <si>
    <t>890320032_RF659</t>
  </si>
  <si>
    <t>890320032_RF687</t>
  </si>
  <si>
    <t>890320032_CJ5314</t>
  </si>
  <si>
    <t>Se realiza glosa por valor de $16.400, que obedece al no cobro completo de la cuota moderadora, descontado de la factura.</t>
  </si>
  <si>
    <t>890320032_COD1961376</t>
  </si>
  <si>
    <t>Se aplica glosa por valor de $53,213, que obedece a 951302 ECOGRAFIA DE MODO A Y B- UND: NAR, no se evidencia autorizada |Se realiza glosa por valor de $8.159 , que obedece al no cobro de copago descontado de la factura.</t>
  </si>
  <si>
    <t>890320032_COD1958914</t>
  </si>
  <si>
    <t>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t>
  </si>
  <si>
    <t>890320032_COD1944304</t>
  </si>
  <si>
    <t>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t>
  </si>
  <si>
    <t>890320032_COD1925917</t>
  </si>
  <si>
    <t>Se aplica glosa por valor de $1.627, que obedece a diferencia en tarifa pactada en boxalud, la consulta se encuentra facturada por valor de $17.901 y la tarifa pactada es por valor de $16.274</t>
  </si>
  <si>
    <t>890320032_COD1920536</t>
  </si>
  <si>
    <t>Se aplica glosa por valor de $3,020, que obedece a diferencia en tarifa pactada en boxalud, la consulta se encuentra facturada por valor de $33,220 y la tarifa pactada es por valor de $30.200</t>
  </si>
  <si>
    <t>890320032_SP4140</t>
  </si>
  <si>
    <t>890320032_SP4142</t>
  </si>
  <si>
    <t>890320032_COD1925928</t>
  </si>
  <si>
    <t>890320032_SP4256</t>
  </si>
  <si>
    <t>890320032_COD1927356</t>
  </si>
  <si>
    <t>890320032_SP4273</t>
  </si>
  <si>
    <t>890320032_SP4283</t>
  </si>
  <si>
    <t>890320032_COD1927819</t>
  </si>
  <si>
    <t>890320032_COD1927837</t>
  </si>
  <si>
    <t>Se aplica glosa por valor de $3,020, que obedece a diferencia en tarifa pactada en boxalud, la consulta se encuentra facturada por valor de $33,220 y la tarifa pactada es por valor de $30.200.</t>
  </si>
  <si>
    <t>890320032_COD1927993</t>
  </si>
  <si>
    <t>890320032_COD1928666</t>
  </si>
  <si>
    <t>890320032_COD1928670</t>
  </si>
  <si>
    <t>890320032_SP4447</t>
  </si>
  <si>
    <t>890320032_COD1931290</t>
  </si>
  <si>
    <t>890320032_COD1931791</t>
  </si>
  <si>
    <t>890320032_SP4552</t>
  </si>
  <si>
    <t>890320032_SP4155</t>
  </si>
  <si>
    <t>Se aplica glosa por valor de $5.178 que obedece a diferencia en tarifa pacta, el servicio CONSULTA DE PRIMERA VEZ POR ESPECIALISTA EN OFTALMOLOGÍA, es facturado por valor $56.962 y la tarifa pacta es por valor de $ 51.784</t>
  </si>
  <si>
    <t>890320032_COD1925468</t>
  </si>
  <si>
    <t>Se aplica glosa por valor de $5.178 que obedece a diferencia en tarifa pacta, el servicio CONSULTA DE CONTROL O DE SEGUIMIENTO POR ESPECIALISTA EN OFTALMOLOGÍA es facturado por valor $56.962 y la tarifa pacta es por valor de $ 51.784</t>
  </si>
  <si>
    <t>890320032_SP4266</t>
  </si>
  <si>
    <t>Se aplica glosa por valor de $5.178 que obedece a diferencia en tarifa pacta, el servicio CONSULTA DE PRIMERA VEZ POR ESPECIALISTA EN OFTALMOLOGÍA es facturado por valor $56.962 y la tarifa pacta es por valor de $ 51.784</t>
  </si>
  <si>
    <t>890320032_COD1927891</t>
  </si>
  <si>
    <t>890320032_COD1927996</t>
  </si>
  <si>
    <t>890320032_COD1928114</t>
  </si>
  <si>
    <t>890320032_COD1928644</t>
  </si>
  <si>
    <t>890320032_COD1929294</t>
  </si>
  <si>
    <t>890320032_SP4382</t>
  </si>
  <si>
    <t>890320032_PA3828</t>
  </si>
  <si>
    <t>890320032_SP4550</t>
  </si>
  <si>
    <t>890320032_SP4562</t>
  </si>
  <si>
    <t>890320032_COD1944972</t>
  </si>
  <si>
    <t>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t>
  </si>
  <si>
    <t>890320032_COD1929164</t>
  </si>
  <si>
    <t>Se aplica glosa por valor de $ $ 5.950, que obedece a diferencia en tarifa pacta, el servicio es facturado por valor $ $70.950 y la tarifa pacta es por valor de $65.000</t>
  </si>
  <si>
    <t>890320032_COD1926528</t>
  </si>
  <si>
    <t>Se aplica glosa por valor de $8.500, que obedece a diferencia en tarifa pacta, el servicio TERAPIA ORTÓPTICA es facturado por valor $93.500 y la tarifa pacta es por valor de $85.000</t>
  </si>
  <si>
    <t>890320032_COD1927028</t>
  </si>
  <si>
    <t>890320032_COD1946174</t>
  </si>
  <si>
    <t>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t>
  </si>
  <si>
    <t>890320032_COD1943334</t>
  </si>
  <si>
    <t>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t>
  </si>
  <si>
    <t>890320032_COD1945613</t>
  </si>
  <si>
    <t>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t>
  </si>
  <si>
    <t>890320032_COD1913724</t>
  </si>
  <si>
    <t>Se aplica glosa por valor de $9.816, que obedece a diferencia en tarifa pactada en boxalud, la consulta se encuentra facturada por valor de $61.600 y la tarifa pactada es por valor de $51.784</t>
  </si>
  <si>
    <t>890320032_COD1925923</t>
  </si>
  <si>
    <t>Se aplica glosa por valor de $12.440, que obedece a diferencia en tarifa pacta, el servicio es facturado por valor $136.840 y la tarifa pacta es por valor de $124.400.</t>
  </si>
  <si>
    <t>890320032_COD1907796</t>
  </si>
  <si>
    <t>SE RATIFICA GLOSA POR MAYOR VALOR COBRADO EN CODIGO FACTURAN $ 90000 TCONVENIO $ 70000 DIFERENCIA $ 20000</t>
  </si>
  <si>
    <t>890320032_COD1930576</t>
  </si>
  <si>
    <t>Se aplica glosa por valor de $21.000 que obedece a diferencia en tarifa pactada en boxalud, el servicio 952102 ELECTRORRETINOGRAMA MULTIFOCAL, se encuentra facturado por valor de $231.000 y la tarifa pactada es de $210.000</t>
  </si>
  <si>
    <t>890320032_COD1934930</t>
  </si>
  <si>
    <t>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t>
  </si>
  <si>
    <t>890320032_COD1950384</t>
  </si>
  <si>
    <t>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t>
  </si>
  <si>
    <t>890320032_COD1925360</t>
  </si>
  <si>
    <t>Se aplica glosa por valor de $ 9.840 que obedece a diferencia en tarifa pactada en boxalud, el servicio 951203 ANGIOGRAFÍA OCULAR DE SEGMENTO POSTERIOR DEL OJO, se encuentra facturado por valor de $ 98.340 y la tarifa pactada es de $88.500.</t>
  </si>
  <si>
    <t>890320032_COD1918678</t>
  </si>
  <si>
    <t>SE RATIFICA GLOSA POR MAYOR VALOR COBRADO EN CODIGO 890202-16 FACTURAN $ 154000 TARIFA CONVNEIO $ 69000 DIFERENCIA OBJETAR $ 85000</t>
  </si>
  <si>
    <t>890320032_COD1919077</t>
  </si>
  <si>
    <t>SE RATIFICA GLOSA POR MAYOR VALOR COBRADO EN CODIGO 890202-16 FACTURAN $ 154000 TARIFA CONVENIO $ 69000 DIFERENCIA $ 85000</t>
  </si>
  <si>
    <t>890320032_COD1918750</t>
  </si>
  <si>
    <t>SE RATIFICA GLOSA POR MAYOR VALOR COBRADO EN CODIGO FACTURADO $ 203280 CONVENIO $ 105000 DIFERENCIA $ 98280</t>
  </si>
  <si>
    <t>890320032_COD1937916</t>
  </si>
  <si>
    <t>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t>
  </si>
  <si>
    <t>890320032_COD1961328</t>
  </si>
  <si>
    <t>Se realiza glosa por valor de $144.100, cups facturado 136505-01 CAPSULOTOMÍA ASISTIDA - CON LASER UNILATERAL por valor de $432.300, se reconoce a valor pactado $288.200, se objeta diferencia por valor $144.100.</t>
  </si>
  <si>
    <t>890320032_COD1930449</t>
  </si>
  <si>
    <t>Los cargos relacionados presentan diferencias con los valores pactados</t>
  </si>
  <si>
    <t>890320032_SP5675</t>
  </si>
  <si>
    <t>Se realiza glosa por valor de $4.500 que obedece al no cobro completo de la cuota moderadora, descontado de la factura.</t>
  </si>
  <si>
    <t>890320032_COD1927808</t>
  </si>
  <si>
    <t>890320032_SP6830</t>
  </si>
  <si>
    <t>890320032_PA5405</t>
  </si>
  <si>
    <t>890320032_SP7113</t>
  </si>
  <si>
    <t>890320032_PA5897</t>
  </si>
  <si>
    <t>890320032_PA5616</t>
  </si>
  <si>
    <t>890320032_COD1989017</t>
  </si>
  <si>
    <t>890320032_COD1965852</t>
  </si>
  <si>
    <t>890320032_COD1844017</t>
  </si>
  <si>
    <t>Procesos Servidor</t>
  </si>
  <si>
    <t>COT-2023-34</t>
  </si>
  <si>
    <t>890320032_COD1827864</t>
  </si>
  <si>
    <t>890320032_COD1777407</t>
  </si>
  <si>
    <t>890320032_COD1793753</t>
  </si>
  <si>
    <t>890320032_COD1797544</t>
  </si>
  <si>
    <t>890320032_COD1833142</t>
  </si>
  <si>
    <t>890320032_COD1758725</t>
  </si>
  <si>
    <t>890320032_COD1961097</t>
  </si>
  <si>
    <t>890320032_SP6644</t>
  </si>
  <si>
    <t>890320032_COD1622720</t>
  </si>
  <si>
    <t>890320032_PA4827</t>
  </si>
  <si>
    <t>890320032_PA4946</t>
  </si>
  <si>
    <t>890320032_COD1738804</t>
  </si>
  <si>
    <t>890320032_COD1743633</t>
  </si>
  <si>
    <t>890320032_COD1744185</t>
  </si>
  <si>
    <t>890320032_COD1953922</t>
  </si>
  <si>
    <t>890320032_COD1927033</t>
  </si>
  <si>
    <t>890320032_COD1710409</t>
  </si>
  <si>
    <t>890320032_COD1979081</t>
  </si>
  <si>
    <t>890320032_COD1979908</t>
  </si>
  <si>
    <t>890320032_COD1979928</t>
  </si>
  <si>
    <t>890320032_COD1980012</t>
  </si>
  <si>
    <t>890320032_COD1981125</t>
  </si>
  <si>
    <t>890320032_COD1981344</t>
  </si>
  <si>
    <t>890320032_COD1982517</t>
  </si>
  <si>
    <t>890320032_COD1983449</t>
  </si>
  <si>
    <t>890320032_COD1737401</t>
  </si>
  <si>
    <t>890320032_COD1740156</t>
  </si>
  <si>
    <t>890320032_COD1741623</t>
  </si>
  <si>
    <t>890320032_COD1742519</t>
  </si>
  <si>
    <t>890320032_COD1742912</t>
  </si>
  <si>
    <t>890320032_COD1743541</t>
  </si>
  <si>
    <t>890320032_COD1743576</t>
  </si>
  <si>
    <t>890320032_COD1743607</t>
  </si>
  <si>
    <t>890320032_COD1743889</t>
  </si>
  <si>
    <t>890320032_COD1743916</t>
  </si>
  <si>
    <t>890320032_COD1744399</t>
  </si>
  <si>
    <t>890320032_COD1744630</t>
  </si>
  <si>
    <t>890320032_COD1744693</t>
  </si>
  <si>
    <t>890320032_COD1749575</t>
  </si>
  <si>
    <t>890320032_COD1756561</t>
  </si>
  <si>
    <t>890320032_COD1750823</t>
  </si>
  <si>
    <t>890320032_COD1751100</t>
  </si>
  <si>
    <t>890320032_COD1751168</t>
  </si>
  <si>
    <t>890320032_COD1751252</t>
  </si>
  <si>
    <t>890320032_COD1751348</t>
  </si>
  <si>
    <t>890320032_COD1751704</t>
  </si>
  <si>
    <t>890320032_COD1752959</t>
  </si>
  <si>
    <t>890320032_COD1753065</t>
  </si>
  <si>
    <t>890320032_COD1753241</t>
  </si>
  <si>
    <t>890320032_COD1753576</t>
  </si>
  <si>
    <t>890320032_COD1753642</t>
  </si>
  <si>
    <t>890320032_COD1753704</t>
  </si>
  <si>
    <t>890320032_COD1754746</t>
  </si>
  <si>
    <t>890320032_COD1754772</t>
  </si>
  <si>
    <t>890320032_COD1756059</t>
  </si>
  <si>
    <t>890320032_COD1756660</t>
  </si>
  <si>
    <t>890320032_COD1756666</t>
  </si>
  <si>
    <t>890320032_COD1756699</t>
  </si>
  <si>
    <t>890320032_COD1757471</t>
  </si>
  <si>
    <t>890320032_COD1759168</t>
  </si>
  <si>
    <t>890320032_COD1739730</t>
  </si>
  <si>
    <t>890320032_COD1983720</t>
  </si>
  <si>
    <t>890320032_COD1708040</t>
  </si>
  <si>
    <t>890320032_COD1715580</t>
  </si>
  <si>
    <t>890320032_COD1722860</t>
  </si>
  <si>
    <t>890320032_COD1711466</t>
  </si>
  <si>
    <t>890320032_COD1742185</t>
  </si>
  <si>
    <t>890320032_COD1740719</t>
  </si>
  <si>
    <t>Kevin Uriel Yalanda Bombo</t>
  </si>
  <si>
    <t>890320032_COD1741682</t>
  </si>
  <si>
    <t>890320032_COD1741905</t>
  </si>
  <si>
    <t>890320032_COD1980293</t>
  </si>
  <si>
    <t>890320032_COD1743333</t>
  </si>
  <si>
    <t>890320032_COD1743007</t>
  </si>
  <si>
    <t>890320032_COD1738369</t>
  </si>
  <si>
    <t>890320032_COD1744406</t>
  </si>
  <si>
    <t>890320032_COD1743119</t>
  </si>
  <si>
    <t>890320032_COD1738336</t>
  </si>
  <si>
    <t>890320032_COD1706891</t>
  </si>
  <si>
    <t>890320032_COD1710851</t>
  </si>
  <si>
    <t>890320032_RF2392</t>
  </si>
  <si>
    <t>890320032_COD1987001</t>
  </si>
  <si>
    <t>890320032_COD1989093</t>
  </si>
  <si>
    <t>890320032_RF1362</t>
  </si>
  <si>
    <t>Se aplica glosa por valor de $9.816, que obedece a diferencia en tarifa pactada en boxalud, la consulta se encuentra facturada por valor de $61.600 y la tarifa pactada es por valor de $ 51.784</t>
  </si>
  <si>
    <t>890320032_COD1927964</t>
  </si>
  <si>
    <t>Se aplica glosa por valor de $ 2.420 , que obedece a diferencia en tarifa pacta, el servicio FOTOGRAFÍA A COLOR DE SEGMENTO POSTERIOR DEL OJO, es facturado por valor $ $ 26.620 y la tarifa pacta es por valor de $$ 24.200</t>
  </si>
  <si>
    <t>890320032_RF1359</t>
  </si>
  <si>
    <t>Se aplica glosa por valor de $9.816 que obedece a diferencia en tarifa pacta, el servicio CONSULTA DE PRIMERA VEZ POR ESPECIALISTA EN OFTALMOLOGÍA es facturado por valor $61.600 y la tarifa pacta es por valor de $ 51.784</t>
  </si>
  <si>
    <t>890320032_COD1929011</t>
  </si>
  <si>
    <t>Se aplica glosa por valor de $5.950, que obedece a diferencia en tarifa pacta, el servicio es facturado por valor $70.950 y la tarifa pacta es por valor de $65.000</t>
  </si>
  <si>
    <t>890320032_COD1989207</t>
  </si>
  <si>
    <t>890320032_COD1988936</t>
  </si>
  <si>
    <t>Factura cancelada</t>
  </si>
  <si>
    <t>Factura pendiente en programacion de pago (ACUERDO)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</si>
  <si>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</si>
  <si>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</si>
  <si>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</si>
  <si>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</si>
  <si>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</si>
  <si>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</si>
  <si>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</si>
  <si>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</si>
  <si>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13/05/2025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</si>
  <si>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</si>
  <si>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</si>
  <si>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</si>
  <si>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</si>
  <si>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</si>
  <si>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</si>
  <si>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</si>
  <si>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</si>
  <si>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</si>
  <si>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</si>
  <si>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</si>
  <si>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</si>
  <si>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</si>
  <si>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</si>
  <si>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</si>
  <si>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</si>
  <si>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</si>
  <si>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</si>
  <si>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</si>
  <si>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</si>
  <si>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</si>
  <si>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</si>
  <si>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</si>
  <si>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</si>
  <si>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</si>
  <si>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</si>
  <si>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</si>
  <si>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</si>
  <si>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</si>
  <si>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</si>
  <si>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 xml:space="preserve">Señores : CLINICA DE OFTALMOLOGIA DE CALI </t>
  </si>
  <si>
    <t>NIT: 890320032</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</si>
</sst>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s>
  <fonts count="17"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9"/>
      <color theme="1"/>
      <name val="Calibri"/>
      <family val="2"/>
      <scheme val="minor"/>
    </font>
    <font>
      <sz val="11"/>
      <color rgb="FFFF0000"/>
      <name val="Calibri"/>
      <family val="2"/>
      <scheme val="minor"/>
    </font>
    <font>
      <sz val="9"/>
      <color rgb="FFFF0000"/>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12" fillId="0" borderId="0"/>
    <xf numFmtId="43" fontId="4" fillId="0" borderId="0" applyFont="0" applyFill="0" applyBorder="0" applyAlignment="0" applyProtection="0"/>
    <xf numFmtId="43" fontId="4" fillId="0" borderId="0" applyFont="0" applyFill="0" applyBorder="0" applyAlignment="0" applyProtection="0"/>
  </cellStyleXfs>
  <cellXfs count="125">
    <xf numFmtId="0" fontId="0" fillId="0" borderId="0" xfId="0"/>
    <xf numFmtId="0" fontId="1" fillId="0" borderId="0" xfId="0" applyFont="1" applyAlignment="1">
      <alignment horizontal="center" vertical="center" wrapText="1"/>
    </xf>
    <xf numFmtId="0" fontId="5" fillId="0" borderId="1" xfId="0" applyFont="1" applyBorder="1"/>
    <xf numFmtId="14" fontId="5" fillId="0" borderId="1" xfId="0" applyNumberFormat="1" applyFont="1" applyBorder="1" applyAlignment="1">
      <alignment horizontal="center"/>
    </xf>
    <xf numFmtId="164" fontId="5" fillId="0" borderId="1" xfId="1" applyNumberFormat="1" applyFont="1" applyBorder="1" applyAlignment="1">
      <alignment horizontal="center"/>
    </xf>
    <xf numFmtId="164" fontId="5" fillId="0" borderId="1" xfId="1" applyNumberFormat="1" applyFont="1" applyBorder="1"/>
    <xf numFmtId="0" fontId="5" fillId="0" borderId="1" xfId="0" applyFont="1" applyBorder="1" applyAlignment="1">
      <alignment horizontal="center" vertical="center" wrapText="1"/>
    </xf>
    <xf numFmtId="0" fontId="5" fillId="0" borderId="1" xfId="0" applyFont="1" applyBorder="1" applyAlignment="1">
      <alignment horizontal="center" vertical="center"/>
    </xf>
    <xf numFmtId="14" fontId="5" fillId="0" borderId="1" xfId="0" applyNumberFormat="1" applyFont="1" applyBorder="1" applyAlignment="1">
      <alignment vertical="center"/>
    </xf>
    <xf numFmtId="164" fontId="5" fillId="0" borderId="1" xfId="1" applyNumberFormat="1" applyFont="1" applyBorder="1" applyAlignment="1">
      <alignment vertical="center"/>
    </xf>
    <xf numFmtId="0" fontId="5" fillId="0" borderId="0" xfId="0" applyFont="1"/>
    <xf numFmtId="0" fontId="5" fillId="0" borderId="0" xfId="0" applyFont="1" applyAlignment="1">
      <alignment horizontal="center" vertical="center"/>
    </xf>
    <xf numFmtId="14" fontId="5" fillId="0" borderId="0" xfId="0" applyNumberFormat="1" applyFont="1" applyAlignment="1">
      <alignment vertical="center"/>
    </xf>
    <xf numFmtId="14" fontId="5" fillId="0" borderId="0" xfId="0" applyNumberFormat="1" applyFont="1" applyAlignment="1">
      <alignment horizontal="center"/>
    </xf>
    <xf numFmtId="164" fontId="5" fillId="0" borderId="0" xfId="1" applyNumberFormat="1" applyFont="1" applyBorder="1"/>
    <xf numFmtId="164" fontId="5" fillId="0" borderId="0" xfId="1" applyNumberFormat="1" applyFont="1" applyBorder="1" applyAlignment="1">
      <alignment horizontal="center"/>
    </xf>
    <xf numFmtId="14" fontId="5" fillId="0" borderId="0" xfId="0" applyNumberFormat="1" applyFont="1"/>
    <xf numFmtId="0" fontId="5" fillId="0" borderId="0" xfId="0" applyFont="1" applyAlignment="1">
      <alignment horizontal="center"/>
    </xf>
    <xf numFmtId="0" fontId="0" fillId="0" borderId="0" xfId="0" applyAlignment="1">
      <alignment horizontal="center"/>
    </xf>
    <xf numFmtId="0" fontId="7" fillId="0" borderId="1" xfId="0" applyFont="1" applyBorder="1"/>
    <xf numFmtId="0" fontId="7" fillId="0" borderId="1" xfId="0" applyFont="1" applyBorder="1" applyAlignment="1">
      <alignment horizontal="center" vertical="center"/>
    </xf>
    <xf numFmtId="14" fontId="7" fillId="0" borderId="1" xfId="0" applyNumberFormat="1" applyFont="1" applyBorder="1" applyAlignment="1">
      <alignment vertical="center"/>
    </xf>
    <xf numFmtId="14" fontId="7" fillId="0" borderId="1" xfId="0" applyNumberFormat="1" applyFont="1" applyBorder="1" applyAlignment="1">
      <alignment horizontal="center"/>
    </xf>
    <xf numFmtId="164" fontId="7" fillId="0" borderId="1" xfId="1" applyNumberFormat="1" applyFont="1" applyBorder="1" applyAlignment="1">
      <alignment vertical="center"/>
    </xf>
    <xf numFmtId="164" fontId="7" fillId="0" borderId="1" xfId="1" applyNumberFormat="1" applyFont="1" applyBorder="1"/>
    <xf numFmtId="164" fontId="7" fillId="0" borderId="1" xfId="1" applyNumberFormat="1" applyFont="1" applyBorder="1" applyAlignment="1">
      <alignment horizontal="center"/>
    </xf>
    <xf numFmtId="0" fontId="6" fillId="0" borderId="0" xfId="0" applyFont="1"/>
    <xf numFmtId="0" fontId="6" fillId="0" borderId="0" xfId="0" applyFont="1" applyAlignment="1">
      <alignment horizont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9" fillId="2" borderId="2" xfId="0" applyFont="1" applyFill="1" applyBorder="1" applyAlignment="1">
      <alignment horizontal="center" vertical="center" wrapText="1"/>
    </xf>
    <xf numFmtId="0" fontId="8" fillId="3" borderId="2" xfId="0" applyFont="1" applyFill="1" applyBorder="1" applyAlignment="1">
      <alignment horizontal="center" vertical="center" wrapText="1"/>
    </xf>
    <xf numFmtId="165" fontId="8" fillId="3" borderId="2" xfId="2" applyNumberFormat="1" applyFont="1" applyFill="1" applyBorder="1" applyAlignment="1">
      <alignment horizontal="center" vertical="center" wrapText="1"/>
    </xf>
    <xf numFmtId="0" fontId="8" fillId="3" borderId="2" xfId="2" applyNumberFormat="1" applyFont="1" applyFill="1" applyBorder="1" applyAlignment="1">
      <alignment horizontal="center" vertical="center" wrapText="1"/>
    </xf>
    <xf numFmtId="2" fontId="8" fillId="3" borderId="2" xfId="0" applyNumberFormat="1" applyFont="1" applyFill="1" applyBorder="1" applyAlignment="1">
      <alignment horizontal="center" vertical="center" wrapText="1"/>
    </xf>
    <xf numFmtId="14" fontId="8" fillId="3" borderId="2" xfId="0" applyNumberFormat="1" applyFont="1" applyFill="1" applyBorder="1" applyAlignment="1">
      <alignment horizontal="center" vertical="center" wrapText="1"/>
    </xf>
    <xf numFmtId="0" fontId="8" fillId="4" borderId="2" xfId="0" applyFont="1" applyFill="1" applyBorder="1" applyAlignment="1">
      <alignment horizontal="center" vertical="center" wrapText="1"/>
    </xf>
    <xf numFmtId="14" fontId="8" fillId="4" borderId="2" xfId="0" applyNumberFormat="1" applyFont="1" applyFill="1" applyBorder="1" applyAlignment="1">
      <alignment horizontal="center" vertical="center" wrapText="1"/>
    </xf>
    <xf numFmtId="165" fontId="8" fillId="4" borderId="2" xfId="2" applyNumberFormat="1" applyFont="1" applyFill="1" applyBorder="1" applyAlignment="1">
      <alignment horizontal="center" vertical="center" wrapText="1"/>
    </xf>
    <xf numFmtId="165" fontId="8" fillId="5" borderId="2" xfId="2" applyNumberFormat="1" applyFont="1" applyFill="1" applyBorder="1" applyAlignment="1">
      <alignment horizontal="center" vertical="center" wrapText="1"/>
    </xf>
    <xf numFmtId="0" fontId="8" fillId="5" borderId="2" xfId="0" applyFont="1" applyFill="1" applyBorder="1" applyAlignment="1">
      <alignment horizontal="center" vertical="center" wrapText="1"/>
    </xf>
    <xf numFmtId="165" fontId="8" fillId="2" borderId="2" xfId="2" applyNumberFormat="1" applyFont="1" applyFill="1" applyBorder="1" applyAlignment="1">
      <alignment horizontal="center" vertical="center" wrapText="1"/>
    </xf>
    <xf numFmtId="165" fontId="8" fillId="6" borderId="2" xfId="0" applyNumberFormat="1" applyFont="1" applyFill="1" applyBorder="1" applyAlignment="1">
      <alignment horizontal="center" vertical="center" wrapText="1"/>
    </xf>
    <xf numFmtId="0" fontId="8" fillId="6" borderId="2" xfId="0" applyFont="1" applyFill="1" applyBorder="1" applyAlignment="1">
      <alignment horizontal="center" vertical="center" wrapText="1"/>
    </xf>
    <xf numFmtId="14" fontId="8" fillId="6" borderId="2" xfId="0" applyNumberFormat="1" applyFont="1" applyFill="1" applyBorder="1" applyAlignment="1">
      <alignment horizontal="center" vertical="center" wrapText="1"/>
    </xf>
    <xf numFmtId="0" fontId="10" fillId="0" borderId="2" xfId="0" applyFont="1" applyBorder="1" applyAlignment="1">
      <alignment vertical="center"/>
    </xf>
    <xf numFmtId="14" fontId="10" fillId="0" borderId="2" xfId="0" applyNumberFormat="1" applyFont="1" applyBorder="1" applyAlignment="1">
      <alignment vertical="center"/>
    </xf>
    <xf numFmtId="166" fontId="10" fillId="0" borderId="2" xfId="2" applyNumberFormat="1" applyFont="1" applyBorder="1" applyAlignment="1">
      <alignment vertical="center"/>
    </xf>
    <xf numFmtId="166" fontId="11" fillId="0" borderId="4" xfId="2" applyNumberFormat="1" applyFont="1" applyBorder="1" applyAlignment="1">
      <alignment vertical="center"/>
    </xf>
    <xf numFmtId="0" fontId="10" fillId="7" borderId="2" xfId="0" applyFont="1" applyFill="1" applyBorder="1" applyAlignment="1">
      <alignment vertical="center"/>
    </xf>
    <xf numFmtId="165" fontId="10" fillId="0" borderId="2" xfId="0" applyNumberFormat="1" applyFont="1" applyBorder="1" applyAlignment="1">
      <alignment vertical="center"/>
    </xf>
    <xf numFmtId="14" fontId="10" fillId="0" borderId="0" xfId="0" applyNumberFormat="1" applyFont="1"/>
    <xf numFmtId="0" fontId="10" fillId="0" borderId="0" xfId="0" applyFont="1"/>
    <xf numFmtId="0" fontId="10" fillId="0" borderId="0" xfId="0" applyFont="1" applyAlignment="1">
      <alignment horizontal="center"/>
    </xf>
    <xf numFmtId="165" fontId="10" fillId="0" borderId="0" xfId="0" applyNumberFormat="1" applyFont="1"/>
    <xf numFmtId="165" fontId="10" fillId="0" borderId="0" xfId="0" applyNumberFormat="1" applyFont="1" applyAlignment="1"/>
    <xf numFmtId="0" fontId="10" fillId="0" borderId="0" xfId="0" applyFont="1" applyAlignment="1"/>
    <xf numFmtId="14" fontId="10" fillId="0" borderId="0" xfId="0" applyNumberFormat="1" applyFont="1" applyAlignment="1"/>
    <xf numFmtId="165" fontId="10" fillId="0" borderId="0" xfId="2" applyNumberFormat="1" applyFont="1" applyAlignment="1"/>
    <xf numFmtId="0" fontId="0" fillId="0" borderId="0" xfId="0" applyNumberFormat="1"/>
    <xf numFmtId="0" fontId="0" fillId="0" borderId="0" xfId="0" pivotButton="1"/>
    <xf numFmtId="0" fontId="0" fillId="0" borderId="0" xfId="0" applyAlignment="1">
      <alignment horizontal="left"/>
    </xf>
    <xf numFmtId="0" fontId="13" fillId="0" borderId="0" xfId="3" applyFont="1"/>
    <xf numFmtId="0" fontId="13" fillId="0" borderId="5" xfId="3" applyFont="1" applyBorder="1" applyAlignment="1">
      <alignment horizontal="centerContinuous"/>
    </xf>
    <xf numFmtId="0" fontId="13" fillId="0" borderId="6" xfId="3" applyFont="1" applyBorder="1" applyAlignment="1">
      <alignment horizontal="centerContinuous"/>
    </xf>
    <xf numFmtId="0" fontId="14" fillId="0" borderId="5" xfId="3" applyFont="1" applyBorder="1" applyAlignment="1">
      <alignment horizontal="center" vertical="center"/>
    </xf>
    <xf numFmtId="0" fontId="14" fillId="0" borderId="7" xfId="3" applyFont="1" applyBorder="1" applyAlignment="1">
      <alignment horizontal="center" vertical="center"/>
    </xf>
    <xf numFmtId="0" fontId="14" fillId="0" borderId="6" xfId="3" applyFont="1" applyBorder="1" applyAlignment="1">
      <alignment horizontal="center" vertical="center"/>
    </xf>
    <xf numFmtId="0" fontId="14" fillId="0" borderId="8" xfId="3" applyFont="1" applyBorder="1" applyAlignment="1">
      <alignment horizontal="center" vertical="center"/>
    </xf>
    <xf numFmtId="0" fontId="13" fillId="0" borderId="9" xfId="3" applyFont="1" applyBorder="1" applyAlignment="1">
      <alignment horizontal="centerContinuous"/>
    </xf>
    <xf numFmtId="0" fontId="13" fillId="0" borderId="10" xfId="3" applyFont="1" applyBorder="1" applyAlignment="1">
      <alignment horizontal="centerContinuous"/>
    </xf>
    <xf numFmtId="0" fontId="14" fillId="0" borderId="11" xfId="3" applyFont="1" applyBorder="1" applyAlignment="1">
      <alignment horizontal="center" vertical="center"/>
    </xf>
    <xf numFmtId="0" fontId="14" fillId="0" borderId="12" xfId="3" applyFont="1" applyBorder="1" applyAlignment="1">
      <alignment horizontal="center" vertical="center"/>
    </xf>
    <xf numFmtId="0" fontId="14" fillId="0" borderId="13" xfId="3" applyFont="1" applyBorder="1" applyAlignment="1">
      <alignment horizontal="center" vertical="center"/>
    </xf>
    <xf numFmtId="0" fontId="14" fillId="0" borderId="14" xfId="3" applyFont="1" applyBorder="1" applyAlignment="1">
      <alignment horizontal="center" vertical="center"/>
    </xf>
    <xf numFmtId="0" fontId="14" fillId="0" borderId="5" xfId="3" applyFont="1" applyBorder="1" applyAlignment="1">
      <alignment horizontal="centerContinuous" vertical="center"/>
    </xf>
    <xf numFmtId="0" fontId="14" fillId="0" borderId="7" xfId="3" applyFont="1" applyBorder="1" applyAlignment="1">
      <alignment horizontal="centerContinuous" vertical="center"/>
    </xf>
    <xf numFmtId="0" fontId="14" fillId="0" borderId="6" xfId="3" applyFont="1" applyBorder="1" applyAlignment="1">
      <alignment horizontal="centerContinuous" vertical="center"/>
    </xf>
    <xf numFmtId="0" fontId="14" fillId="0" borderId="8" xfId="3" applyFont="1" applyBorder="1" applyAlignment="1">
      <alignment horizontal="centerContinuous" vertical="center"/>
    </xf>
    <xf numFmtId="0" fontId="14" fillId="0" borderId="9" xfId="3" applyFont="1" applyBorder="1" applyAlignment="1">
      <alignment horizontal="centerContinuous" vertical="center"/>
    </xf>
    <xf numFmtId="0" fontId="14" fillId="0" borderId="0" xfId="3" applyFont="1" applyAlignment="1">
      <alignment horizontal="centerContinuous" vertical="center"/>
    </xf>
    <xf numFmtId="0" fontId="14" fillId="0" borderId="15" xfId="3" applyFont="1" applyBorder="1" applyAlignment="1">
      <alignment horizontal="centerContinuous" vertical="center"/>
    </xf>
    <xf numFmtId="0" fontId="13" fillId="0" borderId="11" xfId="3" applyFont="1" applyBorder="1" applyAlignment="1">
      <alignment horizontal="centerContinuous"/>
    </xf>
    <xf numFmtId="0" fontId="13" fillId="0" borderId="13" xfId="3" applyFont="1" applyBorder="1" applyAlignment="1">
      <alignment horizontal="centerContinuous"/>
    </xf>
    <xf numFmtId="0" fontId="14" fillId="0" borderId="11" xfId="3" applyFont="1" applyBorder="1" applyAlignment="1">
      <alignment horizontal="centerContinuous" vertical="center"/>
    </xf>
    <xf numFmtId="0" fontId="14" fillId="0" borderId="12" xfId="3" applyFont="1" applyBorder="1" applyAlignment="1">
      <alignment horizontal="centerContinuous" vertical="center"/>
    </xf>
    <xf numFmtId="0" fontId="14" fillId="0" borderId="13" xfId="3" applyFont="1" applyBorder="1" applyAlignment="1">
      <alignment horizontal="centerContinuous" vertical="center"/>
    </xf>
    <xf numFmtId="0" fontId="14" fillId="0" borderId="14" xfId="3" applyFont="1" applyBorder="1" applyAlignment="1">
      <alignment horizontal="centerContinuous" vertical="center"/>
    </xf>
    <xf numFmtId="0" fontId="13" fillId="0" borderId="9" xfId="3" applyFont="1" applyBorder="1"/>
    <xf numFmtId="0" fontId="13" fillId="0" borderId="10" xfId="3" applyFont="1" applyBorder="1"/>
    <xf numFmtId="0" fontId="14" fillId="0" borderId="0" xfId="3" applyFont="1"/>
    <xf numFmtId="14" fontId="13" fillId="0" borderId="0" xfId="3" applyNumberFormat="1" applyFont="1"/>
    <xf numFmtId="167" fontId="13" fillId="0" borderId="0" xfId="3" applyNumberFormat="1" applyFont="1"/>
    <xf numFmtId="14" fontId="13" fillId="0" borderId="0" xfId="3" applyNumberFormat="1" applyFont="1" applyAlignment="1">
      <alignment horizontal="left"/>
    </xf>
    <xf numFmtId="1" fontId="14" fillId="0" borderId="0" xfId="4" applyNumberFormat="1" applyFont="1" applyAlignment="1">
      <alignment horizontal="center" vertical="center"/>
    </xf>
    <xf numFmtId="165" fontId="14" fillId="0" borderId="0" xfId="3" applyNumberFormat="1" applyFont="1" applyAlignment="1">
      <alignment horizontal="center" vertical="center"/>
    </xf>
    <xf numFmtId="1" fontId="14" fillId="0" borderId="0" xfId="3" applyNumberFormat="1" applyFont="1" applyAlignment="1">
      <alignment horizontal="center"/>
    </xf>
    <xf numFmtId="168" fontId="14" fillId="0" borderId="0" xfId="3" applyNumberFormat="1" applyFont="1" applyAlignment="1">
      <alignment horizontal="right"/>
    </xf>
    <xf numFmtId="1" fontId="13" fillId="0" borderId="0" xfId="3" applyNumberFormat="1" applyFont="1" applyAlignment="1">
      <alignment horizontal="center"/>
    </xf>
    <xf numFmtId="168" fontId="13" fillId="0" borderId="0" xfId="3" applyNumberFormat="1" applyFont="1" applyAlignment="1">
      <alignment horizontal="right"/>
    </xf>
    <xf numFmtId="1" fontId="13" fillId="0" borderId="12" xfId="3" applyNumberFormat="1" applyFont="1" applyBorder="1" applyAlignment="1">
      <alignment horizontal="center"/>
    </xf>
    <xf numFmtId="168" fontId="13" fillId="0" borderId="12" xfId="3" applyNumberFormat="1" applyFont="1" applyBorder="1" applyAlignment="1">
      <alignment horizontal="right"/>
    </xf>
    <xf numFmtId="0" fontId="13" fillId="0" borderId="0" xfId="3" applyFont="1" applyAlignment="1">
      <alignment horizontal="center"/>
    </xf>
    <xf numFmtId="1" fontId="14" fillId="0" borderId="16" xfId="3" applyNumberFormat="1" applyFont="1" applyBorder="1" applyAlignment="1">
      <alignment horizontal="center"/>
    </xf>
    <xf numFmtId="168" fontId="14" fillId="0" borderId="16" xfId="3" applyNumberFormat="1" applyFont="1" applyBorder="1" applyAlignment="1">
      <alignment horizontal="right"/>
    </xf>
    <xf numFmtId="168" fontId="13" fillId="0" borderId="0" xfId="3" applyNumberFormat="1" applyFont="1"/>
    <xf numFmtId="168" fontId="14" fillId="0" borderId="12" xfId="3" applyNumberFormat="1" applyFont="1" applyBorder="1"/>
    <xf numFmtId="168" fontId="13" fillId="0" borderId="12" xfId="3" applyNumberFormat="1" applyFont="1" applyBorder="1"/>
    <xf numFmtId="168" fontId="14" fillId="0" borderId="0" xfId="3" applyNumberFormat="1" applyFont="1"/>
    <xf numFmtId="0" fontId="15" fillId="0" borderId="0" xfId="3" applyFont="1" applyAlignment="1">
      <alignment horizontal="center" vertical="center" wrapText="1"/>
    </xf>
    <xf numFmtId="0" fontId="13" fillId="0" borderId="11" xfId="3" applyFont="1" applyBorder="1"/>
    <xf numFmtId="0" fontId="13" fillId="0" borderId="12" xfId="3" applyFont="1" applyBorder="1"/>
    <xf numFmtId="0" fontId="13" fillId="0" borderId="13" xfId="3" applyFont="1" applyBorder="1"/>
    <xf numFmtId="0" fontId="14" fillId="0" borderId="9" xfId="3" applyFont="1" applyBorder="1" applyAlignment="1">
      <alignment horizontal="center" vertical="center" wrapText="1"/>
    </xf>
    <xf numFmtId="0" fontId="14" fillId="0" borderId="0" xfId="3" applyFont="1" applyAlignment="1">
      <alignment horizontal="center" vertical="center" wrapText="1"/>
    </xf>
    <xf numFmtId="0" fontId="14" fillId="0" borderId="10" xfId="3" applyFont="1" applyBorder="1" applyAlignment="1">
      <alignment horizontal="center" vertical="center" wrapText="1"/>
    </xf>
    <xf numFmtId="0" fontId="13" fillId="7" borderId="0" xfId="3" applyFont="1" applyFill="1"/>
    <xf numFmtId="0" fontId="14" fillId="0" borderId="0" xfId="3" applyFont="1" applyAlignment="1">
      <alignment horizontal="center"/>
    </xf>
    <xf numFmtId="1" fontId="14" fillId="0" borderId="0" xfId="4" applyNumberFormat="1" applyFont="1" applyAlignment="1">
      <alignment horizontal="right"/>
    </xf>
    <xf numFmtId="169" fontId="14" fillId="0" borderId="0" xfId="5" applyNumberFormat="1" applyFont="1" applyAlignment="1">
      <alignment horizontal="right"/>
    </xf>
    <xf numFmtId="1" fontId="13" fillId="0" borderId="0" xfId="4" applyNumberFormat="1" applyFont="1" applyAlignment="1">
      <alignment horizontal="right"/>
    </xf>
    <xf numFmtId="169" fontId="13" fillId="0" borderId="0" xfId="5" applyNumberFormat="1" applyFont="1" applyAlignment="1">
      <alignment horizontal="right"/>
    </xf>
    <xf numFmtId="164" fontId="13" fillId="0" borderId="16" xfId="5" applyNumberFormat="1" applyFont="1" applyBorder="1" applyAlignment="1">
      <alignment horizontal="center"/>
    </xf>
    <xf numFmtId="169" fontId="13" fillId="0" borderId="16" xfId="5" applyNumberFormat="1" applyFont="1" applyBorder="1" applyAlignment="1">
      <alignment horizontal="right"/>
    </xf>
    <xf numFmtId="0" fontId="16"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sdoc-coc\Compartido_Cartera\Estado%20de%20cuenta\COMFENALCO%20EPS\Conciliaciones\3.%202025\COMFENALCO%20EC%20Abril%2030%202025\COMFENALCO%20EC%20Corte%20al%2030%20de%20abril%20202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s>
    <sheetDataSet>
      <sheetData sheetId="0"/>
      <sheetData sheetId="1">
        <row r="1">
          <cell r="D1" t="str">
            <v>Número Documento</v>
          </cell>
          <cell r="E1" t="str">
            <v>Estado Actual Factura</v>
          </cell>
          <cell r="F1" t="str">
            <v>Usuario que genera la Factura</v>
          </cell>
          <cell r="G1" t="str">
            <v>nusuario</v>
          </cell>
          <cell r="H1" t="str">
            <v>Fecha Documento</v>
          </cell>
          <cell r="I1" t="str">
            <v>Identificador Unico</v>
          </cell>
          <cell r="J1" t="str">
            <v>Número de Ingreso</v>
          </cell>
          <cell r="K1" t="str">
            <v>Tipo Iden. Paciente</v>
          </cell>
          <cell r="L1" t="str">
            <v>Identificacion del paciente</v>
          </cell>
          <cell r="M1" t="str">
            <v>Nombre del Paciente</v>
          </cell>
          <cell r="N1" t="str">
            <v>Fecha de ingreso</v>
          </cell>
          <cell r="O1" t="str">
            <v>Fecha Egreso Paciente</v>
          </cell>
          <cell r="P1" t="str">
            <v>Tipo de Responsable</v>
          </cell>
          <cell r="Q1" t="str">
            <v>Tipo Empresa</v>
          </cell>
          <cell r="R1" t="str">
            <v>Nombre Tipo Empresa</v>
          </cell>
          <cell r="S1" t="str">
            <v>Codigo del responsable</v>
          </cell>
          <cell r="T1" t="str">
            <v>Nombre Responsable</v>
          </cell>
          <cell r="U1" t="str">
            <v>Nit Empresa</v>
          </cell>
          <cell r="V1" t="str">
            <v>Nombre del Tercero</v>
          </cell>
          <cell r="W1" t="str">
            <v>Valor Documento</v>
          </cell>
          <cell r="X1" t="str">
            <v>Abonos</v>
          </cell>
          <cell r="Y1" t="str">
            <v>Recibos</v>
          </cell>
          <cell r="Z1" t="str">
            <v>Notas Débito</v>
          </cell>
          <cell r="AA1" t="str">
            <v>Notas Crédito</v>
          </cell>
          <cell r="AB1" t="str">
            <v>Saldo Factura</v>
          </cell>
          <cell r="AC1" t="str">
            <v>f_envio</v>
          </cell>
          <cell r="AD1" t="str">
            <v>f_radicado</v>
          </cell>
        </row>
        <row r="2">
          <cell r="D2">
            <v>1369308</v>
          </cell>
          <cell r="E2" t="str">
            <v>DV</v>
          </cell>
          <cell r="F2" t="str">
            <v>juaher01</v>
          </cell>
          <cell r="G2" t="str">
            <v>JUAN DAVID HERNANDEZ MORA</v>
          </cell>
          <cell r="H2">
            <v>44133</v>
          </cell>
          <cell r="I2">
            <v>705443</v>
          </cell>
          <cell r="J2">
            <v>1</v>
          </cell>
          <cell r="K2" t="str">
            <v>CC</v>
          </cell>
          <cell r="L2" t="str">
            <v>31872710</v>
          </cell>
          <cell r="M2" t="str">
            <v>LUZ MARINA SAA VELEZ</v>
          </cell>
          <cell r="N2">
            <v>44133</v>
          </cell>
          <cell r="O2">
            <v>44133</v>
          </cell>
          <cell r="P2" t="str">
            <v>E</v>
          </cell>
          <cell r="Q2" t="str">
            <v>11</v>
          </cell>
          <cell r="R2" t="str">
            <v>EPS-C  POS CONTRIBUTIVO</v>
          </cell>
          <cell r="S2" t="str">
            <v>890303093-1</v>
          </cell>
          <cell r="T2" t="str">
            <v>COMFENALCO P.O.S.</v>
          </cell>
          <cell r="U2" t="str">
            <v>890303093</v>
          </cell>
          <cell r="V2" t="str">
            <v>CAJA DE COMPENSACION FAMILIAR DEL VALLE DEL CAUCA - COMFENAL</v>
          </cell>
          <cell r="W2">
            <v>303500</v>
          </cell>
          <cell r="X2">
            <v>0</v>
          </cell>
          <cell r="Y2">
            <v>0</v>
          </cell>
          <cell r="Z2">
            <v>0</v>
          </cell>
          <cell r="AA2">
            <v>0</v>
          </cell>
          <cell r="AB2">
            <v>303500</v>
          </cell>
          <cell r="AC2">
            <v>44211</v>
          </cell>
          <cell r="AD2">
            <v>44214</v>
          </cell>
        </row>
        <row r="3">
          <cell r="D3">
            <v>1400070</v>
          </cell>
          <cell r="E3" t="str">
            <v>DV</v>
          </cell>
          <cell r="F3" t="str">
            <v>juaher01</v>
          </cell>
          <cell r="G3" t="str">
            <v>JUAN DAVID HERNANDEZ MORA</v>
          </cell>
          <cell r="H3">
            <v>44249</v>
          </cell>
          <cell r="I3">
            <v>705443</v>
          </cell>
          <cell r="J3">
            <v>1</v>
          </cell>
          <cell r="K3" t="str">
            <v>CC</v>
          </cell>
          <cell r="L3" t="str">
            <v>31872710</v>
          </cell>
          <cell r="M3" t="str">
            <v>LUZ MARINA SAA VELEZ</v>
          </cell>
          <cell r="N3">
            <v>44245</v>
          </cell>
          <cell r="O3">
            <v>44245</v>
          </cell>
          <cell r="P3" t="str">
            <v>E</v>
          </cell>
          <cell r="Q3" t="str">
            <v>11</v>
          </cell>
          <cell r="R3" t="str">
            <v>EPS-C  POS CONTRIBUTIVO</v>
          </cell>
          <cell r="S3" t="str">
            <v>890303093-1</v>
          </cell>
          <cell r="T3" t="str">
            <v>COMFENALCO P.O.S.</v>
          </cell>
          <cell r="U3" t="str">
            <v>890303093</v>
          </cell>
          <cell r="V3" t="str">
            <v>CAJA DE COMPENSACION FAMILIAR DEL VALLE DEL CAUCA - COMFENAL</v>
          </cell>
          <cell r="W3">
            <v>303500</v>
          </cell>
          <cell r="X3">
            <v>0</v>
          </cell>
          <cell r="Y3">
            <v>0</v>
          </cell>
          <cell r="Z3">
            <v>0</v>
          </cell>
          <cell r="AA3">
            <v>0</v>
          </cell>
          <cell r="AB3">
            <v>303500</v>
          </cell>
          <cell r="AC3">
            <v>44265</v>
          </cell>
          <cell r="AD3">
            <v>44265</v>
          </cell>
        </row>
        <row r="4">
          <cell r="D4">
            <v>1400147</v>
          </cell>
          <cell r="E4" t="str">
            <v>DV</v>
          </cell>
          <cell r="F4" t="str">
            <v>juaher01</v>
          </cell>
          <cell r="G4" t="str">
            <v>JUAN DAVID HERNANDEZ MORA</v>
          </cell>
          <cell r="H4">
            <v>44249</v>
          </cell>
          <cell r="I4">
            <v>68760</v>
          </cell>
          <cell r="J4">
            <v>1</v>
          </cell>
          <cell r="K4" t="str">
            <v>CC</v>
          </cell>
          <cell r="L4" t="str">
            <v>16248676</v>
          </cell>
          <cell r="M4" t="str">
            <v>JOSE EDGAR TABARES</v>
          </cell>
          <cell r="N4">
            <v>44239</v>
          </cell>
          <cell r="O4">
            <v>44239</v>
          </cell>
          <cell r="P4" t="str">
            <v>E</v>
          </cell>
          <cell r="Q4" t="str">
            <v>23</v>
          </cell>
          <cell r="R4" t="str">
            <v>PAC</v>
          </cell>
          <cell r="S4" t="str">
            <v>890303093-8</v>
          </cell>
          <cell r="T4" t="str">
            <v>COMFENALCO PLAN COMPLEMENTARIO</v>
          </cell>
          <cell r="U4" t="str">
            <v>890303093</v>
          </cell>
          <cell r="V4" t="str">
            <v>CAJA DE COMPENSACION FAMILIAR DEL VALLE DEL CAUCA - COMFENAL</v>
          </cell>
          <cell r="W4">
            <v>169000</v>
          </cell>
          <cell r="X4">
            <v>0</v>
          </cell>
          <cell r="Y4">
            <v>0</v>
          </cell>
          <cell r="Z4">
            <v>0</v>
          </cell>
          <cell r="AA4">
            <v>0</v>
          </cell>
          <cell r="AB4">
            <v>169000</v>
          </cell>
          <cell r="AC4">
            <v>44265</v>
          </cell>
          <cell r="AD4">
            <v>44265</v>
          </cell>
        </row>
        <row r="5">
          <cell r="D5">
            <v>1400149</v>
          </cell>
          <cell r="E5" t="str">
            <v>DV</v>
          </cell>
          <cell r="F5" t="str">
            <v>juaher01</v>
          </cell>
          <cell r="G5" t="str">
            <v>JUAN DAVID HERNANDEZ MORA</v>
          </cell>
          <cell r="H5">
            <v>44249</v>
          </cell>
          <cell r="I5">
            <v>68760</v>
          </cell>
          <cell r="J5">
            <v>1</v>
          </cell>
          <cell r="K5" t="str">
            <v>CC</v>
          </cell>
          <cell r="L5" t="str">
            <v>16248676</v>
          </cell>
          <cell r="M5" t="str">
            <v>JOSE EDGAR TABARES</v>
          </cell>
          <cell r="N5">
            <v>44239</v>
          </cell>
          <cell r="O5">
            <v>44239</v>
          </cell>
          <cell r="P5" t="str">
            <v>E</v>
          </cell>
          <cell r="Q5" t="str">
            <v>23</v>
          </cell>
          <cell r="R5" t="str">
            <v>PAC</v>
          </cell>
          <cell r="S5" t="str">
            <v>890303093-8</v>
          </cell>
          <cell r="T5" t="str">
            <v>COMFENALCO PLAN COMPLEMENTARIO</v>
          </cell>
          <cell r="U5" t="str">
            <v>890303093</v>
          </cell>
          <cell r="V5" t="str">
            <v>CAJA DE COMPENSACION FAMILIAR DEL VALLE DEL CAUCA - COMFENAL</v>
          </cell>
          <cell r="W5">
            <v>93000</v>
          </cell>
          <cell r="X5">
            <v>0</v>
          </cell>
          <cell r="Y5">
            <v>0</v>
          </cell>
          <cell r="Z5">
            <v>0</v>
          </cell>
          <cell r="AA5">
            <v>0</v>
          </cell>
          <cell r="AB5">
            <v>93000</v>
          </cell>
          <cell r="AC5">
            <v>44265</v>
          </cell>
          <cell r="AD5">
            <v>44265</v>
          </cell>
        </row>
        <row r="6">
          <cell r="D6">
            <v>1400150</v>
          </cell>
          <cell r="E6" t="str">
            <v>DV</v>
          </cell>
          <cell r="F6" t="str">
            <v>juaher01</v>
          </cell>
          <cell r="G6" t="str">
            <v>JUAN DAVID HERNANDEZ MORA</v>
          </cell>
          <cell r="H6">
            <v>44249</v>
          </cell>
          <cell r="I6">
            <v>68760</v>
          </cell>
          <cell r="J6">
            <v>1</v>
          </cell>
          <cell r="K6" t="str">
            <v>CC</v>
          </cell>
          <cell r="L6" t="str">
            <v>16248676</v>
          </cell>
          <cell r="M6" t="str">
            <v>JOSE EDGAR TABARES</v>
          </cell>
          <cell r="N6">
            <v>44239</v>
          </cell>
          <cell r="O6">
            <v>44239</v>
          </cell>
          <cell r="P6" t="str">
            <v>E</v>
          </cell>
          <cell r="Q6" t="str">
            <v>23</v>
          </cell>
          <cell r="R6" t="str">
            <v>PAC</v>
          </cell>
          <cell r="S6" t="str">
            <v>890303093-8</v>
          </cell>
          <cell r="T6" t="str">
            <v>COMFENALCO PLAN COMPLEMENTARIO</v>
          </cell>
          <cell r="U6" t="str">
            <v>890303093</v>
          </cell>
          <cell r="V6" t="str">
            <v>CAJA DE COMPENSACION FAMILIAR DEL VALLE DEL CAUCA - COMFENAL</v>
          </cell>
          <cell r="W6">
            <v>389000</v>
          </cell>
          <cell r="X6">
            <v>0</v>
          </cell>
          <cell r="Y6">
            <v>0</v>
          </cell>
          <cell r="Z6">
            <v>0</v>
          </cell>
          <cell r="AA6">
            <v>0</v>
          </cell>
          <cell r="AB6">
            <v>389000</v>
          </cell>
          <cell r="AC6">
            <v>44265</v>
          </cell>
          <cell r="AD6">
            <v>44265</v>
          </cell>
        </row>
        <row r="7">
          <cell r="D7">
            <v>1417153</v>
          </cell>
          <cell r="E7" t="str">
            <v>DV</v>
          </cell>
          <cell r="F7" t="str">
            <v>ingfer01</v>
          </cell>
          <cell r="G7" t="str">
            <v>INGRID CAROLINA FERNANDEZ</v>
          </cell>
          <cell r="H7">
            <v>44298</v>
          </cell>
          <cell r="I7">
            <v>719628</v>
          </cell>
          <cell r="J7">
            <v>1</v>
          </cell>
          <cell r="K7" t="str">
            <v>CC</v>
          </cell>
          <cell r="L7" t="str">
            <v>31895971</v>
          </cell>
          <cell r="M7" t="str">
            <v>LYDA  VALDES AYALA</v>
          </cell>
          <cell r="N7">
            <v>44295</v>
          </cell>
          <cell r="O7">
            <v>44295</v>
          </cell>
          <cell r="P7" t="str">
            <v>E</v>
          </cell>
          <cell r="Q7" t="str">
            <v>23</v>
          </cell>
          <cell r="R7" t="str">
            <v>PAC</v>
          </cell>
          <cell r="S7" t="str">
            <v>890303093-8</v>
          </cell>
          <cell r="T7" t="str">
            <v>COMFENALCO PLAN COMPLEMENTARIO</v>
          </cell>
          <cell r="U7" t="str">
            <v>890303093</v>
          </cell>
          <cell r="V7" t="str">
            <v>CAJA DE COMPENSACION FAMILIAR DEL VALLE DEL CAUCA - COMFENAL</v>
          </cell>
          <cell r="W7">
            <v>51600</v>
          </cell>
          <cell r="X7">
            <v>0</v>
          </cell>
          <cell r="Y7">
            <v>0</v>
          </cell>
          <cell r="Z7">
            <v>0</v>
          </cell>
          <cell r="AA7">
            <v>0</v>
          </cell>
          <cell r="AB7">
            <v>51600</v>
          </cell>
          <cell r="AC7">
            <v>45436</v>
          </cell>
          <cell r="AD7">
            <v>45436</v>
          </cell>
        </row>
        <row r="8">
          <cell r="D8">
            <v>1485720</v>
          </cell>
          <cell r="E8" t="str">
            <v>DV</v>
          </cell>
          <cell r="F8" t="str">
            <v>duvfue01</v>
          </cell>
          <cell r="G8" t="str">
            <v>DUVAN  FUENTES MARTINEZ</v>
          </cell>
          <cell r="H8">
            <v>44470</v>
          </cell>
          <cell r="I8">
            <v>730341</v>
          </cell>
          <cell r="J8">
            <v>1</v>
          </cell>
          <cell r="K8" t="str">
            <v>RC</v>
          </cell>
          <cell r="L8" t="str">
            <v>168328759</v>
          </cell>
          <cell r="M8" t="str">
            <v>LUIS ANGEL AGUDELO CALLE</v>
          </cell>
          <cell r="N8">
            <v>44470</v>
          </cell>
          <cell r="O8">
            <v>44470</v>
          </cell>
          <cell r="P8" t="str">
            <v>E</v>
          </cell>
          <cell r="Q8" t="str">
            <v>23</v>
          </cell>
          <cell r="R8" t="str">
            <v>PAC</v>
          </cell>
          <cell r="S8" t="str">
            <v>890303093-8</v>
          </cell>
          <cell r="T8" t="str">
            <v>COMFENALCO PLAN COMPLEMENTARIO</v>
          </cell>
          <cell r="U8" t="str">
            <v>890303093</v>
          </cell>
          <cell r="V8" t="str">
            <v>CAJA DE COMPENSACION FAMILIAR DEL VALLE DEL CAUCA - COMFENAL</v>
          </cell>
          <cell r="W8">
            <v>58200</v>
          </cell>
          <cell r="X8">
            <v>0</v>
          </cell>
          <cell r="Y8">
            <v>0</v>
          </cell>
          <cell r="Z8">
            <v>0</v>
          </cell>
          <cell r="AA8">
            <v>0</v>
          </cell>
          <cell r="AB8">
            <v>58200</v>
          </cell>
          <cell r="AC8">
            <v>45141</v>
          </cell>
          <cell r="AD8">
            <v>45169</v>
          </cell>
        </row>
        <row r="9">
          <cell r="D9">
            <v>1516243</v>
          </cell>
          <cell r="E9" t="str">
            <v>GL</v>
          </cell>
          <cell r="F9" t="str">
            <v>anglop01</v>
          </cell>
          <cell r="G9" t="str">
            <v>ANGIE PAOLA  LOPEZ DIAS</v>
          </cell>
          <cell r="H9">
            <v>44539</v>
          </cell>
          <cell r="I9">
            <v>635302</v>
          </cell>
          <cell r="J9">
            <v>1</v>
          </cell>
          <cell r="K9" t="str">
            <v>RC</v>
          </cell>
          <cell r="L9" t="str">
            <v>1150693623</v>
          </cell>
          <cell r="M9" t="str">
            <v>SAMUEL  RODRIGUEZ MORENO</v>
          </cell>
          <cell r="N9">
            <v>44539</v>
          </cell>
          <cell r="O9">
            <v>44539</v>
          </cell>
          <cell r="P9" t="str">
            <v>E</v>
          </cell>
          <cell r="Q9" t="str">
            <v>11</v>
          </cell>
          <cell r="R9" t="str">
            <v>EPS-C  POS CONTRIBUTIVO</v>
          </cell>
          <cell r="S9" t="str">
            <v>890303093-1</v>
          </cell>
          <cell r="T9" t="str">
            <v>COMFENALCO P.O.S.</v>
          </cell>
          <cell r="U9" t="str">
            <v>890303093</v>
          </cell>
          <cell r="V9" t="str">
            <v>CAJA DE COMPENSACION FAMILIAR DEL VALLE DEL CAUCA - COMFENAL</v>
          </cell>
          <cell r="W9">
            <v>85000</v>
          </cell>
          <cell r="X9">
            <v>0</v>
          </cell>
          <cell r="Y9">
            <v>0</v>
          </cell>
          <cell r="Z9">
            <v>0</v>
          </cell>
          <cell r="AA9">
            <v>0</v>
          </cell>
          <cell r="AB9">
            <v>85000</v>
          </cell>
          <cell r="AC9">
            <v>45622</v>
          </cell>
          <cell r="AD9">
            <v>45622</v>
          </cell>
        </row>
        <row r="10">
          <cell r="D10">
            <v>1595070</v>
          </cell>
          <cell r="E10" t="str">
            <v>DV</v>
          </cell>
          <cell r="F10" t="str">
            <v>javmun01</v>
          </cell>
          <cell r="G10" t="str">
            <v>JAVIER MUÑOZ</v>
          </cell>
          <cell r="H10">
            <v>44718</v>
          </cell>
          <cell r="I10">
            <v>271733</v>
          </cell>
          <cell r="J10">
            <v>1</v>
          </cell>
          <cell r="K10" t="str">
            <v>CC</v>
          </cell>
          <cell r="L10" t="str">
            <v>66864718</v>
          </cell>
          <cell r="M10" t="str">
            <v>ELIANA FERNANDA PALACIO BETANCOURT</v>
          </cell>
          <cell r="N10">
            <v>44718</v>
          </cell>
          <cell r="O10">
            <v>44718</v>
          </cell>
          <cell r="P10" t="str">
            <v>E</v>
          </cell>
          <cell r="Q10" t="str">
            <v>23</v>
          </cell>
          <cell r="R10" t="str">
            <v>PAC</v>
          </cell>
          <cell r="S10" t="str">
            <v>890303093-8</v>
          </cell>
          <cell r="T10" t="str">
            <v>COMFENALCO PLAN COMPLEMENTARIO</v>
          </cell>
          <cell r="U10" t="str">
            <v>890303093</v>
          </cell>
          <cell r="V10" t="str">
            <v>CAJA DE COMPENSACION FAMILIAR DEL VALLE DEL CAUCA - COMFENAL</v>
          </cell>
          <cell r="W10">
            <v>58000</v>
          </cell>
          <cell r="X10">
            <v>0</v>
          </cell>
          <cell r="Y10">
            <v>0</v>
          </cell>
          <cell r="Z10">
            <v>0</v>
          </cell>
          <cell r="AA10">
            <v>0</v>
          </cell>
          <cell r="AB10">
            <v>58000</v>
          </cell>
          <cell r="AC10">
            <v>45141</v>
          </cell>
          <cell r="AD10">
            <v>45169</v>
          </cell>
        </row>
        <row r="11">
          <cell r="D11">
            <v>1603833</v>
          </cell>
          <cell r="E11" t="str">
            <v>DV</v>
          </cell>
          <cell r="F11" t="str">
            <v>anglop01</v>
          </cell>
          <cell r="G11" t="str">
            <v>ANGIE PAOLA  LOPEZ DIAS</v>
          </cell>
          <cell r="H11">
            <v>44736</v>
          </cell>
          <cell r="I11">
            <v>76854</v>
          </cell>
          <cell r="J11">
            <v>1</v>
          </cell>
          <cell r="K11" t="str">
            <v>CC</v>
          </cell>
          <cell r="L11" t="str">
            <v>29018022</v>
          </cell>
          <cell r="M11" t="str">
            <v>MARTHA NELLY SALAZAR DE ECHEVERRY</v>
          </cell>
          <cell r="N11">
            <v>44736</v>
          </cell>
          <cell r="O11">
            <v>44736</v>
          </cell>
          <cell r="P11" t="str">
            <v>E</v>
          </cell>
          <cell r="Q11" t="str">
            <v>23</v>
          </cell>
          <cell r="R11" t="str">
            <v>PAC</v>
          </cell>
          <cell r="S11" t="str">
            <v>890303093-8</v>
          </cell>
          <cell r="T11" t="str">
            <v>COMFENALCO PLAN COMPLEMENTARIO</v>
          </cell>
          <cell r="U11" t="str">
            <v>890303093</v>
          </cell>
          <cell r="V11" t="str">
            <v>CAJA DE COMPENSACION FAMILIAR DEL VALLE DEL CAUCA - COMFENAL</v>
          </cell>
          <cell r="W11">
            <v>38700</v>
          </cell>
          <cell r="X11">
            <v>0</v>
          </cell>
          <cell r="Y11">
            <v>0</v>
          </cell>
          <cell r="Z11">
            <v>0</v>
          </cell>
          <cell r="AA11">
            <v>0</v>
          </cell>
          <cell r="AB11">
            <v>38700</v>
          </cell>
          <cell r="AC11">
            <v>45617</v>
          </cell>
          <cell r="AD11">
            <v>45617</v>
          </cell>
        </row>
        <row r="12">
          <cell r="D12">
            <v>1620536</v>
          </cell>
          <cell r="E12" t="str">
            <v>DV</v>
          </cell>
          <cell r="F12" t="str">
            <v>adcajex8</v>
          </cell>
          <cell r="G12" t="str">
            <v>YULY TATIANA VARGAS DUCON</v>
          </cell>
          <cell r="H12">
            <v>44775</v>
          </cell>
          <cell r="I12">
            <v>151701</v>
          </cell>
          <cell r="J12">
            <v>1</v>
          </cell>
          <cell r="K12" t="str">
            <v>CC</v>
          </cell>
          <cell r="L12" t="str">
            <v>31921699</v>
          </cell>
          <cell r="M12" t="str">
            <v>ANA MARIA ZUÑIGA LOPEZ</v>
          </cell>
          <cell r="N12">
            <v>44775</v>
          </cell>
          <cell r="O12">
            <v>44775</v>
          </cell>
          <cell r="P12" t="str">
            <v>E</v>
          </cell>
          <cell r="Q12" t="str">
            <v>23</v>
          </cell>
          <cell r="R12" t="str">
            <v>PAC</v>
          </cell>
          <cell r="S12" t="str">
            <v>890303093-8</v>
          </cell>
          <cell r="T12" t="str">
            <v>COMFENALCO PLAN COMPLEMENTARIO</v>
          </cell>
          <cell r="U12" t="str">
            <v>890303093</v>
          </cell>
          <cell r="V12" t="str">
            <v>CAJA DE COMPENSACION FAMILIAR DEL VALLE DEL CAUCA - COMFENAL</v>
          </cell>
          <cell r="W12">
            <v>26600</v>
          </cell>
          <cell r="X12">
            <v>0</v>
          </cell>
          <cell r="Y12">
            <v>0</v>
          </cell>
          <cell r="Z12">
            <v>0</v>
          </cell>
          <cell r="AA12">
            <v>0</v>
          </cell>
          <cell r="AB12">
            <v>26600</v>
          </cell>
          <cell r="AC12">
            <v>45141</v>
          </cell>
          <cell r="AD12">
            <v>45169</v>
          </cell>
        </row>
        <row r="13">
          <cell r="D13">
            <v>1622720</v>
          </cell>
          <cell r="E13" t="str">
            <v>RV</v>
          </cell>
          <cell r="F13" t="str">
            <v>adcajex8</v>
          </cell>
          <cell r="G13" t="str">
            <v>YULY TATIANA VARGAS DUCON</v>
          </cell>
          <cell r="H13">
            <v>44778</v>
          </cell>
          <cell r="I13">
            <v>19882</v>
          </cell>
          <cell r="J13">
            <v>1</v>
          </cell>
          <cell r="K13" t="str">
            <v>CC</v>
          </cell>
          <cell r="L13" t="str">
            <v>31259862</v>
          </cell>
          <cell r="M13" t="str">
            <v>ELENA  SILVA QUINTERO</v>
          </cell>
          <cell r="N13">
            <v>44778</v>
          </cell>
          <cell r="O13">
            <v>44778</v>
          </cell>
          <cell r="P13" t="str">
            <v>E</v>
          </cell>
          <cell r="Q13" t="str">
            <v>23</v>
          </cell>
          <cell r="R13" t="str">
            <v>PAC</v>
          </cell>
          <cell r="S13" t="str">
            <v>890303093-8</v>
          </cell>
          <cell r="T13" t="str">
            <v>COMFENALCO PLAN COMPLEMENTARIO</v>
          </cell>
          <cell r="U13" t="str">
            <v>890303093</v>
          </cell>
          <cell r="V13" t="str">
            <v>CAJA DE COMPENSACION FAMILIAR DEL VALLE DEL CAUCA - COMFENAL</v>
          </cell>
          <cell r="W13">
            <v>38700</v>
          </cell>
          <cell r="X13">
            <v>19600</v>
          </cell>
          <cell r="Y13">
            <v>0</v>
          </cell>
          <cell r="Z13">
            <v>0</v>
          </cell>
          <cell r="AA13">
            <v>0</v>
          </cell>
          <cell r="AB13">
            <v>19100</v>
          </cell>
          <cell r="AC13">
            <v>45055</v>
          </cell>
          <cell r="AD13">
            <v>45055</v>
          </cell>
        </row>
        <row r="14">
          <cell r="D14">
            <v>1625147</v>
          </cell>
          <cell r="E14" t="str">
            <v>DV</v>
          </cell>
          <cell r="F14" t="str">
            <v>jesmor01</v>
          </cell>
          <cell r="G14" t="str">
            <v>JESSICA  MORENO ROJAS</v>
          </cell>
          <cell r="H14">
            <v>44783</v>
          </cell>
          <cell r="I14">
            <v>280545</v>
          </cell>
          <cell r="J14">
            <v>1</v>
          </cell>
          <cell r="K14" t="str">
            <v>CC</v>
          </cell>
          <cell r="L14" t="str">
            <v>38888626</v>
          </cell>
          <cell r="M14" t="str">
            <v>ANGELICA MARIA LONDOÑO OSPINA</v>
          </cell>
          <cell r="N14">
            <v>44783</v>
          </cell>
          <cell r="O14">
            <v>44783</v>
          </cell>
          <cell r="P14" t="str">
            <v>E</v>
          </cell>
          <cell r="Q14" t="str">
            <v>23</v>
          </cell>
          <cell r="R14" t="str">
            <v>PAC</v>
          </cell>
          <cell r="S14" t="str">
            <v>890303093-8</v>
          </cell>
          <cell r="T14" t="str">
            <v>COMFENALCO PLAN COMPLEMENTARIO</v>
          </cell>
          <cell r="U14" t="str">
            <v>890303093</v>
          </cell>
          <cell r="V14" t="str">
            <v>CAJA DE COMPENSACION FAMILIAR DEL VALLE DEL CAUCA - COMFENAL</v>
          </cell>
          <cell r="W14">
            <v>26600</v>
          </cell>
          <cell r="X14">
            <v>0</v>
          </cell>
          <cell r="Y14">
            <v>0</v>
          </cell>
          <cell r="Z14">
            <v>0</v>
          </cell>
          <cell r="AA14">
            <v>0</v>
          </cell>
          <cell r="AB14">
            <v>26600</v>
          </cell>
          <cell r="AC14">
            <v>45141</v>
          </cell>
          <cell r="AD14">
            <v>45169</v>
          </cell>
        </row>
        <row r="15">
          <cell r="D15">
            <v>1625176</v>
          </cell>
          <cell r="E15" t="str">
            <v>DV</v>
          </cell>
          <cell r="F15" t="str">
            <v>adcajex8</v>
          </cell>
          <cell r="G15" t="str">
            <v>YULY TATIANA VARGAS DUCON</v>
          </cell>
          <cell r="H15">
            <v>44783</v>
          </cell>
          <cell r="I15">
            <v>699419</v>
          </cell>
          <cell r="J15">
            <v>1</v>
          </cell>
          <cell r="K15" t="str">
            <v>CC</v>
          </cell>
          <cell r="L15" t="str">
            <v>20210922</v>
          </cell>
          <cell r="M15" t="str">
            <v>MARIA DEL CARMEN PARDO DE VALENCIA</v>
          </cell>
          <cell r="N15">
            <v>44783</v>
          </cell>
          <cell r="O15">
            <v>44783</v>
          </cell>
          <cell r="P15" t="str">
            <v>E</v>
          </cell>
          <cell r="Q15" t="str">
            <v>23</v>
          </cell>
          <cell r="R15" t="str">
            <v>PAC</v>
          </cell>
          <cell r="S15" t="str">
            <v>890303093-8</v>
          </cell>
          <cell r="T15" t="str">
            <v>COMFENALCO PLAN COMPLEMENTARIO</v>
          </cell>
          <cell r="U15" t="str">
            <v>890303093</v>
          </cell>
          <cell r="V15" t="str">
            <v>CAJA DE COMPENSACION FAMILIAR DEL VALLE DEL CAUCA - COMFENAL</v>
          </cell>
          <cell r="W15">
            <v>30200</v>
          </cell>
          <cell r="X15">
            <v>0</v>
          </cell>
          <cell r="Y15">
            <v>0</v>
          </cell>
          <cell r="Z15">
            <v>0</v>
          </cell>
          <cell r="AA15">
            <v>0</v>
          </cell>
          <cell r="AB15">
            <v>30200</v>
          </cell>
          <cell r="AC15">
            <v>45611</v>
          </cell>
          <cell r="AD15">
            <v>45611</v>
          </cell>
        </row>
        <row r="16">
          <cell r="D16">
            <v>1625760</v>
          </cell>
          <cell r="E16" t="str">
            <v>DV</v>
          </cell>
          <cell r="F16" t="str">
            <v>aylcai01</v>
          </cell>
          <cell r="G16" t="str">
            <v>AYLEEN NATHALIA CAICEDO CASTAÑO</v>
          </cell>
          <cell r="H16">
            <v>44784</v>
          </cell>
          <cell r="I16">
            <v>76023</v>
          </cell>
          <cell r="J16">
            <v>1</v>
          </cell>
          <cell r="K16" t="str">
            <v>CC</v>
          </cell>
          <cell r="L16" t="str">
            <v>31957608</v>
          </cell>
          <cell r="M16" t="str">
            <v>MARIA CRISTINA MORENO GALEANO</v>
          </cell>
          <cell r="N16">
            <v>44784</v>
          </cell>
          <cell r="O16">
            <v>44784</v>
          </cell>
          <cell r="P16" t="str">
            <v>E</v>
          </cell>
          <cell r="Q16" t="str">
            <v>23</v>
          </cell>
          <cell r="R16" t="str">
            <v>PAC</v>
          </cell>
          <cell r="S16" t="str">
            <v>890303093-8</v>
          </cell>
          <cell r="T16" t="str">
            <v>COMFENALCO PLAN COMPLEMENTARIO</v>
          </cell>
          <cell r="U16" t="str">
            <v>890303093</v>
          </cell>
          <cell r="V16" t="str">
            <v>CAJA DE COMPENSACION FAMILIAR DEL VALLE DEL CAUCA - COMFENAL</v>
          </cell>
          <cell r="W16">
            <v>380275</v>
          </cell>
          <cell r="X16">
            <v>0</v>
          </cell>
          <cell r="Y16">
            <v>0</v>
          </cell>
          <cell r="Z16">
            <v>0</v>
          </cell>
          <cell r="AA16">
            <v>0</v>
          </cell>
          <cell r="AB16">
            <v>380275</v>
          </cell>
          <cell r="AC16">
            <v>45141</v>
          </cell>
          <cell r="AD16">
            <v>45169</v>
          </cell>
        </row>
        <row r="17">
          <cell r="D17">
            <v>1634255</v>
          </cell>
          <cell r="E17" t="str">
            <v>DV</v>
          </cell>
          <cell r="F17" t="str">
            <v>adcajex8</v>
          </cell>
          <cell r="G17" t="str">
            <v>YULY TATIANA VARGAS DUCON</v>
          </cell>
          <cell r="H17">
            <v>44803</v>
          </cell>
          <cell r="I17">
            <v>271902</v>
          </cell>
          <cell r="J17">
            <v>1</v>
          </cell>
          <cell r="K17" t="str">
            <v>RC</v>
          </cell>
          <cell r="L17" t="str">
            <v>1146634392</v>
          </cell>
          <cell r="M17" t="str">
            <v>BRENDA LUCIA AMADOR ARANGO</v>
          </cell>
          <cell r="N17">
            <v>44803</v>
          </cell>
          <cell r="O17">
            <v>44803</v>
          </cell>
          <cell r="P17" t="str">
            <v>E</v>
          </cell>
          <cell r="Q17" t="str">
            <v>23</v>
          </cell>
          <cell r="R17" t="str">
            <v>PAC</v>
          </cell>
          <cell r="S17" t="str">
            <v>890303093-8</v>
          </cell>
          <cell r="T17" t="str">
            <v>COMFENALCO PLAN COMPLEMENTARIO</v>
          </cell>
          <cell r="U17" t="str">
            <v>890303093</v>
          </cell>
          <cell r="V17" t="str">
            <v>CAJA DE COMPENSACION FAMILIAR DEL VALLE DEL CAUCA - COMFENAL</v>
          </cell>
          <cell r="W17">
            <v>58000</v>
          </cell>
          <cell r="X17">
            <v>0</v>
          </cell>
          <cell r="Y17">
            <v>0</v>
          </cell>
          <cell r="Z17">
            <v>0</v>
          </cell>
          <cell r="AA17">
            <v>0</v>
          </cell>
          <cell r="AB17">
            <v>58000</v>
          </cell>
          <cell r="AC17">
            <v>45701</v>
          </cell>
          <cell r="AD17">
            <v>45701</v>
          </cell>
        </row>
        <row r="18">
          <cell r="D18">
            <v>1637886</v>
          </cell>
          <cell r="E18" t="str">
            <v>DV</v>
          </cell>
          <cell r="F18" t="str">
            <v>diecru01</v>
          </cell>
          <cell r="G18" t="str">
            <v>DIEGO FERNANDO CRUZ</v>
          </cell>
          <cell r="H18">
            <v>44810</v>
          </cell>
          <cell r="I18">
            <v>188745</v>
          </cell>
          <cell r="J18">
            <v>1</v>
          </cell>
          <cell r="K18" t="str">
            <v>CC</v>
          </cell>
          <cell r="L18" t="str">
            <v>16714443</v>
          </cell>
          <cell r="M18" t="str">
            <v>OSCAR FABIAN MONCADA GIRALDO</v>
          </cell>
          <cell r="N18">
            <v>44810</v>
          </cell>
          <cell r="O18">
            <v>44810</v>
          </cell>
          <cell r="P18" t="str">
            <v>E</v>
          </cell>
          <cell r="Q18" t="str">
            <v>23</v>
          </cell>
          <cell r="R18" t="str">
            <v>PAC</v>
          </cell>
          <cell r="S18" t="str">
            <v>890303093-8</v>
          </cell>
          <cell r="T18" t="str">
            <v>COMFENALCO PLAN COMPLEMENTARIO</v>
          </cell>
          <cell r="U18" t="str">
            <v>890303093</v>
          </cell>
          <cell r="V18" t="str">
            <v>CAJA DE COMPENSACION FAMILIAR DEL VALLE DEL CAUCA - COMFENAL</v>
          </cell>
          <cell r="W18">
            <v>66700</v>
          </cell>
          <cell r="X18">
            <v>0</v>
          </cell>
          <cell r="Y18">
            <v>0</v>
          </cell>
          <cell r="Z18">
            <v>0</v>
          </cell>
          <cell r="AA18">
            <v>0</v>
          </cell>
          <cell r="AB18">
            <v>66700</v>
          </cell>
          <cell r="AC18">
            <v>45611</v>
          </cell>
          <cell r="AD18">
            <v>45625</v>
          </cell>
        </row>
        <row r="19">
          <cell r="D19">
            <v>1656590</v>
          </cell>
          <cell r="E19" t="str">
            <v>DV</v>
          </cell>
          <cell r="F19" t="str">
            <v>nicnuñ01</v>
          </cell>
          <cell r="G19" t="str">
            <v>NICOLLE VALERIA NUÑEZ CAICEDO</v>
          </cell>
          <cell r="H19">
            <v>44845</v>
          </cell>
          <cell r="I19">
            <v>209933</v>
          </cell>
          <cell r="J19">
            <v>1</v>
          </cell>
          <cell r="K19" t="str">
            <v>CC</v>
          </cell>
          <cell r="L19" t="str">
            <v>16768010</v>
          </cell>
          <cell r="M19" t="str">
            <v>OSCAR ALEXIS POLANCO VALVERDE</v>
          </cell>
          <cell r="N19">
            <v>44845</v>
          </cell>
          <cell r="O19">
            <v>44845</v>
          </cell>
          <cell r="P19" t="str">
            <v>E</v>
          </cell>
          <cell r="Q19" t="str">
            <v>23</v>
          </cell>
          <cell r="R19" t="str">
            <v>PAC</v>
          </cell>
          <cell r="S19" t="str">
            <v>890303093-8</v>
          </cell>
          <cell r="T19" t="str">
            <v>COMFENALCO PLAN COMPLEMENTARIO</v>
          </cell>
          <cell r="U19" t="str">
            <v>890303093</v>
          </cell>
          <cell r="V19" t="str">
            <v>CAJA DE COMPENSACION FAMILIAR DEL VALLE DEL CAUCA - COMFENAL</v>
          </cell>
          <cell r="W19">
            <v>48300</v>
          </cell>
          <cell r="X19">
            <v>0</v>
          </cell>
          <cell r="Y19">
            <v>0</v>
          </cell>
          <cell r="Z19">
            <v>0</v>
          </cell>
          <cell r="AA19">
            <v>0</v>
          </cell>
          <cell r="AB19">
            <v>48300</v>
          </cell>
          <cell r="AC19">
            <v>45141</v>
          </cell>
          <cell r="AD19">
            <v>45169</v>
          </cell>
        </row>
        <row r="20">
          <cell r="D20">
            <v>1660776</v>
          </cell>
          <cell r="E20" t="str">
            <v>DV</v>
          </cell>
          <cell r="F20" t="str">
            <v>jesmor01</v>
          </cell>
          <cell r="G20" t="str">
            <v>JESSICA  MORENO ROJAS</v>
          </cell>
          <cell r="H20">
            <v>44854</v>
          </cell>
          <cell r="I20">
            <v>739580</v>
          </cell>
          <cell r="J20">
            <v>1</v>
          </cell>
          <cell r="K20" t="str">
            <v>CC</v>
          </cell>
          <cell r="L20" t="str">
            <v>66976945</v>
          </cell>
          <cell r="M20" t="str">
            <v>DIANA MILENA HENAO GAVIRIA</v>
          </cell>
          <cell r="N20">
            <v>44854</v>
          </cell>
          <cell r="O20">
            <v>44854</v>
          </cell>
          <cell r="P20" t="str">
            <v>E</v>
          </cell>
          <cell r="Q20" t="str">
            <v>23</v>
          </cell>
          <cell r="R20" t="str">
            <v>PAC</v>
          </cell>
          <cell r="S20" t="str">
            <v>890303093-8</v>
          </cell>
          <cell r="T20" t="str">
            <v>COMFENALCO PLAN COMPLEMENTARIO</v>
          </cell>
          <cell r="U20" t="str">
            <v>890303093</v>
          </cell>
          <cell r="V20" t="str">
            <v>CAJA DE COMPENSACION FAMILIAR DEL VALLE DEL CAUCA - COMFENAL</v>
          </cell>
          <cell r="W20">
            <v>58000</v>
          </cell>
          <cell r="X20">
            <v>0</v>
          </cell>
          <cell r="Y20">
            <v>0</v>
          </cell>
          <cell r="Z20">
            <v>0</v>
          </cell>
          <cell r="AA20">
            <v>0</v>
          </cell>
          <cell r="AB20">
            <v>58000</v>
          </cell>
          <cell r="AC20">
            <v>45141</v>
          </cell>
          <cell r="AD20">
            <v>45169</v>
          </cell>
        </row>
        <row r="21">
          <cell r="D21">
            <v>1666489</v>
          </cell>
          <cell r="E21" t="str">
            <v>DV</v>
          </cell>
          <cell r="F21" t="str">
            <v>jesmor01</v>
          </cell>
          <cell r="G21" t="str">
            <v>JESSICA  MORENO ROJAS</v>
          </cell>
          <cell r="H21">
            <v>44866</v>
          </cell>
          <cell r="I21">
            <v>215586</v>
          </cell>
          <cell r="J21">
            <v>1</v>
          </cell>
          <cell r="K21" t="str">
            <v>CC</v>
          </cell>
          <cell r="L21" t="str">
            <v>38965128</v>
          </cell>
          <cell r="M21" t="str">
            <v>GLORIA  MEJIA ABAD</v>
          </cell>
          <cell r="N21">
            <v>44866</v>
          </cell>
          <cell r="O21">
            <v>44866</v>
          </cell>
          <cell r="P21" t="str">
            <v>E</v>
          </cell>
          <cell r="Q21" t="str">
            <v>23</v>
          </cell>
          <cell r="R21" t="str">
            <v>PAC</v>
          </cell>
          <cell r="S21" t="str">
            <v>890303093-8</v>
          </cell>
          <cell r="T21" t="str">
            <v>COMFENALCO PLAN COMPLEMENTARIO</v>
          </cell>
          <cell r="U21" t="str">
            <v>890303093</v>
          </cell>
          <cell r="V21" t="str">
            <v>CAJA DE COMPENSACION FAMILIAR DEL VALLE DEL CAUCA - COMFENAL</v>
          </cell>
          <cell r="W21">
            <v>48300</v>
          </cell>
          <cell r="X21">
            <v>0</v>
          </cell>
          <cell r="Y21">
            <v>0</v>
          </cell>
          <cell r="Z21">
            <v>0</v>
          </cell>
          <cell r="AA21">
            <v>0</v>
          </cell>
          <cell r="AB21">
            <v>48300</v>
          </cell>
          <cell r="AC21">
            <v>45141</v>
          </cell>
          <cell r="AD21">
            <v>45169</v>
          </cell>
        </row>
        <row r="22">
          <cell r="D22">
            <v>1680772</v>
          </cell>
          <cell r="E22" t="str">
            <v>DV</v>
          </cell>
          <cell r="F22" t="str">
            <v>nhuren01</v>
          </cell>
          <cell r="G22" t="str">
            <v>NHURY RENDON</v>
          </cell>
          <cell r="H22">
            <v>44900</v>
          </cell>
          <cell r="I22">
            <v>657781</v>
          </cell>
          <cell r="J22">
            <v>1</v>
          </cell>
          <cell r="K22" t="str">
            <v>CC</v>
          </cell>
          <cell r="L22" t="str">
            <v>29222350</v>
          </cell>
          <cell r="M22" t="str">
            <v>BLANCA INES SALGUERO DE ZUÑIGA</v>
          </cell>
          <cell r="N22">
            <v>44900</v>
          </cell>
          <cell r="O22">
            <v>44900</v>
          </cell>
          <cell r="P22" t="str">
            <v>E</v>
          </cell>
          <cell r="Q22" t="str">
            <v>23</v>
          </cell>
          <cell r="R22" t="str">
            <v>PAC</v>
          </cell>
          <cell r="S22" t="str">
            <v>890303093-8</v>
          </cell>
          <cell r="T22" t="str">
            <v>COMFENALCO PLAN COMPLEMENTARIO</v>
          </cell>
          <cell r="U22" t="str">
            <v>890303093</v>
          </cell>
          <cell r="V22" t="str">
            <v>CAJA DE COMPENSACION FAMILIAR DEL VALLE DEL CAUCA - COMFENAL</v>
          </cell>
          <cell r="W22">
            <v>153200</v>
          </cell>
          <cell r="X22">
            <v>0</v>
          </cell>
          <cell r="Y22">
            <v>0</v>
          </cell>
          <cell r="Z22">
            <v>0</v>
          </cell>
          <cell r="AA22">
            <v>0</v>
          </cell>
          <cell r="AB22">
            <v>153200</v>
          </cell>
          <cell r="AC22">
            <v>45611</v>
          </cell>
          <cell r="AD22">
            <v>45611</v>
          </cell>
        </row>
        <row r="23">
          <cell r="D23">
            <v>1681860</v>
          </cell>
          <cell r="E23" t="str">
            <v>DV</v>
          </cell>
          <cell r="F23" t="str">
            <v>nhuren01</v>
          </cell>
          <cell r="G23" t="str">
            <v>NHURY RENDON</v>
          </cell>
          <cell r="H23">
            <v>44902</v>
          </cell>
          <cell r="I23">
            <v>47429</v>
          </cell>
          <cell r="J23">
            <v>1</v>
          </cell>
          <cell r="K23" t="str">
            <v>CC</v>
          </cell>
          <cell r="L23" t="str">
            <v>31270541</v>
          </cell>
          <cell r="M23" t="str">
            <v>RUTH MARIA CORTES ORTIZ</v>
          </cell>
          <cell r="N23">
            <v>44902</v>
          </cell>
          <cell r="O23">
            <v>44902</v>
          </cell>
          <cell r="P23" t="str">
            <v>E</v>
          </cell>
          <cell r="Q23" t="str">
            <v>23</v>
          </cell>
          <cell r="R23" t="str">
            <v>PAC</v>
          </cell>
          <cell r="S23" t="str">
            <v>890303093-8</v>
          </cell>
          <cell r="T23" t="str">
            <v>COMFENALCO PLAN COMPLEMENTARIO</v>
          </cell>
          <cell r="U23" t="str">
            <v>890303093</v>
          </cell>
          <cell r="V23" t="str">
            <v>CAJA DE COMPENSACION FAMILIAR DEL VALLE DEL CAUCA - COMFENAL</v>
          </cell>
          <cell r="W23">
            <v>133900</v>
          </cell>
          <cell r="X23">
            <v>0</v>
          </cell>
          <cell r="Y23">
            <v>0</v>
          </cell>
          <cell r="Z23">
            <v>0</v>
          </cell>
          <cell r="AA23">
            <v>0</v>
          </cell>
          <cell r="AB23">
            <v>133900</v>
          </cell>
          <cell r="AC23">
            <v>45611</v>
          </cell>
          <cell r="AD23">
            <v>45611</v>
          </cell>
        </row>
        <row r="24">
          <cell r="D24">
            <v>1698126</v>
          </cell>
          <cell r="E24" t="str">
            <v>DV</v>
          </cell>
          <cell r="F24" t="str">
            <v>jesmor01</v>
          </cell>
          <cell r="G24" t="str">
            <v>JESSICA  MORENO ROJAS</v>
          </cell>
          <cell r="H24">
            <v>44950</v>
          </cell>
          <cell r="I24">
            <v>137550</v>
          </cell>
          <cell r="J24">
            <v>1</v>
          </cell>
          <cell r="K24" t="str">
            <v>CC</v>
          </cell>
          <cell r="L24" t="str">
            <v>16716343</v>
          </cell>
          <cell r="M24" t="str">
            <v>ORLANDO  PIEDRAHITA BORRAS</v>
          </cell>
          <cell r="N24">
            <v>44950</v>
          </cell>
          <cell r="O24">
            <v>44950</v>
          </cell>
          <cell r="P24" t="str">
            <v>E</v>
          </cell>
          <cell r="Q24" t="str">
            <v>23</v>
          </cell>
          <cell r="R24" t="str">
            <v>PAC</v>
          </cell>
          <cell r="S24" t="str">
            <v>890303093-8</v>
          </cell>
          <cell r="T24" t="str">
            <v>COMFENALCO PLAN COMPLEMENTARIO</v>
          </cell>
          <cell r="U24" t="str">
            <v>890303093</v>
          </cell>
          <cell r="V24" t="str">
            <v>CAJA DE COMPENSACION FAMILIAR DEL VALLE DEL CAUCA - COMFENAL</v>
          </cell>
          <cell r="W24">
            <v>46800</v>
          </cell>
          <cell r="X24">
            <v>0</v>
          </cell>
          <cell r="Y24">
            <v>0</v>
          </cell>
          <cell r="Z24">
            <v>0</v>
          </cell>
          <cell r="AA24">
            <v>0</v>
          </cell>
          <cell r="AB24">
            <v>46800</v>
          </cell>
          <cell r="AC24">
            <v>45141</v>
          </cell>
          <cell r="AD24">
            <v>45169</v>
          </cell>
        </row>
        <row r="25">
          <cell r="D25">
            <v>1700463</v>
          </cell>
          <cell r="E25" t="str">
            <v>DV</v>
          </cell>
          <cell r="F25" t="str">
            <v>adcajex8</v>
          </cell>
          <cell r="G25" t="str">
            <v>YULY TATIANA VARGAS DUCON</v>
          </cell>
          <cell r="H25">
            <v>44956</v>
          </cell>
          <cell r="I25">
            <v>716177</v>
          </cell>
          <cell r="J25">
            <v>1</v>
          </cell>
          <cell r="K25" t="str">
            <v>CC</v>
          </cell>
          <cell r="L25" t="str">
            <v>1115074931</v>
          </cell>
          <cell r="M25" t="str">
            <v>CATHERINE  LONDOÑO BALANTA</v>
          </cell>
          <cell r="N25">
            <v>44956</v>
          </cell>
          <cell r="O25">
            <v>44956</v>
          </cell>
          <cell r="P25" t="str">
            <v>E</v>
          </cell>
          <cell r="Q25" t="str">
            <v>23</v>
          </cell>
          <cell r="R25" t="str">
            <v>PAC</v>
          </cell>
          <cell r="S25" t="str">
            <v>890303093-8</v>
          </cell>
          <cell r="T25" t="str">
            <v>COMFENALCO PLAN COMPLEMENTARIO</v>
          </cell>
          <cell r="U25" t="str">
            <v>890303093</v>
          </cell>
          <cell r="V25" t="str">
            <v>CAJA DE COMPENSACION FAMILIAR DEL VALLE DEL CAUCA - COMFENAL</v>
          </cell>
          <cell r="W25">
            <v>15400</v>
          </cell>
          <cell r="X25">
            <v>0</v>
          </cell>
          <cell r="Y25">
            <v>0</v>
          </cell>
          <cell r="Z25">
            <v>0</v>
          </cell>
          <cell r="AA25">
            <v>0</v>
          </cell>
          <cell r="AB25">
            <v>15400</v>
          </cell>
          <cell r="AC25">
            <v>45397</v>
          </cell>
          <cell r="AD25">
            <v>45397</v>
          </cell>
        </row>
        <row r="26">
          <cell r="D26">
            <v>1706891</v>
          </cell>
          <cell r="E26" t="str">
            <v>GS</v>
          </cell>
          <cell r="F26" t="str">
            <v>jesmor01</v>
          </cell>
          <cell r="G26" t="str">
            <v>JESSICA  MORENO ROJAS</v>
          </cell>
          <cell r="H26">
            <v>44970</v>
          </cell>
          <cell r="I26">
            <v>768654</v>
          </cell>
          <cell r="J26">
            <v>1</v>
          </cell>
          <cell r="K26" t="str">
            <v>CC</v>
          </cell>
          <cell r="L26" t="str">
            <v>1143857097</v>
          </cell>
          <cell r="M26" t="str">
            <v>PAULA ANDREA MONTOYA RODRIGUEZ</v>
          </cell>
          <cell r="N26">
            <v>44970</v>
          </cell>
          <cell r="O26">
            <v>44970</v>
          </cell>
          <cell r="P26" t="str">
            <v>E</v>
          </cell>
          <cell r="Q26" t="str">
            <v>23</v>
          </cell>
          <cell r="R26" t="str">
            <v>PAC</v>
          </cell>
          <cell r="S26" t="str">
            <v>890303093-8</v>
          </cell>
          <cell r="T26" t="str">
            <v>COMFENALCO PLAN COMPLEMENTARIO</v>
          </cell>
          <cell r="U26" t="str">
            <v>890303093</v>
          </cell>
          <cell r="V26" t="str">
            <v>CAJA DE COMPENSACION FAMILIAR DEL VALLE DEL CAUCA - COMFENAL</v>
          </cell>
          <cell r="W26">
            <v>459000</v>
          </cell>
          <cell r="X26">
            <v>294177</v>
          </cell>
          <cell r="Y26">
            <v>0</v>
          </cell>
          <cell r="Z26">
            <v>0</v>
          </cell>
          <cell r="AA26">
            <v>0</v>
          </cell>
          <cell r="AB26">
            <v>164823</v>
          </cell>
          <cell r="AC26">
            <v>44982</v>
          </cell>
          <cell r="AD26">
            <v>44994</v>
          </cell>
        </row>
        <row r="27">
          <cell r="D27">
            <v>1708040</v>
          </cell>
          <cell r="E27" t="str">
            <v>GS</v>
          </cell>
          <cell r="F27" t="str">
            <v>nhuren01</v>
          </cell>
          <cell r="G27" t="str">
            <v>NHURY RENDON</v>
          </cell>
          <cell r="H27">
            <v>44972</v>
          </cell>
          <cell r="I27">
            <v>699419</v>
          </cell>
          <cell r="J27">
            <v>1</v>
          </cell>
          <cell r="K27" t="str">
            <v>CC</v>
          </cell>
          <cell r="L27" t="str">
            <v>20210922</v>
          </cell>
          <cell r="M27" t="str">
            <v>MARIA DEL CARMEN PARDO DE VALENCIA</v>
          </cell>
          <cell r="N27">
            <v>44972</v>
          </cell>
          <cell r="O27">
            <v>44972</v>
          </cell>
          <cell r="P27" t="str">
            <v>E</v>
          </cell>
          <cell r="Q27" t="str">
            <v>23</v>
          </cell>
          <cell r="R27" t="str">
            <v>PAC</v>
          </cell>
          <cell r="S27" t="str">
            <v>890303093-8</v>
          </cell>
          <cell r="T27" t="str">
            <v>COMFENALCO PLAN COMPLEMENTARIO</v>
          </cell>
          <cell r="U27" t="str">
            <v>890303093</v>
          </cell>
          <cell r="V27" t="str">
            <v>CAJA DE COMPENSACION FAMILIAR DEL VALLE DEL CAUCA - COMFENAL</v>
          </cell>
          <cell r="W27">
            <v>227650</v>
          </cell>
          <cell r="X27">
            <v>132618</v>
          </cell>
          <cell r="Y27">
            <v>0</v>
          </cell>
          <cell r="Z27">
            <v>0</v>
          </cell>
          <cell r="AA27">
            <v>0</v>
          </cell>
          <cell r="AB27">
            <v>95032</v>
          </cell>
          <cell r="AC27">
            <v>44982</v>
          </cell>
          <cell r="AD27">
            <v>44994</v>
          </cell>
        </row>
        <row r="28">
          <cell r="D28">
            <v>1710409</v>
          </cell>
          <cell r="E28" t="str">
            <v>GS</v>
          </cell>
          <cell r="F28" t="str">
            <v>nhuren01</v>
          </cell>
          <cell r="G28" t="str">
            <v>NHURY RENDON</v>
          </cell>
          <cell r="H28">
            <v>44978</v>
          </cell>
          <cell r="I28">
            <v>665174</v>
          </cell>
          <cell r="J28">
            <v>1</v>
          </cell>
          <cell r="K28" t="str">
            <v>CC</v>
          </cell>
          <cell r="L28" t="str">
            <v>31285896</v>
          </cell>
          <cell r="M28" t="str">
            <v>MARIELA  HERNANDEZ NARVAEZ</v>
          </cell>
          <cell r="N28">
            <v>44978</v>
          </cell>
          <cell r="O28">
            <v>44978</v>
          </cell>
          <cell r="P28" t="str">
            <v>E</v>
          </cell>
          <cell r="Q28" t="str">
            <v>23</v>
          </cell>
          <cell r="R28" t="str">
            <v>PAC</v>
          </cell>
          <cell r="S28" t="str">
            <v>890303093-8</v>
          </cell>
          <cell r="T28" t="str">
            <v>COMFENALCO PLAN COMPLEMENTARIO</v>
          </cell>
          <cell r="U28" t="str">
            <v>890303093</v>
          </cell>
          <cell r="V28" t="str">
            <v>CAJA DE COMPENSACION FAMILIAR DEL VALLE DEL CAUCA - COMFENAL</v>
          </cell>
          <cell r="W28">
            <v>156800</v>
          </cell>
          <cell r="X28">
            <v>100250</v>
          </cell>
          <cell r="Y28">
            <v>0</v>
          </cell>
          <cell r="Z28">
            <v>0</v>
          </cell>
          <cell r="AA28">
            <v>0</v>
          </cell>
          <cell r="AB28">
            <v>56550</v>
          </cell>
          <cell r="AC28">
            <v>44993</v>
          </cell>
          <cell r="AD28">
            <v>44994</v>
          </cell>
        </row>
        <row r="29">
          <cell r="D29">
            <v>1710851</v>
          </cell>
          <cell r="E29" t="str">
            <v>GS</v>
          </cell>
          <cell r="F29" t="str">
            <v>jesmor01</v>
          </cell>
          <cell r="G29" t="str">
            <v>JESSICA  MORENO ROJAS</v>
          </cell>
          <cell r="H29">
            <v>44979</v>
          </cell>
          <cell r="I29">
            <v>200637</v>
          </cell>
          <cell r="J29">
            <v>1</v>
          </cell>
          <cell r="K29" t="str">
            <v>CC</v>
          </cell>
          <cell r="L29" t="str">
            <v>29815972</v>
          </cell>
          <cell r="M29" t="str">
            <v>LUZ ADRIANA LOPEZ GIRALDO</v>
          </cell>
          <cell r="N29">
            <v>44979</v>
          </cell>
          <cell r="O29">
            <v>44979</v>
          </cell>
          <cell r="P29" t="str">
            <v>E</v>
          </cell>
          <cell r="Q29" t="str">
            <v>23</v>
          </cell>
          <cell r="R29" t="str">
            <v>PAC</v>
          </cell>
          <cell r="S29" t="str">
            <v>890303093-8</v>
          </cell>
          <cell r="T29" t="str">
            <v>COMFENALCO PLAN COMPLEMENTARIO</v>
          </cell>
          <cell r="U29" t="str">
            <v>890303093</v>
          </cell>
          <cell r="V29" t="str">
            <v>CAJA DE COMPENSACION FAMILIAR DEL VALLE DEL CAUCA - COMFENAL</v>
          </cell>
          <cell r="W29">
            <v>470400</v>
          </cell>
          <cell r="X29">
            <v>303608</v>
          </cell>
          <cell r="Y29">
            <v>0</v>
          </cell>
          <cell r="Z29">
            <v>0</v>
          </cell>
          <cell r="AA29">
            <v>0</v>
          </cell>
          <cell r="AB29">
            <v>166792</v>
          </cell>
          <cell r="AC29">
            <v>44993</v>
          </cell>
          <cell r="AD29">
            <v>44994</v>
          </cell>
        </row>
        <row r="30">
          <cell r="D30">
            <v>1711466</v>
          </cell>
          <cell r="E30" t="str">
            <v>GS</v>
          </cell>
          <cell r="F30" t="str">
            <v>jesmor01</v>
          </cell>
          <cell r="G30" t="str">
            <v>JESSICA  MORENO ROJAS</v>
          </cell>
          <cell r="H30">
            <v>44980</v>
          </cell>
          <cell r="I30">
            <v>262731</v>
          </cell>
          <cell r="J30">
            <v>1</v>
          </cell>
          <cell r="K30" t="str">
            <v>CC</v>
          </cell>
          <cell r="L30" t="str">
            <v>6508705</v>
          </cell>
          <cell r="M30" t="str">
            <v>CELIO ANTONIO RIVERA</v>
          </cell>
          <cell r="N30">
            <v>44980</v>
          </cell>
          <cell r="O30">
            <v>44980</v>
          </cell>
          <cell r="P30" t="str">
            <v>E</v>
          </cell>
          <cell r="Q30" t="str">
            <v>23</v>
          </cell>
          <cell r="R30" t="str">
            <v>PAC</v>
          </cell>
          <cell r="S30" t="str">
            <v>890303093-8</v>
          </cell>
          <cell r="T30" t="str">
            <v>COMFENALCO PLAN COMPLEMENTARIO</v>
          </cell>
          <cell r="U30" t="str">
            <v>890303093</v>
          </cell>
          <cell r="V30" t="str">
            <v>CAJA DE COMPENSACION FAMILIAR DEL VALLE DEL CAUCA - COMFENAL</v>
          </cell>
          <cell r="W30">
            <v>239050</v>
          </cell>
          <cell r="X30">
            <v>143275</v>
          </cell>
          <cell r="Y30">
            <v>0</v>
          </cell>
          <cell r="Z30">
            <v>0</v>
          </cell>
          <cell r="AA30">
            <v>0</v>
          </cell>
          <cell r="AB30">
            <v>95775</v>
          </cell>
          <cell r="AC30">
            <v>44993</v>
          </cell>
          <cell r="AD30">
            <v>44994</v>
          </cell>
        </row>
        <row r="31">
          <cell r="D31">
            <v>1714328</v>
          </cell>
          <cell r="E31" t="str">
            <v>DV</v>
          </cell>
          <cell r="F31" t="str">
            <v>adcajex8</v>
          </cell>
          <cell r="G31" t="str">
            <v>YULY TATIANA VARGAS DUCON</v>
          </cell>
          <cell r="H31">
            <v>44986</v>
          </cell>
          <cell r="I31">
            <v>728936</v>
          </cell>
          <cell r="J31">
            <v>1</v>
          </cell>
          <cell r="K31" t="str">
            <v>CC</v>
          </cell>
          <cell r="L31" t="str">
            <v>4712639</v>
          </cell>
          <cell r="M31" t="str">
            <v>NILSON  GOMEZ</v>
          </cell>
          <cell r="N31">
            <v>44986</v>
          </cell>
          <cell r="O31">
            <v>44986</v>
          </cell>
          <cell r="P31" t="str">
            <v>E</v>
          </cell>
          <cell r="Q31" t="str">
            <v>23</v>
          </cell>
          <cell r="R31" t="str">
            <v>PAC</v>
          </cell>
          <cell r="S31" t="str">
            <v>890303093-8</v>
          </cell>
          <cell r="T31" t="str">
            <v>COMFENALCO PLAN COMPLEMENTARIO</v>
          </cell>
          <cell r="U31" t="str">
            <v>890303093</v>
          </cell>
          <cell r="V31" t="str">
            <v>CAJA DE COMPENSACION FAMILIAR DEL VALLE DEL CAUCA - COMFENAL</v>
          </cell>
          <cell r="W31">
            <v>26200</v>
          </cell>
          <cell r="X31">
            <v>0</v>
          </cell>
          <cell r="Y31">
            <v>0</v>
          </cell>
          <cell r="Z31">
            <v>0</v>
          </cell>
          <cell r="AA31">
            <v>0</v>
          </cell>
          <cell r="AB31">
            <v>26200</v>
          </cell>
          <cell r="AC31">
            <v>45141</v>
          </cell>
          <cell r="AD31">
            <v>45169</v>
          </cell>
        </row>
        <row r="32">
          <cell r="D32">
            <v>1715580</v>
          </cell>
          <cell r="E32" t="str">
            <v>GS</v>
          </cell>
          <cell r="F32" t="str">
            <v>erimer01</v>
          </cell>
          <cell r="G32" t="str">
            <v>ERIKA JULIETH MERA CASTAÑEDA</v>
          </cell>
          <cell r="H32">
            <v>44989</v>
          </cell>
          <cell r="I32">
            <v>68797</v>
          </cell>
          <cell r="J32">
            <v>1</v>
          </cell>
          <cell r="K32" t="str">
            <v>CE</v>
          </cell>
          <cell r="L32" t="str">
            <v>371025</v>
          </cell>
          <cell r="M32" t="str">
            <v>BRIGIDO LEONIDAS MENENDEZ</v>
          </cell>
          <cell r="N32">
            <v>44989</v>
          </cell>
          <cell r="O32">
            <v>44989</v>
          </cell>
          <cell r="P32" t="str">
            <v>E</v>
          </cell>
          <cell r="Q32" t="str">
            <v>23</v>
          </cell>
          <cell r="R32" t="str">
            <v>PAC</v>
          </cell>
          <cell r="S32" t="str">
            <v>890303093-8</v>
          </cell>
          <cell r="T32" t="str">
            <v>COMFENALCO PLAN COMPLEMENTARIO</v>
          </cell>
          <cell r="U32" t="str">
            <v>890303093</v>
          </cell>
          <cell r="V32" t="str">
            <v>CAJA DE COMPENSACION FAMILIAR DEL VALLE DEL CAUCA - COMFENAL</v>
          </cell>
          <cell r="W32">
            <v>227650</v>
          </cell>
          <cell r="X32">
            <v>132618</v>
          </cell>
          <cell r="Y32">
            <v>0</v>
          </cell>
          <cell r="Z32">
            <v>0</v>
          </cell>
          <cell r="AA32">
            <v>0</v>
          </cell>
          <cell r="AB32">
            <v>95032</v>
          </cell>
          <cell r="AC32">
            <v>44993</v>
          </cell>
          <cell r="AD32">
            <v>44994</v>
          </cell>
        </row>
        <row r="33">
          <cell r="D33">
            <v>1716856</v>
          </cell>
          <cell r="E33" t="str">
            <v>DV</v>
          </cell>
          <cell r="F33" t="str">
            <v>jesmor01</v>
          </cell>
          <cell r="G33" t="str">
            <v>JESSICA  MORENO ROJAS</v>
          </cell>
          <cell r="H33">
            <v>44993</v>
          </cell>
          <cell r="I33">
            <v>54577</v>
          </cell>
          <cell r="J33">
            <v>1</v>
          </cell>
          <cell r="K33" t="str">
            <v>CC</v>
          </cell>
          <cell r="L33" t="str">
            <v>16615612</v>
          </cell>
          <cell r="M33" t="str">
            <v>FRANCISCO JAVIER SEPULVEDA GARCIA</v>
          </cell>
          <cell r="N33">
            <v>44993</v>
          </cell>
          <cell r="O33">
            <v>44993</v>
          </cell>
          <cell r="P33" t="str">
            <v>E</v>
          </cell>
          <cell r="Q33" t="str">
            <v>23</v>
          </cell>
          <cell r="R33" t="str">
            <v>PAC</v>
          </cell>
          <cell r="S33" t="str">
            <v>890303093-8</v>
          </cell>
          <cell r="T33" t="str">
            <v>COMFENALCO PLAN COMPLEMENTARIO</v>
          </cell>
          <cell r="U33" t="str">
            <v>890303093</v>
          </cell>
          <cell r="V33" t="str">
            <v>CAJA DE COMPENSACION FAMILIAR DEL VALLE DEL CAUCA - COMFENAL</v>
          </cell>
          <cell r="W33">
            <v>57600</v>
          </cell>
          <cell r="X33">
            <v>0</v>
          </cell>
          <cell r="Y33">
            <v>0</v>
          </cell>
          <cell r="Z33">
            <v>0</v>
          </cell>
          <cell r="AA33">
            <v>0</v>
          </cell>
          <cell r="AB33">
            <v>57600</v>
          </cell>
          <cell r="AC33">
            <v>45611</v>
          </cell>
          <cell r="AD33">
            <v>45625</v>
          </cell>
        </row>
        <row r="34">
          <cell r="D34">
            <v>1722860</v>
          </cell>
          <cell r="E34" t="str">
            <v>GS</v>
          </cell>
          <cell r="F34" t="str">
            <v>jesmor01</v>
          </cell>
          <cell r="G34" t="str">
            <v>JESSICA  MORENO ROJAS</v>
          </cell>
          <cell r="H34">
            <v>45008</v>
          </cell>
          <cell r="I34">
            <v>134065</v>
          </cell>
          <cell r="J34">
            <v>1</v>
          </cell>
          <cell r="K34" t="str">
            <v>CC</v>
          </cell>
          <cell r="L34" t="str">
            <v>38941715</v>
          </cell>
          <cell r="M34" t="str">
            <v>GLORIA INES QUICENO JIMENEZ</v>
          </cell>
          <cell r="N34">
            <v>45008</v>
          </cell>
          <cell r="O34">
            <v>45008</v>
          </cell>
          <cell r="P34" t="str">
            <v>E</v>
          </cell>
          <cell r="Q34" t="str">
            <v>23</v>
          </cell>
          <cell r="R34" t="str">
            <v>PAC</v>
          </cell>
          <cell r="S34" t="str">
            <v>890303093-8</v>
          </cell>
          <cell r="T34" t="str">
            <v>COMFENALCO PLAN COMPLEMENTARIO</v>
          </cell>
          <cell r="U34" t="str">
            <v>890303093</v>
          </cell>
          <cell r="V34" t="str">
            <v>CAJA DE COMPENSACION FAMILIAR DEL VALLE DEL CAUCA - COMFENAL</v>
          </cell>
          <cell r="W34">
            <v>227650</v>
          </cell>
          <cell r="X34">
            <v>132618</v>
          </cell>
          <cell r="Y34">
            <v>0</v>
          </cell>
          <cell r="Z34">
            <v>0</v>
          </cell>
          <cell r="AA34">
            <v>0</v>
          </cell>
          <cell r="AB34">
            <v>95032</v>
          </cell>
          <cell r="AC34">
            <v>45028</v>
          </cell>
          <cell r="AD34">
            <v>45029</v>
          </cell>
        </row>
        <row r="35">
          <cell r="D35">
            <v>1727805</v>
          </cell>
          <cell r="E35" t="str">
            <v>DV</v>
          </cell>
          <cell r="F35" t="str">
            <v>jesmor01</v>
          </cell>
          <cell r="G35" t="str">
            <v>JESSICA  MORENO ROJAS</v>
          </cell>
          <cell r="H35">
            <v>45020</v>
          </cell>
          <cell r="I35">
            <v>660270</v>
          </cell>
          <cell r="J35">
            <v>1</v>
          </cell>
          <cell r="K35" t="str">
            <v>CC</v>
          </cell>
          <cell r="L35" t="str">
            <v>1143937401</v>
          </cell>
          <cell r="M35" t="str">
            <v>NOHEMY CATALINA CUENU MOSQUERA</v>
          </cell>
          <cell r="N35">
            <v>45020</v>
          </cell>
          <cell r="O35">
            <v>45020</v>
          </cell>
          <cell r="P35" t="str">
            <v>E</v>
          </cell>
          <cell r="Q35" t="str">
            <v>23</v>
          </cell>
          <cell r="R35" t="str">
            <v>PAC</v>
          </cell>
          <cell r="S35" t="str">
            <v>890303093-8</v>
          </cell>
          <cell r="T35" t="str">
            <v>COMFENALCO PLAN COMPLEMENTARIO</v>
          </cell>
          <cell r="U35" t="str">
            <v>890303093</v>
          </cell>
          <cell r="V35" t="str">
            <v>CAJA DE COMPENSACION FAMILIAR DEL VALLE DEL CAUCA - COMFENAL</v>
          </cell>
          <cell r="W35">
            <v>96000</v>
          </cell>
          <cell r="X35">
            <v>0</v>
          </cell>
          <cell r="Y35">
            <v>0</v>
          </cell>
          <cell r="Z35">
            <v>0</v>
          </cell>
          <cell r="AA35">
            <v>0</v>
          </cell>
          <cell r="AB35">
            <v>96000</v>
          </cell>
          <cell r="AC35">
            <v>45611</v>
          </cell>
          <cell r="AD35">
            <v>45611</v>
          </cell>
        </row>
        <row r="36">
          <cell r="D36">
            <v>1737401</v>
          </cell>
          <cell r="E36" t="str">
            <v>RD</v>
          </cell>
          <cell r="F36" t="str">
            <v>diecru01</v>
          </cell>
          <cell r="G36" t="str">
            <v>DIEGO FERNANDO CRUZ</v>
          </cell>
          <cell r="H36">
            <v>45048</v>
          </cell>
          <cell r="I36">
            <v>58643</v>
          </cell>
          <cell r="J36">
            <v>1</v>
          </cell>
          <cell r="K36" t="str">
            <v>CC</v>
          </cell>
          <cell r="L36" t="str">
            <v>31832982</v>
          </cell>
          <cell r="M36" t="str">
            <v>LIBIA  TORO VASQUEZ</v>
          </cell>
          <cell r="N36">
            <v>45048</v>
          </cell>
          <cell r="O36">
            <v>45048</v>
          </cell>
          <cell r="P36" t="str">
            <v>E</v>
          </cell>
          <cell r="Q36" t="str">
            <v>23</v>
          </cell>
          <cell r="R36" t="str">
            <v>PAC</v>
          </cell>
          <cell r="S36" t="str">
            <v>890303093-8</v>
          </cell>
          <cell r="T36" t="str">
            <v>COMFENALCO PLAN COMPLEMENTARIO</v>
          </cell>
          <cell r="U36" t="str">
            <v>890303093</v>
          </cell>
          <cell r="V36" t="str">
            <v>CAJA DE COMPENSACION FAMILIAR DEL VALLE DEL CAUCA - COMFENAL</v>
          </cell>
          <cell r="W36">
            <v>57600</v>
          </cell>
          <cell r="X36">
            <v>0</v>
          </cell>
          <cell r="Y36">
            <v>0</v>
          </cell>
          <cell r="Z36">
            <v>0</v>
          </cell>
          <cell r="AA36">
            <v>0</v>
          </cell>
          <cell r="AB36">
            <v>57600</v>
          </cell>
          <cell r="AC36">
            <v>45078</v>
          </cell>
          <cell r="AD36">
            <v>45091</v>
          </cell>
        </row>
        <row r="37">
          <cell r="D37">
            <v>1738336</v>
          </cell>
          <cell r="E37" t="str">
            <v>RD</v>
          </cell>
          <cell r="F37" t="str">
            <v>diecru01</v>
          </cell>
          <cell r="G37" t="str">
            <v>DIEGO FERNANDO CRUZ</v>
          </cell>
          <cell r="H37">
            <v>45049</v>
          </cell>
          <cell r="I37">
            <v>203415</v>
          </cell>
          <cell r="J37">
            <v>1</v>
          </cell>
          <cell r="K37" t="str">
            <v>CC</v>
          </cell>
          <cell r="L37" t="str">
            <v>25543934</v>
          </cell>
          <cell r="M37" t="str">
            <v>MARIA FABIOLA JOJOA URBANO</v>
          </cell>
          <cell r="N37">
            <v>45049</v>
          </cell>
          <cell r="O37">
            <v>45049</v>
          </cell>
          <cell r="P37" t="str">
            <v>E</v>
          </cell>
          <cell r="Q37" t="str">
            <v>23</v>
          </cell>
          <cell r="R37" t="str">
            <v>PAC</v>
          </cell>
          <cell r="S37" t="str">
            <v>890303093-8</v>
          </cell>
          <cell r="T37" t="str">
            <v>COMFENALCO PLAN COMPLEMENTARIO</v>
          </cell>
          <cell r="U37" t="str">
            <v>890303093</v>
          </cell>
          <cell r="V37" t="str">
            <v>CAJA DE COMPENSACION FAMILIAR DEL VALLE DEL CAUCA - COMFENAL</v>
          </cell>
          <cell r="W37">
            <v>160000</v>
          </cell>
          <cell r="X37">
            <v>0</v>
          </cell>
          <cell r="Y37">
            <v>0</v>
          </cell>
          <cell r="Z37">
            <v>0</v>
          </cell>
          <cell r="AA37">
            <v>0</v>
          </cell>
          <cell r="AB37">
            <v>160000</v>
          </cell>
          <cell r="AC37">
            <v>45078</v>
          </cell>
          <cell r="AD37">
            <v>45091</v>
          </cell>
        </row>
        <row r="38">
          <cell r="D38">
            <v>1738369</v>
          </cell>
          <cell r="E38" t="str">
            <v>RD</v>
          </cell>
          <cell r="F38" t="str">
            <v>patqui01</v>
          </cell>
          <cell r="G38" t="str">
            <v>PATRICIA QUIÑONES VERGARA</v>
          </cell>
          <cell r="H38">
            <v>45049</v>
          </cell>
          <cell r="I38">
            <v>58088</v>
          </cell>
          <cell r="J38">
            <v>1</v>
          </cell>
          <cell r="K38" t="str">
            <v>CC</v>
          </cell>
          <cell r="L38" t="str">
            <v>67002329</v>
          </cell>
          <cell r="M38" t="str">
            <v>AURA MARIA GOMEZ PEREZ</v>
          </cell>
          <cell r="N38">
            <v>45049</v>
          </cell>
          <cell r="O38">
            <v>45049</v>
          </cell>
          <cell r="P38" t="str">
            <v>E</v>
          </cell>
          <cell r="Q38" t="str">
            <v>23</v>
          </cell>
          <cell r="R38" t="str">
            <v>PAC</v>
          </cell>
          <cell r="S38" t="str">
            <v>890303093-8</v>
          </cell>
          <cell r="T38" t="str">
            <v>COMFENALCO PLAN COMPLEMENTARIO</v>
          </cell>
          <cell r="U38" t="str">
            <v>890303093</v>
          </cell>
          <cell r="V38" t="str">
            <v>CAJA DE COMPENSACION FAMILIAR DEL VALLE DEL CAUCA - COMFENAL</v>
          </cell>
          <cell r="W38">
            <v>152000</v>
          </cell>
          <cell r="X38">
            <v>0</v>
          </cell>
          <cell r="Y38">
            <v>0</v>
          </cell>
          <cell r="Z38">
            <v>0</v>
          </cell>
          <cell r="AA38">
            <v>0</v>
          </cell>
          <cell r="AB38">
            <v>152000</v>
          </cell>
          <cell r="AC38">
            <v>45078</v>
          </cell>
          <cell r="AD38">
            <v>45091</v>
          </cell>
        </row>
        <row r="39">
          <cell r="D39">
            <v>1738804</v>
          </cell>
          <cell r="E39" t="str">
            <v>RD</v>
          </cell>
          <cell r="F39" t="str">
            <v>jesmor01</v>
          </cell>
          <cell r="G39" t="str">
            <v>JESSICA  MORENO ROJAS</v>
          </cell>
          <cell r="H39">
            <v>45050</v>
          </cell>
          <cell r="I39">
            <v>64896</v>
          </cell>
          <cell r="J39">
            <v>1</v>
          </cell>
          <cell r="K39" t="str">
            <v>CC</v>
          </cell>
          <cell r="L39" t="str">
            <v>6088576</v>
          </cell>
          <cell r="M39" t="str">
            <v>JOSE OSCAR GIL GUTIERREZ</v>
          </cell>
          <cell r="N39">
            <v>45050</v>
          </cell>
          <cell r="O39">
            <v>45050</v>
          </cell>
          <cell r="P39" t="str">
            <v>E</v>
          </cell>
          <cell r="Q39" t="str">
            <v>23</v>
          </cell>
          <cell r="R39" t="str">
            <v>PAC</v>
          </cell>
          <cell r="S39" t="str">
            <v>890303093-8</v>
          </cell>
          <cell r="T39" t="str">
            <v>COMFENALCO PLAN COMPLEMENTARIO</v>
          </cell>
          <cell r="U39" t="str">
            <v>890303093</v>
          </cell>
          <cell r="V39" t="str">
            <v>CAJA DE COMPENSACION FAMILIAR DEL VALLE DEL CAUCA - COMFENAL</v>
          </cell>
          <cell r="W39">
            <v>46800</v>
          </cell>
          <cell r="X39">
            <v>0</v>
          </cell>
          <cell r="Y39">
            <v>0</v>
          </cell>
          <cell r="Z39">
            <v>0</v>
          </cell>
          <cell r="AA39">
            <v>0</v>
          </cell>
          <cell r="AB39">
            <v>46800</v>
          </cell>
          <cell r="AC39">
            <v>45078</v>
          </cell>
          <cell r="AD39">
            <v>45091</v>
          </cell>
        </row>
        <row r="40">
          <cell r="D40">
            <v>1739102</v>
          </cell>
          <cell r="E40" t="str">
            <v>DV</v>
          </cell>
          <cell r="F40" t="str">
            <v>moncal01</v>
          </cell>
          <cell r="G40" t="str">
            <v>MONICA MARIA CALDERA MONTILLA</v>
          </cell>
          <cell r="H40">
            <v>45051</v>
          </cell>
          <cell r="I40">
            <v>182087</v>
          </cell>
          <cell r="J40">
            <v>1</v>
          </cell>
          <cell r="K40" t="str">
            <v>CC</v>
          </cell>
          <cell r="L40" t="str">
            <v>16929041</v>
          </cell>
          <cell r="M40" t="str">
            <v>IVAN FEDERICO GUTIERREZ LOPEZ</v>
          </cell>
          <cell r="N40">
            <v>45051</v>
          </cell>
          <cell r="O40">
            <v>45051</v>
          </cell>
          <cell r="P40" t="str">
            <v>E</v>
          </cell>
          <cell r="Q40" t="str">
            <v>23</v>
          </cell>
          <cell r="R40" t="str">
            <v>PAC</v>
          </cell>
          <cell r="S40" t="str">
            <v>890303093-8</v>
          </cell>
          <cell r="T40" t="str">
            <v>COMFENALCO PLAN COMPLEMENTARIO</v>
          </cell>
          <cell r="U40" t="str">
            <v>890303093</v>
          </cell>
          <cell r="V40" t="str">
            <v>CAJA DE COMPENSACION FAMILIAR DEL VALLE DEL CAUCA - COMFENAL</v>
          </cell>
          <cell r="W40">
            <v>26200</v>
          </cell>
          <cell r="X40">
            <v>0</v>
          </cell>
          <cell r="Y40">
            <v>0</v>
          </cell>
          <cell r="Z40">
            <v>0</v>
          </cell>
          <cell r="AA40">
            <v>0</v>
          </cell>
          <cell r="AB40">
            <v>26200</v>
          </cell>
          <cell r="AC40">
            <v>45611</v>
          </cell>
          <cell r="AD40">
            <v>45625</v>
          </cell>
        </row>
        <row r="41">
          <cell r="D41">
            <v>1739730</v>
          </cell>
          <cell r="E41" t="str">
            <v>RD</v>
          </cell>
          <cell r="F41" t="str">
            <v>jesmor01</v>
          </cell>
          <cell r="G41" t="str">
            <v>JESSICA  MORENO ROJAS</v>
          </cell>
          <cell r="H41">
            <v>45052</v>
          </cell>
          <cell r="I41">
            <v>149129</v>
          </cell>
          <cell r="J41">
            <v>1</v>
          </cell>
          <cell r="K41" t="str">
            <v>CC</v>
          </cell>
          <cell r="L41" t="str">
            <v>31915842</v>
          </cell>
          <cell r="M41" t="str">
            <v>MARTHA LUCIA MORENO SILVA</v>
          </cell>
          <cell r="N41">
            <v>45052</v>
          </cell>
          <cell r="O41">
            <v>45052</v>
          </cell>
          <cell r="P41" t="str">
            <v>E</v>
          </cell>
          <cell r="Q41" t="str">
            <v>23</v>
          </cell>
          <cell r="R41" t="str">
            <v>PAC</v>
          </cell>
          <cell r="S41" t="str">
            <v>890303093-8</v>
          </cell>
          <cell r="T41" t="str">
            <v>COMFENALCO PLAN COMPLEMENTARIO</v>
          </cell>
          <cell r="U41" t="str">
            <v>890303093</v>
          </cell>
          <cell r="V41" t="str">
            <v>CAJA DE COMPENSACION FAMILIAR DEL VALLE DEL CAUCA - COMFENAL</v>
          </cell>
          <cell r="W41">
            <v>74900</v>
          </cell>
          <cell r="X41">
            <v>0</v>
          </cell>
          <cell r="Y41">
            <v>0</v>
          </cell>
          <cell r="Z41">
            <v>0</v>
          </cell>
          <cell r="AA41">
            <v>0</v>
          </cell>
          <cell r="AB41">
            <v>74900</v>
          </cell>
          <cell r="AC41">
            <v>45078</v>
          </cell>
          <cell r="AD41">
            <v>45091</v>
          </cell>
        </row>
        <row r="42">
          <cell r="D42">
            <v>1740156</v>
          </cell>
          <cell r="E42" t="str">
            <v>RD</v>
          </cell>
          <cell r="F42" t="str">
            <v>hecest01</v>
          </cell>
          <cell r="G42" t="str">
            <v>HECTOR HERNAN ESTRADA ROJAS</v>
          </cell>
          <cell r="H42">
            <v>45054</v>
          </cell>
          <cell r="I42">
            <v>758803</v>
          </cell>
          <cell r="J42">
            <v>1</v>
          </cell>
          <cell r="K42" t="str">
            <v>CC</v>
          </cell>
          <cell r="L42" t="str">
            <v>31576485</v>
          </cell>
          <cell r="M42" t="str">
            <v>VICTORIA EUGENIA RUIZ MENESES</v>
          </cell>
          <cell r="N42">
            <v>45054</v>
          </cell>
          <cell r="O42">
            <v>45054</v>
          </cell>
          <cell r="P42" t="str">
            <v>E</v>
          </cell>
          <cell r="Q42" t="str">
            <v>23</v>
          </cell>
          <cell r="R42" t="str">
            <v>PAC</v>
          </cell>
          <cell r="S42" t="str">
            <v>890303093-8</v>
          </cell>
          <cell r="T42" t="str">
            <v>COMFENALCO PLAN COMPLEMENTARIO</v>
          </cell>
          <cell r="U42" t="str">
            <v>890303093</v>
          </cell>
          <cell r="V42" t="str">
            <v>CAJA DE COMPENSACION FAMILIAR DEL VALLE DEL CAUCA - COMFENAL</v>
          </cell>
          <cell r="W42">
            <v>57600</v>
          </cell>
          <cell r="X42">
            <v>0</v>
          </cell>
          <cell r="Y42">
            <v>0</v>
          </cell>
          <cell r="Z42">
            <v>0</v>
          </cell>
          <cell r="AA42">
            <v>0</v>
          </cell>
          <cell r="AB42">
            <v>57600</v>
          </cell>
          <cell r="AC42">
            <v>45078</v>
          </cell>
          <cell r="AD42">
            <v>45091</v>
          </cell>
        </row>
        <row r="43">
          <cell r="D43">
            <v>1740719</v>
          </cell>
          <cell r="E43" t="str">
            <v>RD</v>
          </cell>
          <cell r="F43" t="str">
            <v>moncal01</v>
          </cell>
          <cell r="G43" t="str">
            <v>MONICA MARIA CALDERA MONTILLA</v>
          </cell>
          <cell r="H43">
            <v>45055</v>
          </cell>
          <cell r="I43">
            <v>131870</v>
          </cell>
          <cell r="J43">
            <v>1</v>
          </cell>
          <cell r="K43" t="str">
            <v>CC</v>
          </cell>
          <cell r="L43" t="str">
            <v>29059551</v>
          </cell>
          <cell r="M43" t="str">
            <v>IRENE  TORRES DE RAMOS</v>
          </cell>
          <cell r="N43">
            <v>45051</v>
          </cell>
          <cell r="O43">
            <v>45051</v>
          </cell>
          <cell r="P43" t="str">
            <v>E</v>
          </cell>
          <cell r="Q43" t="str">
            <v>23</v>
          </cell>
          <cell r="R43" t="str">
            <v>PAC</v>
          </cell>
          <cell r="S43" t="str">
            <v>890303093-8</v>
          </cell>
          <cell r="T43" t="str">
            <v>COMFENALCO PLAN COMPLEMENTARIO</v>
          </cell>
          <cell r="U43" t="str">
            <v>890303093</v>
          </cell>
          <cell r="V43" t="str">
            <v>CAJA DE COMPENSACION FAMILIAR DEL VALLE DEL CAUCA - COMFENAL</v>
          </cell>
          <cell r="W43">
            <v>651750</v>
          </cell>
          <cell r="X43">
            <v>547338</v>
          </cell>
          <cell r="Y43">
            <v>0</v>
          </cell>
          <cell r="Z43">
            <v>0</v>
          </cell>
          <cell r="AA43">
            <v>0</v>
          </cell>
          <cell r="AB43">
            <v>104412</v>
          </cell>
          <cell r="AC43">
            <v>45078</v>
          </cell>
          <cell r="AD43">
            <v>45091</v>
          </cell>
        </row>
        <row r="44">
          <cell r="D44">
            <v>1741623</v>
          </cell>
          <cell r="E44" t="str">
            <v>RD</v>
          </cell>
          <cell r="F44" t="str">
            <v>hecest01</v>
          </cell>
          <cell r="G44" t="str">
            <v>HECTOR HERNAN ESTRADA ROJAS</v>
          </cell>
          <cell r="H44">
            <v>45057</v>
          </cell>
          <cell r="I44">
            <v>773631</v>
          </cell>
          <cell r="J44">
            <v>1</v>
          </cell>
          <cell r="K44" t="str">
            <v>RC</v>
          </cell>
          <cell r="L44" t="str">
            <v>1232808433</v>
          </cell>
          <cell r="M44" t="str">
            <v>RAFAEL  CAPOTE AGUILAR</v>
          </cell>
          <cell r="N44">
            <v>45057</v>
          </cell>
          <cell r="O44">
            <v>45057</v>
          </cell>
          <cell r="P44" t="str">
            <v>E</v>
          </cell>
          <cell r="Q44" t="str">
            <v>23</v>
          </cell>
          <cell r="R44" t="str">
            <v>PAC</v>
          </cell>
          <cell r="S44" t="str">
            <v>890303093-8</v>
          </cell>
          <cell r="T44" t="str">
            <v>COMFENALCO PLAN COMPLEMENTARIO</v>
          </cell>
          <cell r="U44" t="str">
            <v>890303093</v>
          </cell>
          <cell r="V44" t="str">
            <v>CAJA DE COMPENSACION FAMILIAR DEL VALLE DEL CAUCA - COMFENAL</v>
          </cell>
          <cell r="W44">
            <v>57600</v>
          </cell>
          <cell r="X44">
            <v>0</v>
          </cell>
          <cell r="Y44">
            <v>0</v>
          </cell>
          <cell r="Z44">
            <v>0</v>
          </cell>
          <cell r="AA44">
            <v>0</v>
          </cell>
          <cell r="AB44">
            <v>57600</v>
          </cell>
          <cell r="AC44">
            <v>45078</v>
          </cell>
          <cell r="AD44">
            <v>45091</v>
          </cell>
        </row>
        <row r="45">
          <cell r="D45">
            <v>1741682</v>
          </cell>
          <cell r="E45" t="str">
            <v>RD</v>
          </cell>
          <cell r="F45" t="str">
            <v>hecest01</v>
          </cell>
          <cell r="G45" t="str">
            <v>HECTOR HERNAN ESTRADA ROJAS</v>
          </cell>
          <cell r="H45">
            <v>45057</v>
          </cell>
          <cell r="I45">
            <v>698441</v>
          </cell>
          <cell r="J45">
            <v>1</v>
          </cell>
          <cell r="K45" t="str">
            <v>CC</v>
          </cell>
          <cell r="L45" t="str">
            <v>19289103</v>
          </cell>
          <cell r="M45" t="str">
            <v>EDINSON  DELGADO RUIZ</v>
          </cell>
          <cell r="N45">
            <v>45057</v>
          </cell>
          <cell r="O45">
            <v>45057</v>
          </cell>
          <cell r="P45" t="str">
            <v>E</v>
          </cell>
          <cell r="Q45" t="str">
            <v>23</v>
          </cell>
          <cell r="R45" t="str">
            <v>PAC</v>
          </cell>
          <cell r="S45" t="str">
            <v>890303093-8</v>
          </cell>
          <cell r="T45" t="str">
            <v>COMFENALCO PLAN COMPLEMENTARIO</v>
          </cell>
          <cell r="U45" t="str">
            <v>890303093</v>
          </cell>
          <cell r="V45" t="str">
            <v>CAJA DE COMPENSACION FAMILIAR DEL VALLE DEL CAUCA - COMFENAL</v>
          </cell>
          <cell r="W45">
            <v>130400</v>
          </cell>
          <cell r="X45">
            <v>0</v>
          </cell>
          <cell r="Y45">
            <v>0</v>
          </cell>
          <cell r="Z45">
            <v>0</v>
          </cell>
          <cell r="AA45">
            <v>0</v>
          </cell>
          <cell r="AB45">
            <v>130400</v>
          </cell>
          <cell r="AC45">
            <v>45078</v>
          </cell>
          <cell r="AD45">
            <v>45091</v>
          </cell>
        </row>
        <row r="46">
          <cell r="D46">
            <v>1741905</v>
          </cell>
          <cell r="E46" t="str">
            <v>RD</v>
          </cell>
          <cell r="F46" t="str">
            <v>adcajex8</v>
          </cell>
          <cell r="G46" t="str">
            <v>YULY TATIANA VARGAS DUCON</v>
          </cell>
          <cell r="H46">
            <v>45058</v>
          </cell>
          <cell r="I46">
            <v>1619</v>
          </cell>
          <cell r="J46">
            <v>1</v>
          </cell>
          <cell r="K46" t="str">
            <v>CC</v>
          </cell>
          <cell r="L46" t="str">
            <v>29080920</v>
          </cell>
          <cell r="M46" t="str">
            <v>ROSA MARIELLA PEREA DE RODRIGUEZ</v>
          </cell>
          <cell r="N46">
            <v>45058</v>
          </cell>
          <cell r="O46">
            <v>45058</v>
          </cell>
          <cell r="P46" t="str">
            <v>E</v>
          </cell>
          <cell r="Q46" t="str">
            <v>23</v>
          </cell>
          <cell r="R46" t="str">
            <v>PAC</v>
          </cell>
          <cell r="S46" t="str">
            <v>890303093-8</v>
          </cell>
          <cell r="T46" t="str">
            <v>COMFENALCO PLAN COMPLEMENTARIO</v>
          </cell>
          <cell r="U46" t="str">
            <v>890303093</v>
          </cell>
          <cell r="V46" t="str">
            <v>CAJA DE COMPENSACION FAMILIAR DEL VALLE DEL CAUCA - COMFENAL</v>
          </cell>
          <cell r="W46">
            <v>130400</v>
          </cell>
          <cell r="X46">
            <v>0</v>
          </cell>
          <cell r="Y46">
            <v>0</v>
          </cell>
          <cell r="Z46">
            <v>0</v>
          </cell>
          <cell r="AA46">
            <v>0</v>
          </cell>
          <cell r="AB46">
            <v>130400</v>
          </cell>
          <cell r="AC46">
            <v>45078</v>
          </cell>
          <cell r="AD46">
            <v>45091</v>
          </cell>
        </row>
        <row r="47">
          <cell r="D47">
            <v>1742185</v>
          </cell>
          <cell r="E47" t="str">
            <v>GS</v>
          </cell>
          <cell r="F47" t="str">
            <v>moncal01</v>
          </cell>
          <cell r="G47" t="str">
            <v>MONICA MARIA CALDERA MONTILLA</v>
          </cell>
          <cell r="H47">
            <v>45058</v>
          </cell>
          <cell r="I47">
            <v>170377</v>
          </cell>
          <cell r="J47">
            <v>1</v>
          </cell>
          <cell r="K47" t="str">
            <v>CC</v>
          </cell>
          <cell r="L47" t="str">
            <v>16593871</v>
          </cell>
          <cell r="M47" t="str">
            <v>OMAR  LLANTEN</v>
          </cell>
          <cell r="N47">
            <v>45058</v>
          </cell>
          <cell r="O47">
            <v>45058</v>
          </cell>
          <cell r="P47" t="str">
            <v>E</v>
          </cell>
          <cell r="Q47" t="str">
            <v>23</v>
          </cell>
          <cell r="R47" t="str">
            <v>PAC</v>
          </cell>
          <cell r="S47" t="str">
            <v>890303093-8</v>
          </cell>
          <cell r="T47" t="str">
            <v>COMFENALCO PLAN COMPLEMENTARIO</v>
          </cell>
          <cell r="U47" t="str">
            <v>890303093</v>
          </cell>
          <cell r="V47" t="str">
            <v>CAJA DE COMPENSACION FAMILIAR DEL VALLE DEL CAUCA - COMFENAL</v>
          </cell>
          <cell r="W47">
            <v>239050</v>
          </cell>
          <cell r="X47">
            <v>143275</v>
          </cell>
          <cell r="Y47">
            <v>0</v>
          </cell>
          <cell r="Z47">
            <v>0</v>
          </cell>
          <cell r="AA47">
            <v>0</v>
          </cell>
          <cell r="AB47">
            <v>95775</v>
          </cell>
          <cell r="AC47">
            <v>45078</v>
          </cell>
          <cell r="AD47">
            <v>45091</v>
          </cell>
        </row>
        <row r="48">
          <cell r="D48">
            <v>1742519</v>
          </cell>
          <cell r="E48" t="str">
            <v>RD</v>
          </cell>
          <cell r="F48" t="str">
            <v>hecest01</v>
          </cell>
          <cell r="G48" t="str">
            <v>HECTOR HERNAN ESTRADA ROJAS</v>
          </cell>
          <cell r="H48">
            <v>45061</v>
          </cell>
          <cell r="I48">
            <v>773767</v>
          </cell>
          <cell r="J48">
            <v>1</v>
          </cell>
          <cell r="K48" t="str">
            <v>CC</v>
          </cell>
          <cell r="L48" t="str">
            <v>29817392</v>
          </cell>
          <cell r="M48" t="str">
            <v>ODILIA  LONDOÑO ALZATE</v>
          </cell>
          <cell r="N48">
            <v>45061</v>
          </cell>
          <cell r="O48">
            <v>45061</v>
          </cell>
          <cell r="P48" t="str">
            <v>E</v>
          </cell>
          <cell r="Q48" t="str">
            <v>23</v>
          </cell>
          <cell r="R48" t="str">
            <v>PAC</v>
          </cell>
          <cell r="S48" t="str">
            <v>890303093-8</v>
          </cell>
          <cell r="T48" t="str">
            <v>COMFENALCO PLAN COMPLEMENTARIO</v>
          </cell>
          <cell r="U48" t="str">
            <v>890303093</v>
          </cell>
          <cell r="V48" t="str">
            <v>CAJA DE COMPENSACION FAMILIAR DEL VALLE DEL CAUCA - COMFENAL</v>
          </cell>
          <cell r="W48">
            <v>57600</v>
          </cell>
          <cell r="X48">
            <v>0</v>
          </cell>
          <cell r="Y48">
            <v>0</v>
          </cell>
          <cell r="Z48">
            <v>0</v>
          </cell>
          <cell r="AA48">
            <v>0</v>
          </cell>
          <cell r="AB48">
            <v>57600</v>
          </cell>
          <cell r="AC48">
            <v>45078</v>
          </cell>
          <cell r="AD48">
            <v>45091</v>
          </cell>
        </row>
        <row r="49">
          <cell r="D49">
            <v>1742912</v>
          </cell>
          <cell r="E49" t="str">
            <v>RD</v>
          </cell>
          <cell r="F49" t="str">
            <v>hecest01</v>
          </cell>
          <cell r="G49" t="str">
            <v>HECTOR HERNAN ESTRADA ROJAS</v>
          </cell>
          <cell r="H49">
            <v>45061</v>
          </cell>
          <cell r="I49">
            <v>148096</v>
          </cell>
          <cell r="J49">
            <v>1</v>
          </cell>
          <cell r="K49" t="str">
            <v>CC</v>
          </cell>
          <cell r="L49" t="str">
            <v>66771677</v>
          </cell>
          <cell r="M49" t="str">
            <v>EBLIN  MARIN BEDOYA</v>
          </cell>
          <cell r="N49">
            <v>45061</v>
          </cell>
          <cell r="O49">
            <v>45061</v>
          </cell>
          <cell r="P49" t="str">
            <v>E</v>
          </cell>
          <cell r="Q49" t="str">
            <v>23</v>
          </cell>
          <cell r="R49" t="str">
            <v>PAC</v>
          </cell>
          <cell r="S49" t="str">
            <v>890303093-8</v>
          </cell>
          <cell r="T49" t="str">
            <v>COMFENALCO PLAN COMPLEMENTARIO</v>
          </cell>
          <cell r="U49" t="str">
            <v>890303093</v>
          </cell>
          <cell r="V49" t="str">
            <v>CAJA DE COMPENSACION FAMILIAR DEL VALLE DEL CAUCA - COMFENAL</v>
          </cell>
          <cell r="W49">
            <v>57600</v>
          </cell>
          <cell r="X49">
            <v>0</v>
          </cell>
          <cell r="Y49">
            <v>0</v>
          </cell>
          <cell r="Z49">
            <v>0</v>
          </cell>
          <cell r="AA49">
            <v>0</v>
          </cell>
          <cell r="AB49">
            <v>57600</v>
          </cell>
          <cell r="AC49">
            <v>45078</v>
          </cell>
          <cell r="AD49">
            <v>45091</v>
          </cell>
        </row>
        <row r="50">
          <cell r="D50">
            <v>1743007</v>
          </cell>
          <cell r="E50" t="str">
            <v>RD</v>
          </cell>
          <cell r="F50" t="str">
            <v>hecest01</v>
          </cell>
          <cell r="G50" t="str">
            <v>HECTOR HERNAN ESTRADA ROJAS</v>
          </cell>
          <cell r="H50">
            <v>45061</v>
          </cell>
          <cell r="I50">
            <v>550353</v>
          </cell>
          <cell r="J50">
            <v>1</v>
          </cell>
          <cell r="K50" t="str">
            <v>CC</v>
          </cell>
          <cell r="L50" t="str">
            <v>16828829</v>
          </cell>
          <cell r="M50" t="str">
            <v>LUIS SECUNDINO MURILLO RIVAS</v>
          </cell>
          <cell r="N50">
            <v>45058</v>
          </cell>
          <cell r="O50">
            <v>45058</v>
          </cell>
          <cell r="P50" t="str">
            <v>E</v>
          </cell>
          <cell r="Q50" t="str">
            <v>23</v>
          </cell>
          <cell r="R50" t="str">
            <v>PAC</v>
          </cell>
          <cell r="S50" t="str">
            <v>890303093-8</v>
          </cell>
          <cell r="T50" t="str">
            <v>COMFENALCO PLAN COMPLEMENTARIO</v>
          </cell>
          <cell r="U50" t="str">
            <v>890303093</v>
          </cell>
          <cell r="V50" t="str">
            <v>CAJA DE COMPENSACION FAMILIAR DEL VALLE DEL CAUCA - COMFENAL</v>
          </cell>
          <cell r="W50">
            <v>142000</v>
          </cell>
          <cell r="X50">
            <v>0</v>
          </cell>
          <cell r="Y50">
            <v>0</v>
          </cell>
          <cell r="Z50">
            <v>0</v>
          </cell>
          <cell r="AA50">
            <v>0</v>
          </cell>
          <cell r="AB50">
            <v>142000</v>
          </cell>
          <cell r="AC50">
            <v>45078</v>
          </cell>
          <cell r="AD50">
            <v>45091</v>
          </cell>
        </row>
        <row r="51">
          <cell r="D51">
            <v>1743119</v>
          </cell>
          <cell r="E51" t="str">
            <v>RD</v>
          </cell>
          <cell r="F51" t="str">
            <v>moncal01</v>
          </cell>
          <cell r="G51" t="str">
            <v>MONICA MARIA CALDERA MONTILLA</v>
          </cell>
          <cell r="H51">
            <v>45062</v>
          </cell>
          <cell r="I51">
            <v>12823</v>
          </cell>
          <cell r="J51">
            <v>1</v>
          </cell>
          <cell r="K51" t="str">
            <v>CC</v>
          </cell>
          <cell r="L51" t="str">
            <v>31239652</v>
          </cell>
          <cell r="M51" t="str">
            <v>YOLANDA  AMAYA PALACIOS</v>
          </cell>
          <cell r="N51">
            <v>45062</v>
          </cell>
          <cell r="O51">
            <v>45062</v>
          </cell>
          <cell r="P51" t="str">
            <v>E</v>
          </cell>
          <cell r="Q51" t="str">
            <v>23</v>
          </cell>
          <cell r="R51" t="str">
            <v>PAC</v>
          </cell>
          <cell r="S51" t="str">
            <v>890303093-8</v>
          </cell>
          <cell r="T51" t="str">
            <v>COMFENALCO PLAN COMPLEMENTARIO</v>
          </cell>
          <cell r="U51" t="str">
            <v>890303093</v>
          </cell>
          <cell r="V51" t="str">
            <v>CAJA DE COMPENSACION FAMILIAR DEL VALLE DEL CAUCA - COMFENAL</v>
          </cell>
          <cell r="W51">
            <v>152800</v>
          </cell>
          <cell r="X51">
            <v>0</v>
          </cell>
          <cell r="Y51">
            <v>0</v>
          </cell>
          <cell r="Z51">
            <v>0</v>
          </cell>
          <cell r="AA51">
            <v>0</v>
          </cell>
          <cell r="AB51">
            <v>152800</v>
          </cell>
          <cell r="AC51">
            <v>45078</v>
          </cell>
          <cell r="AD51">
            <v>45091</v>
          </cell>
        </row>
        <row r="52">
          <cell r="D52">
            <v>1743333</v>
          </cell>
          <cell r="E52" t="str">
            <v>RD</v>
          </cell>
          <cell r="F52" t="str">
            <v>moncal01</v>
          </cell>
          <cell r="G52" t="str">
            <v>MONICA MARIA CALDERA MONTILLA</v>
          </cell>
          <cell r="H52">
            <v>45062</v>
          </cell>
          <cell r="I52">
            <v>264631</v>
          </cell>
          <cell r="J52">
            <v>1</v>
          </cell>
          <cell r="K52" t="str">
            <v>CC</v>
          </cell>
          <cell r="L52" t="str">
            <v>16824578</v>
          </cell>
          <cell r="M52" t="str">
            <v>HAROLD ARTURO GIRALDO SALCEDO</v>
          </cell>
          <cell r="N52">
            <v>45062</v>
          </cell>
          <cell r="O52">
            <v>45062</v>
          </cell>
          <cell r="P52" t="str">
            <v>E</v>
          </cell>
          <cell r="Q52" t="str">
            <v>23</v>
          </cell>
          <cell r="R52" t="str">
            <v>PAC</v>
          </cell>
          <cell r="S52" t="str">
            <v>890303093-8</v>
          </cell>
          <cell r="T52" t="str">
            <v>COMFENALCO PLAN COMPLEMENTARIO</v>
          </cell>
          <cell r="U52" t="str">
            <v>890303093</v>
          </cell>
          <cell r="V52" t="str">
            <v>CAJA DE COMPENSACION FAMILIAR DEL VALLE DEL CAUCA - COMFENAL</v>
          </cell>
          <cell r="W52">
            <v>141200</v>
          </cell>
          <cell r="X52">
            <v>0</v>
          </cell>
          <cell r="Y52">
            <v>0</v>
          </cell>
          <cell r="Z52">
            <v>0</v>
          </cell>
          <cell r="AA52">
            <v>0</v>
          </cell>
          <cell r="AB52">
            <v>141200</v>
          </cell>
          <cell r="AC52">
            <v>45078</v>
          </cell>
          <cell r="AD52">
            <v>45091</v>
          </cell>
        </row>
        <row r="53">
          <cell r="D53">
            <v>1743541</v>
          </cell>
          <cell r="E53" t="str">
            <v>RD</v>
          </cell>
          <cell r="F53" t="str">
            <v>marcua01</v>
          </cell>
          <cell r="G53" t="str">
            <v>MARIA CRISTINA CUARAN CAÑAR</v>
          </cell>
          <cell r="H53">
            <v>45063</v>
          </cell>
          <cell r="I53">
            <v>31694</v>
          </cell>
          <cell r="J53">
            <v>1</v>
          </cell>
          <cell r="K53" t="str">
            <v>CC</v>
          </cell>
          <cell r="L53" t="str">
            <v>10546885</v>
          </cell>
          <cell r="M53" t="str">
            <v>CARLOS HOLMES ZULUAGA ARANGO</v>
          </cell>
          <cell r="N53">
            <v>45063</v>
          </cell>
          <cell r="O53">
            <v>45063</v>
          </cell>
          <cell r="P53" t="str">
            <v>E</v>
          </cell>
          <cell r="Q53" t="str">
            <v>23</v>
          </cell>
          <cell r="R53" t="str">
            <v>PAC</v>
          </cell>
          <cell r="S53" t="str">
            <v>890303093-8</v>
          </cell>
          <cell r="T53" t="str">
            <v>COMFENALCO PLAN COMPLEMENTARIO</v>
          </cell>
          <cell r="U53" t="str">
            <v>890303093</v>
          </cell>
          <cell r="V53" t="str">
            <v>CAJA DE COMPENSACION FAMILIAR DEL VALLE DEL CAUCA - COMFENAL</v>
          </cell>
          <cell r="W53">
            <v>57600</v>
          </cell>
          <cell r="X53">
            <v>0</v>
          </cell>
          <cell r="Y53">
            <v>0</v>
          </cell>
          <cell r="Z53">
            <v>0</v>
          </cell>
          <cell r="AA53">
            <v>0</v>
          </cell>
          <cell r="AB53">
            <v>57600</v>
          </cell>
          <cell r="AC53">
            <v>45078</v>
          </cell>
          <cell r="AD53">
            <v>45091</v>
          </cell>
        </row>
        <row r="54">
          <cell r="D54">
            <v>1743552</v>
          </cell>
          <cell r="E54" t="str">
            <v>DV</v>
          </cell>
          <cell r="F54" t="str">
            <v>adcajex8</v>
          </cell>
          <cell r="G54" t="str">
            <v>YULY TATIANA VARGAS DUCON</v>
          </cell>
          <cell r="H54">
            <v>45063</v>
          </cell>
          <cell r="I54">
            <v>190480</v>
          </cell>
          <cell r="J54">
            <v>1</v>
          </cell>
          <cell r="K54" t="str">
            <v>CC</v>
          </cell>
          <cell r="L54" t="str">
            <v>31840327</v>
          </cell>
          <cell r="M54" t="str">
            <v>MARTHA ROCIO CARDONA DE REYES</v>
          </cell>
          <cell r="N54">
            <v>45063</v>
          </cell>
          <cell r="O54">
            <v>45063</v>
          </cell>
          <cell r="P54" t="str">
            <v>E</v>
          </cell>
          <cell r="Q54" t="str">
            <v>23</v>
          </cell>
          <cell r="R54" t="str">
            <v>PAC</v>
          </cell>
          <cell r="S54" t="str">
            <v>890303093-8</v>
          </cell>
          <cell r="T54" t="str">
            <v>COMFENALCO PLAN COMPLEMENTARIO</v>
          </cell>
          <cell r="U54" t="str">
            <v>890303093</v>
          </cell>
          <cell r="V54" t="str">
            <v>CAJA DE COMPENSACION FAMILIAR DEL VALLE DEL CAUCA - COMFENAL</v>
          </cell>
          <cell r="W54">
            <v>26200</v>
          </cell>
          <cell r="X54">
            <v>0</v>
          </cell>
          <cell r="Y54">
            <v>0</v>
          </cell>
          <cell r="Z54">
            <v>0</v>
          </cell>
          <cell r="AA54">
            <v>0</v>
          </cell>
          <cell r="AB54">
            <v>26200</v>
          </cell>
          <cell r="AC54">
            <v>45611</v>
          </cell>
          <cell r="AD54">
            <v>45611</v>
          </cell>
        </row>
        <row r="55">
          <cell r="D55">
            <v>1743576</v>
          </cell>
          <cell r="E55" t="str">
            <v>RD</v>
          </cell>
          <cell r="F55" t="str">
            <v>moncal01</v>
          </cell>
          <cell r="G55" t="str">
            <v>MONICA MARIA CALDERA MONTILLA</v>
          </cell>
          <cell r="H55">
            <v>45063</v>
          </cell>
          <cell r="I55">
            <v>140136</v>
          </cell>
          <cell r="J55">
            <v>1</v>
          </cell>
          <cell r="K55" t="str">
            <v>CC</v>
          </cell>
          <cell r="L55" t="str">
            <v>1144200996</v>
          </cell>
          <cell r="M55" t="str">
            <v>NATALIA  DOMINGUEZ CASAMACHIN</v>
          </cell>
          <cell r="N55">
            <v>45063</v>
          </cell>
          <cell r="O55">
            <v>45063</v>
          </cell>
          <cell r="P55" t="str">
            <v>E</v>
          </cell>
          <cell r="Q55" t="str">
            <v>23</v>
          </cell>
          <cell r="R55" t="str">
            <v>PAC</v>
          </cell>
          <cell r="S55" t="str">
            <v>890303093-8</v>
          </cell>
          <cell r="T55" t="str">
            <v>COMFENALCO PLAN COMPLEMENTARIO</v>
          </cell>
          <cell r="U55" t="str">
            <v>890303093</v>
          </cell>
          <cell r="V55" t="str">
            <v>CAJA DE COMPENSACION FAMILIAR DEL VALLE DEL CAUCA - COMFENAL</v>
          </cell>
          <cell r="W55">
            <v>57600</v>
          </cell>
          <cell r="X55">
            <v>0</v>
          </cell>
          <cell r="Y55">
            <v>0</v>
          </cell>
          <cell r="Z55">
            <v>0</v>
          </cell>
          <cell r="AA55">
            <v>0</v>
          </cell>
          <cell r="AB55">
            <v>57600</v>
          </cell>
          <cell r="AC55">
            <v>45078</v>
          </cell>
          <cell r="AD55">
            <v>45091</v>
          </cell>
        </row>
        <row r="56">
          <cell r="D56">
            <v>1743607</v>
          </cell>
          <cell r="E56" t="str">
            <v>RD</v>
          </cell>
          <cell r="F56" t="str">
            <v>hecest01</v>
          </cell>
          <cell r="G56" t="str">
            <v>HECTOR HERNAN ESTRADA ROJAS</v>
          </cell>
          <cell r="H56">
            <v>45063</v>
          </cell>
          <cell r="I56">
            <v>721940</v>
          </cell>
          <cell r="J56">
            <v>1</v>
          </cell>
          <cell r="K56" t="str">
            <v>CC</v>
          </cell>
          <cell r="L56" t="str">
            <v>29109333</v>
          </cell>
          <cell r="M56" t="str">
            <v>LUZ ADRIANA GARCES OSPINA</v>
          </cell>
          <cell r="N56">
            <v>45063</v>
          </cell>
          <cell r="O56">
            <v>45063</v>
          </cell>
          <cell r="P56" t="str">
            <v>E</v>
          </cell>
          <cell r="Q56" t="str">
            <v>23</v>
          </cell>
          <cell r="R56" t="str">
            <v>PAC</v>
          </cell>
          <cell r="S56" t="str">
            <v>890303093-8</v>
          </cell>
          <cell r="T56" t="str">
            <v>COMFENALCO PLAN COMPLEMENTARIO</v>
          </cell>
          <cell r="U56" t="str">
            <v>890303093</v>
          </cell>
          <cell r="V56" t="str">
            <v>CAJA DE COMPENSACION FAMILIAR DEL VALLE DEL CAUCA - COMFENAL</v>
          </cell>
          <cell r="W56">
            <v>57600</v>
          </cell>
          <cell r="X56">
            <v>0</v>
          </cell>
          <cell r="Y56">
            <v>0</v>
          </cell>
          <cell r="Z56">
            <v>0</v>
          </cell>
          <cell r="AA56">
            <v>0</v>
          </cell>
          <cell r="AB56">
            <v>57600</v>
          </cell>
          <cell r="AC56">
            <v>45078</v>
          </cell>
          <cell r="AD56">
            <v>45091</v>
          </cell>
        </row>
        <row r="57">
          <cell r="D57">
            <v>1743633</v>
          </cell>
          <cell r="E57" t="str">
            <v>RD</v>
          </cell>
          <cell r="F57" t="str">
            <v>diecru01</v>
          </cell>
          <cell r="G57" t="str">
            <v>DIEGO FERNANDO CRUZ</v>
          </cell>
          <cell r="H57">
            <v>45063</v>
          </cell>
          <cell r="I57">
            <v>198594</v>
          </cell>
          <cell r="J57">
            <v>1</v>
          </cell>
          <cell r="K57" t="str">
            <v>CC</v>
          </cell>
          <cell r="L57" t="str">
            <v>29070685</v>
          </cell>
          <cell r="M57" t="str">
            <v>LIGIA EVA PENA</v>
          </cell>
          <cell r="N57">
            <v>45063</v>
          </cell>
          <cell r="O57">
            <v>45063</v>
          </cell>
          <cell r="P57" t="str">
            <v>E</v>
          </cell>
          <cell r="Q57" t="str">
            <v>23</v>
          </cell>
          <cell r="R57" t="str">
            <v>PAC</v>
          </cell>
          <cell r="S57" t="str">
            <v>890303093-8</v>
          </cell>
          <cell r="T57" t="str">
            <v>COMFENALCO PLAN COMPLEMENTARIO</v>
          </cell>
          <cell r="U57" t="str">
            <v>890303093</v>
          </cell>
          <cell r="V57" t="str">
            <v>CAJA DE COMPENSACION FAMILIAR DEL VALLE DEL CAUCA - COMFENAL</v>
          </cell>
          <cell r="W57">
            <v>46800</v>
          </cell>
          <cell r="X57">
            <v>0</v>
          </cell>
          <cell r="Y57">
            <v>0</v>
          </cell>
          <cell r="Z57">
            <v>0</v>
          </cell>
          <cell r="AA57">
            <v>0</v>
          </cell>
          <cell r="AB57">
            <v>46800</v>
          </cell>
          <cell r="AC57">
            <v>45078</v>
          </cell>
          <cell r="AD57">
            <v>45091</v>
          </cell>
        </row>
        <row r="58">
          <cell r="D58">
            <v>1743889</v>
          </cell>
          <cell r="E58" t="str">
            <v>RD</v>
          </cell>
          <cell r="F58" t="str">
            <v>moncal01</v>
          </cell>
          <cell r="G58" t="str">
            <v>MONICA MARIA CALDERA MONTILLA</v>
          </cell>
          <cell r="H58">
            <v>45063</v>
          </cell>
          <cell r="I58">
            <v>137938</v>
          </cell>
          <cell r="J58">
            <v>1</v>
          </cell>
          <cell r="K58" t="str">
            <v>TI</v>
          </cell>
          <cell r="L58" t="str">
            <v>1109668922</v>
          </cell>
          <cell r="M58" t="str">
            <v>NICOLAS  VILLEGAS MEJIA</v>
          </cell>
          <cell r="N58">
            <v>45063</v>
          </cell>
          <cell r="O58">
            <v>45063</v>
          </cell>
          <cell r="P58" t="str">
            <v>E</v>
          </cell>
          <cell r="Q58" t="str">
            <v>23</v>
          </cell>
          <cell r="R58" t="str">
            <v>PAC</v>
          </cell>
          <cell r="S58" t="str">
            <v>890303093-8</v>
          </cell>
          <cell r="T58" t="str">
            <v>COMFENALCO PLAN COMPLEMENTARIO</v>
          </cell>
          <cell r="U58" t="str">
            <v>890303093</v>
          </cell>
          <cell r="V58" t="str">
            <v>CAJA DE COMPENSACION FAMILIAR DEL VALLE DEL CAUCA - COMFENAL</v>
          </cell>
          <cell r="W58">
            <v>57600</v>
          </cell>
          <cell r="X58">
            <v>0</v>
          </cell>
          <cell r="Y58">
            <v>0</v>
          </cell>
          <cell r="Z58">
            <v>0</v>
          </cell>
          <cell r="AA58">
            <v>0</v>
          </cell>
          <cell r="AB58">
            <v>57600</v>
          </cell>
          <cell r="AC58">
            <v>45078</v>
          </cell>
          <cell r="AD58">
            <v>45091</v>
          </cell>
        </row>
        <row r="59">
          <cell r="D59">
            <v>1743916</v>
          </cell>
          <cell r="E59" t="str">
            <v>RD</v>
          </cell>
          <cell r="F59" t="str">
            <v>moncal01</v>
          </cell>
          <cell r="G59" t="str">
            <v>MONICA MARIA CALDERA MONTILLA</v>
          </cell>
          <cell r="H59">
            <v>45063</v>
          </cell>
          <cell r="I59">
            <v>773924</v>
          </cell>
          <cell r="J59">
            <v>1</v>
          </cell>
          <cell r="K59" t="str">
            <v>TI</v>
          </cell>
          <cell r="L59" t="str">
            <v>1105367071</v>
          </cell>
          <cell r="M59" t="str">
            <v>MARIA YISETH BELTRAN CARABALI</v>
          </cell>
          <cell r="N59">
            <v>45063</v>
          </cell>
          <cell r="O59">
            <v>45063</v>
          </cell>
          <cell r="P59" t="str">
            <v>E</v>
          </cell>
          <cell r="Q59" t="str">
            <v>23</v>
          </cell>
          <cell r="R59" t="str">
            <v>PAC</v>
          </cell>
          <cell r="S59" t="str">
            <v>890303093-8</v>
          </cell>
          <cell r="T59" t="str">
            <v>COMFENALCO PLAN COMPLEMENTARIO</v>
          </cell>
          <cell r="U59" t="str">
            <v>890303093</v>
          </cell>
          <cell r="V59" t="str">
            <v>CAJA DE COMPENSACION FAMILIAR DEL VALLE DEL CAUCA - COMFENAL</v>
          </cell>
          <cell r="W59">
            <v>57600</v>
          </cell>
          <cell r="X59">
            <v>0</v>
          </cell>
          <cell r="Y59">
            <v>0</v>
          </cell>
          <cell r="Z59">
            <v>0</v>
          </cell>
          <cell r="AA59">
            <v>0</v>
          </cell>
          <cell r="AB59">
            <v>57600</v>
          </cell>
          <cell r="AC59">
            <v>45078</v>
          </cell>
          <cell r="AD59">
            <v>45091</v>
          </cell>
        </row>
        <row r="60">
          <cell r="D60">
            <v>1744185</v>
          </cell>
          <cell r="E60" t="str">
            <v>RD</v>
          </cell>
          <cell r="F60" t="str">
            <v>hecest01</v>
          </cell>
          <cell r="G60" t="str">
            <v>HECTOR HERNAN ESTRADA ROJAS</v>
          </cell>
          <cell r="H60">
            <v>45064</v>
          </cell>
          <cell r="I60">
            <v>89513</v>
          </cell>
          <cell r="J60">
            <v>1</v>
          </cell>
          <cell r="K60" t="str">
            <v>CC</v>
          </cell>
          <cell r="L60" t="str">
            <v>26316119</v>
          </cell>
          <cell r="M60" t="str">
            <v>AURELIA ASPACIA PEREA LOZANO</v>
          </cell>
          <cell r="N60">
            <v>45064</v>
          </cell>
          <cell r="O60">
            <v>45064</v>
          </cell>
          <cell r="P60" t="str">
            <v>E</v>
          </cell>
          <cell r="Q60" t="str">
            <v>23</v>
          </cell>
          <cell r="R60" t="str">
            <v>PAC</v>
          </cell>
          <cell r="S60" t="str">
            <v>890303093-8</v>
          </cell>
          <cell r="T60" t="str">
            <v>COMFENALCO PLAN COMPLEMENTARIO</v>
          </cell>
          <cell r="U60" t="str">
            <v>890303093</v>
          </cell>
          <cell r="V60" t="str">
            <v>CAJA DE COMPENSACION FAMILIAR DEL VALLE DEL CAUCA - COMFENAL</v>
          </cell>
          <cell r="W60">
            <v>46800</v>
          </cell>
          <cell r="X60">
            <v>0</v>
          </cell>
          <cell r="Y60">
            <v>0</v>
          </cell>
          <cell r="Z60">
            <v>0</v>
          </cell>
          <cell r="AA60">
            <v>0</v>
          </cell>
          <cell r="AB60">
            <v>46800</v>
          </cell>
          <cell r="AC60">
            <v>45078</v>
          </cell>
          <cell r="AD60">
            <v>45091</v>
          </cell>
        </row>
        <row r="61">
          <cell r="D61">
            <v>1744399</v>
          </cell>
          <cell r="E61" t="str">
            <v>RD</v>
          </cell>
          <cell r="F61" t="str">
            <v>progcir2</v>
          </cell>
          <cell r="G61" t="str">
            <v>MAIRA ALEJANDRA ARCOS GONZALES</v>
          </cell>
          <cell r="H61">
            <v>45064</v>
          </cell>
          <cell r="I61">
            <v>20238</v>
          </cell>
          <cell r="J61">
            <v>1</v>
          </cell>
          <cell r="K61" t="str">
            <v>CC</v>
          </cell>
          <cell r="L61" t="str">
            <v>2456220</v>
          </cell>
          <cell r="M61" t="str">
            <v>FRANCISCO JOSE RODAS CONCHA</v>
          </cell>
          <cell r="N61">
            <v>45064</v>
          </cell>
          <cell r="O61">
            <v>45064</v>
          </cell>
          <cell r="P61" t="str">
            <v>E</v>
          </cell>
          <cell r="Q61" t="str">
            <v>23</v>
          </cell>
          <cell r="R61" t="str">
            <v>PAC</v>
          </cell>
          <cell r="S61" t="str">
            <v>890303093-8</v>
          </cell>
          <cell r="T61" t="str">
            <v>COMFENALCO PLAN COMPLEMENTARIO</v>
          </cell>
          <cell r="U61" t="str">
            <v>890303093</v>
          </cell>
          <cell r="V61" t="str">
            <v>CAJA DE COMPENSACION FAMILIAR DEL VALLE DEL CAUCA - COMFENAL</v>
          </cell>
          <cell r="W61">
            <v>57600</v>
          </cell>
          <cell r="X61">
            <v>0</v>
          </cell>
          <cell r="Y61">
            <v>0</v>
          </cell>
          <cell r="Z61">
            <v>0</v>
          </cell>
          <cell r="AA61">
            <v>0</v>
          </cell>
          <cell r="AB61">
            <v>57600</v>
          </cell>
          <cell r="AC61">
            <v>45078</v>
          </cell>
          <cell r="AD61">
            <v>45091</v>
          </cell>
        </row>
        <row r="62">
          <cell r="D62">
            <v>1744406</v>
          </cell>
          <cell r="E62" t="str">
            <v>RD</v>
          </cell>
          <cell r="F62" t="str">
            <v>moncal01</v>
          </cell>
          <cell r="G62" t="str">
            <v>MONICA MARIA CALDERA MONTILLA</v>
          </cell>
          <cell r="H62">
            <v>45064</v>
          </cell>
          <cell r="I62">
            <v>137022</v>
          </cell>
          <cell r="J62">
            <v>1</v>
          </cell>
          <cell r="K62" t="str">
            <v>CC</v>
          </cell>
          <cell r="L62" t="str">
            <v>38876084</v>
          </cell>
          <cell r="M62" t="str">
            <v>GLORIA MERCEDES GONZALEZ VALENCIA</v>
          </cell>
          <cell r="N62">
            <v>45064</v>
          </cell>
          <cell r="O62">
            <v>45064</v>
          </cell>
          <cell r="P62" t="str">
            <v>E</v>
          </cell>
          <cell r="Q62" t="str">
            <v>23</v>
          </cell>
          <cell r="R62" t="str">
            <v>PAC</v>
          </cell>
          <cell r="S62" t="str">
            <v>890303093-8</v>
          </cell>
          <cell r="T62" t="str">
            <v>COMFENALCO PLAN COMPLEMENTARIO</v>
          </cell>
          <cell r="U62" t="str">
            <v>890303093</v>
          </cell>
          <cell r="V62" t="str">
            <v>CAJA DE COMPENSACION FAMILIAR DEL VALLE DEL CAUCA - COMFENAL</v>
          </cell>
          <cell r="W62">
            <v>152000</v>
          </cell>
          <cell r="X62">
            <v>0</v>
          </cell>
          <cell r="Y62">
            <v>0</v>
          </cell>
          <cell r="Z62">
            <v>0</v>
          </cell>
          <cell r="AA62">
            <v>0</v>
          </cell>
          <cell r="AB62">
            <v>152000</v>
          </cell>
          <cell r="AC62">
            <v>45078</v>
          </cell>
          <cell r="AD62">
            <v>45091</v>
          </cell>
        </row>
        <row r="63">
          <cell r="D63">
            <v>1744630</v>
          </cell>
          <cell r="E63" t="str">
            <v>RD</v>
          </cell>
          <cell r="F63" t="str">
            <v>moncal01</v>
          </cell>
          <cell r="G63" t="str">
            <v>MONICA MARIA CALDERA MONTILLA</v>
          </cell>
          <cell r="H63">
            <v>45064</v>
          </cell>
          <cell r="I63">
            <v>679255</v>
          </cell>
          <cell r="J63">
            <v>1</v>
          </cell>
          <cell r="K63" t="str">
            <v>CC</v>
          </cell>
          <cell r="L63" t="str">
            <v>16450612</v>
          </cell>
          <cell r="M63" t="str">
            <v>MILTON VICENTE CEBALLOS PAYAN</v>
          </cell>
          <cell r="N63">
            <v>45064</v>
          </cell>
          <cell r="O63">
            <v>45064</v>
          </cell>
          <cell r="P63" t="str">
            <v>E</v>
          </cell>
          <cell r="Q63" t="str">
            <v>23</v>
          </cell>
          <cell r="R63" t="str">
            <v>PAC</v>
          </cell>
          <cell r="S63" t="str">
            <v>890303093-8</v>
          </cell>
          <cell r="T63" t="str">
            <v>COMFENALCO PLAN COMPLEMENTARIO</v>
          </cell>
          <cell r="U63" t="str">
            <v>890303093</v>
          </cell>
          <cell r="V63" t="str">
            <v>CAJA DE COMPENSACION FAMILIAR DEL VALLE DEL CAUCA - COMFENAL</v>
          </cell>
          <cell r="W63">
            <v>57600</v>
          </cell>
          <cell r="X63">
            <v>0</v>
          </cell>
          <cell r="Y63">
            <v>0</v>
          </cell>
          <cell r="Z63">
            <v>0</v>
          </cell>
          <cell r="AA63">
            <v>0</v>
          </cell>
          <cell r="AB63">
            <v>57600</v>
          </cell>
          <cell r="AC63">
            <v>45078</v>
          </cell>
          <cell r="AD63">
            <v>45091</v>
          </cell>
        </row>
        <row r="64">
          <cell r="D64">
            <v>1744693</v>
          </cell>
          <cell r="E64" t="str">
            <v>RD</v>
          </cell>
          <cell r="F64" t="str">
            <v>diecru01</v>
          </cell>
          <cell r="G64" t="str">
            <v>DIEGO FERNANDO CRUZ</v>
          </cell>
          <cell r="H64">
            <v>45065</v>
          </cell>
          <cell r="I64">
            <v>133367</v>
          </cell>
          <cell r="J64">
            <v>1</v>
          </cell>
          <cell r="K64" t="str">
            <v>CC</v>
          </cell>
          <cell r="L64" t="str">
            <v>31962645</v>
          </cell>
          <cell r="M64" t="str">
            <v>CARMEN CECILIA LLANOS OSPINA</v>
          </cell>
          <cell r="N64">
            <v>45065</v>
          </cell>
          <cell r="O64">
            <v>45065</v>
          </cell>
          <cell r="P64" t="str">
            <v>E</v>
          </cell>
          <cell r="Q64" t="str">
            <v>23</v>
          </cell>
          <cell r="R64" t="str">
            <v>PAC</v>
          </cell>
          <cell r="S64" t="str">
            <v>890303093-8</v>
          </cell>
          <cell r="T64" t="str">
            <v>COMFENALCO PLAN COMPLEMENTARIO</v>
          </cell>
          <cell r="U64" t="str">
            <v>890303093</v>
          </cell>
          <cell r="V64" t="str">
            <v>CAJA DE COMPENSACION FAMILIAR DEL VALLE DEL CAUCA - COMFENAL</v>
          </cell>
          <cell r="W64">
            <v>57600</v>
          </cell>
          <cell r="X64">
            <v>0</v>
          </cell>
          <cell r="Y64">
            <v>0</v>
          </cell>
          <cell r="Z64">
            <v>0</v>
          </cell>
          <cell r="AA64">
            <v>0</v>
          </cell>
          <cell r="AB64">
            <v>57600</v>
          </cell>
          <cell r="AC64">
            <v>45078</v>
          </cell>
          <cell r="AD64">
            <v>45091</v>
          </cell>
        </row>
        <row r="65">
          <cell r="D65">
            <v>1744695</v>
          </cell>
          <cell r="E65" t="str">
            <v>DV</v>
          </cell>
          <cell r="F65" t="str">
            <v>diecru01</v>
          </cell>
          <cell r="G65" t="str">
            <v>DIEGO FERNANDO CRUZ</v>
          </cell>
          <cell r="H65">
            <v>45065</v>
          </cell>
          <cell r="I65">
            <v>190850</v>
          </cell>
          <cell r="J65">
            <v>1</v>
          </cell>
          <cell r="K65" t="str">
            <v>RC</v>
          </cell>
          <cell r="L65" t="str">
            <v>1109554109</v>
          </cell>
          <cell r="M65" t="str">
            <v>JUAN JOSE  BEDOYA LASPRILLA</v>
          </cell>
          <cell r="N65">
            <v>45064</v>
          </cell>
          <cell r="O65">
            <v>45064</v>
          </cell>
          <cell r="P65" t="str">
            <v>E</v>
          </cell>
          <cell r="Q65" t="str">
            <v>23</v>
          </cell>
          <cell r="R65" t="str">
            <v>PAC</v>
          </cell>
          <cell r="S65" t="str">
            <v>890303093-8</v>
          </cell>
          <cell r="T65" t="str">
            <v>COMFENALCO PLAN COMPLEMENTARIO</v>
          </cell>
          <cell r="U65" t="str">
            <v>890303093</v>
          </cell>
          <cell r="V65" t="str">
            <v>CAJA DE COMPENSACION FAMILIAR DEL VALLE DEL CAUCA - COMFENAL</v>
          </cell>
          <cell r="W65">
            <v>46800</v>
          </cell>
          <cell r="X65">
            <v>0</v>
          </cell>
          <cell r="Y65">
            <v>0</v>
          </cell>
          <cell r="Z65">
            <v>0</v>
          </cell>
          <cell r="AA65">
            <v>0</v>
          </cell>
          <cell r="AB65">
            <v>46800</v>
          </cell>
          <cell r="AC65">
            <v>45141</v>
          </cell>
          <cell r="AD65">
            <v>45169</v>
          </cell>
        </row>
        <row r="66">
          <cell r="D66">
            <v>1749575</v>
          </cell>
          <cell r="E66" t="str">
            <v>RD</v>
          </cell>
          <cell r="F66" t="str">
            <v>adcajex8</v>
          </cell>
          <cell r="G66" t="str">
            <v>YULY TATIANA VARGAS DUCON</v>
          </cell>
          <cell r="H66">
            <v>45078</v>
          </cell>
          <cell r="I66">
            <v>719628</v>
          </cell>
          <cell r="J66">
            <v>1</v>
          </cell>
          <cell r="K66" t="str">
            <v>CC</v>
          </cell>
          <cell r="L66" t="str">
            <v>31895971</v>
          </cell>
          <cell r="M66" t="str">
            <v>LYDA  VALDES AYALA</v>
          </cell>
          <cell r="N66">
            <v>45078</v>
          </cell>
          <cell r="O66">
            <v>45078</v>
          </cell>
          <cell r="P66" t="str">
            <v>E</v>
          </cell>
          <cell r="Q66" t="str">
            <v>23</v>
          </cell>
          <cell r="R66" t="str">
            <v>PAC</v>
          </cell>
          <cell r="S66" t="str">
            <v>890303093-8</v>
          </cell>
          <cell r="T66" t="str">
            <v>COMFENALCO PLAN COMPLEMENTARIO</v>
          </cell>
          <cell r="U66" t="str">
            <v>890303093</v>
          </cell>
          <cell r="V66" t="str">
            <v>CAJA DE COMPENSACION FAMILIAR DEL VALLE DEL CAUCA - COMFENAL</v>
          </cell>
          <cell r="W66">
            <v>152000</v>
          </cell>
          <cell r="X66">
            <v>81200</v>
          </cell>
          <cell r="Y66">
            <v>0</v>
          </cell>
          <cell r="Z66">
            <v>0</v>
          </cell>
          <cell r="AA66">
            <v>0</v>
          </cell>
          <cell r="AB66">
            <v>70800</v>
          </cell>
          <cell r="AC66">
            <v>45107</v>
          </cell>
          <cell r="AD66">
            <v>45125</v>
          </cell>
        </row>
        <row r="67">
          <cell r="D67">
            <v>1750823</v>
          </cell>
          <cell r="E67" t="str">
            <v>RD</v>
          </cell>
          <cell r="F67" t="str">
            <v>diecru01</v>
          </cell>
          <cell r="G67" t="str">
            <v>DIEGO FERNANDO CRUZ</v>
          </cell>
          <cell r="H67">
            <v>45082</v>
          </cell>
          <cell r="I67">
            <v>236002</v>
          </cell>
          <cell r="J67">
            <v>1</v>
          </cell>
          <cell r="K67" t="str">
            <v>CC</v>
          </cell>
          <cell r="L67" t="str">
            <v>1006109464</v>
          </cell>
          <cell r="M67" t="str">
            <v>JUAN DAVID VALENCIA TORRES</v>
          </cell>
          <cell r="N67">
            <v>45082</v>
          </cell>
          <cell r="O67">
            <v>45082</v>
          </cell>
          <cell r="P67" t="str">
            <v>E</v>
          </cell>
          <cell r="Q67" t="str">
            <v>23</v>
          </cell>
          <cell r="R67" t="str">
            <v>PAC</v>
          </cell>
          <cell r="S67" t="str">
            <v>890303093-8</v>
          </cell>
          <cell r="T67" t="str">
            <v>COMFENALCO PLAN COMPLEMENTARIO</v>
          </cell>
          <cell r="U67" t="str">
            <v>890303093</v>
          </cell>
          <cell r="V67" t="str">
            <v>CAJA DE COMPENSACION FAMILIAR DEL VALLE DEL CAUCA - COMFENAL</v>
          </cell>
          <cell r="W67">
            <v>152800</v>
          </cell>
          <cell r="X67">
            <v>81400</v>
          </cell>
          <cell r="Y67">
            <v>0</v>
          </cell>
          <cell r="Z67">
            <v>0</v>
          </cell>
          <cell r="AA67">
            <v>0</v>
          </cell>
          <cell r="AB67">
            <v>71400</v>
          </cell>
          <cell r="AC67">
            <v>45107</v>
          </cell>
          <cell r="AD67">
            <v>45125</v>
          </cell>
        </row>
        <row r="68">
          <cell r="D68">
            <v>1751100</v>
          </cell>
          <cell r="E68" t="str">
            <v>RD</v>
          </cell>
          <cell r="F68" t="str">
            <v>diecru01</v>
          </cell>
          <cell r="G68" t="str">
            <v>DIEGO FERNANDO CRUZ</v>
          </cell>
          <cell r="H68">
            <v>45083</v>
          </cell>
          <cell r="I68">
            <v>172540</v>
          </cell>
          <cell r="J68">
            <v>1</v>
          </cell>
          <cell r="K68" t="str">
            <v>CC</v>
          </cell>
          <cell r="L68" t="str">
            <v>31979896</v>
          </cell>
          <cell r="M68" t="str">
            <v>ISABEL CRISTINA SANCHEZ GIRALDO</v>
          </cell>
          <cell r="N68">
            <v>45083</v>
          </cell>
          <cell r="O68">
            <v>45083</v>
          </cell>
          <cell r="P68" t="str">
            <v>E</v>
          </cell>
          <cell r="Q68" t="str">
            <v>23</v>
          </cell>
          <cell r="R68" t="str">
            <v>PAC</v>
          </cell>
          <cell r="S68" t="str">
            <v>890303093-8</v>
          </cell>
          <cell r="T68" t="str">
            <v>COMFENALCO PLAN COMPLEMENTARIO</v>
          </cell>
          <cell r="U68" t="str">
            <v>890303093</v>
          </cell>
          <cell r="V68" t="str">
            <v>CAJA DE COMPENSACION FAMILIAR DEL VALLE DEL CAUCA - COMFENAL</v>
          </cell>
          <cell r="W68">
            <v>156800</v>
          </cell>
          <cell r="X68">
            <v>85400</v>
          </cell>
          <cell r="Y68">
            <v>0</v>
          </cell>
          <cell r="Z68">
            <v>0</v>
          </cell>
          <cell r="AA68">
            <v>0</v>
          </cell>
          <cell r="AB68">
            <v>71400</v>
          </cell>
          <cell r="AC68">
            <v>45107</v>
          </cell>
          <cell r="AD68">
            <v>45125</v>
          </cell>
        </row>
        <row r="69">
          <cell r="D69">
            <v>1751168</v>
          </cell>
          <cell r="E69" t="str">
            <v>RD</v>
          </cell>
          <cell r="F69" t="str">
            <v>diecru01</v>
          </cell>
          <cell r="G69" t="str">
            <v>DIEGO FERNANDO CRUZ</v>
          </cell>
          <cell r="H69">
            <v>45083</v>
          </cell>
          <cell r="I69">
            <v>774053</v>
          </cell>
          <cell r="J69">
            <v>1</v>
          </cell>
          <cell r="K69" t="str">
            <v>CC</v>
          </cell>
          <cell r="L69" t="str">
            <v>1130676958</v>
          </cell>
          <cell r="M69" t="str">
            <v>LUISA MARIA MORALES MONSALVE</v>
          </cell>
          <cell r="N69">
            <v>45083</v>
          </cell>
          <cell r="O69">
            <v>45083</v>
          </cell>
          <cell r="P69" t="str">
            <v>E</v>
          </cell>
          <cell r="Q69" t="str">
            <v>23</v>
          </cell>
          <cell r="R69" t="str">
            <v>PAC</v>
          </cell>
          <cell r="S69" t="str">
            <v>890303093-8</v>
          </cell>
          <cell r="T69" t="str">
            <v>COMFENALCO PLAN COMPLEMENTARIO</v>
          </cell>
          <cell r="U69" t="str">
            <v>890303093</v>
          </cell>
          <cell r="V69" t="str">
            <v>CAJA DE COMPENSACION FAMILIAR DEL VALLE DEL CAUCA - COMFENAL</v>
          </cell>
          <cell r="W69">
            <v>152800</v>
          </cell>
          <cell r="X69">
            <v>81400</v>
          </cell>
          <cell r="Y69">
            <v>0</v>
          </cell>
          <cell r="Z69">
            <v>0</v>
          </cell>
          <cell r="AA69">
            <v>0</v>
          </cell>
          <cell r="AB69">
            <v>71400</v>
          </cell>
          <cell r="AC69">
            <v>45107</v>
          </cell>
          <cell r="AD69">
            <v>45125</v>
          </cell>
        </row>
        <row r="70">
          <cell r="D70">
            <v>1751252</v>
          </cell>
          <cell r="E70" t="str">
            <v>RD</v>
          </cell>
          <cell r="F70" t="str">
            <v>diecru01</v>
          </cell>
          <cell r="G70" t="str">
            <v>DIEGO FERNANDO CRUZ</v>
          </cell>
          <cell r="H70">
            <v>45083</v>
          </cell>
          <cell r="I70">
            <v>169506</v>
          </cell>
          <cell r="J70">
            <v>1</v>
          </cell>
          <cell r="K70" t="str">
            <v>CC</v>
          </cell>
          <cell r="L70" t="str">
            <v>31274970</v>
          </cell>
          <cell r="M70" t="str">
            <v>ESPERANZA  RUA PEREZ</v>
          </cell>
          <cell r="N70">
            <v>45083</v>
          </cell>
          <cell r="O70">
            <v>45083</v>
          </cell>
          <cell r="P70" t="str">
            <v>E</v>
          </cell>
          <cell r="Q70" t="str">
            <v>23</v>
          </cell>
          <cell r="R70" t="str">
            <v>PAC</v>
          </cell>
          <cell r="S70" t="str">
            <v>890303093-8</v>
          </cell>
          <cell r="T70" t="str">
            <v>COMFENALCO PLAN COMPLEMENTARIO</v>
          </cell>
          <cell r="U70" t="str">
            <v>890303093</v>
          </cell>
          <cell r="V70" t="str">
            <v>CAJA DE COMPENSACION FAMILIAR DEL VALLE DEL CAUCA - COMFENAL</v>
          </cell>
          <cell r="W70">
            <v>152800</v>
          </cell>
          <cell r="X70">
            <v>81400</v>
          </cell>
          <cell r="Y70">
            <v>0</v>
          </cell>
          <cell r="Z70">
            <v>0</v>
          </cell>
          <cell r="AA70">
            <v>0</v>
          </cell>
          <cell r="AB70">
            <v>71400</v>
          </cell>
          <cell r="AC70">
            <v>45107</v>
          </cell>
          <cell r="AD70">
            <v>45125</v>
          </cell>
        </row>
        <row r="71">
          <cell r="D71">
            <v>1751348</v>
          </cell>
          <cell r="E71" t="str">
            <v>RD</v>
          </cell>
          <cell r="F71" t="str">
            <v>diecru01</v>
          </cell>
          <cell r="G71" t="str">
            <v>DIEGO FERNANDO CRUZ</v>
          </cell>
          <cell r="H71">
            <v>45083</v>
          </cell>
          <cell r="I71">
            <v>20051</v>
          </cell>
          <cell r="J71">
            <v>1</v>
          </cell>
          <cell r="K71" t="str">
            <v>CC</v>
          </cell>
          <cell r="L71" t="str">
            <v>25586477</v>
          </cell>
          <cell r="M71" t="str">
            <v>SORAYDA  CERON DE ERAZO</v>
          </cell>
          <cell r="N71">
            <v>45083</v>
          </cell>
          <cell r="O71">
            <v>45083</v>
          </cell>
          <cell r="P71" t="str">
            <v>E</v>
          </cell>
          <cell r="Q71" t="str">
            <v>23</v>
          </cell>
          <cell r="R71" t="str">
            <v>PAC</v>
          </cell>
          <cell r="S71" t="str">
            <v>890303093-8</v>
          </cell>
          <cell r="T71" t="str">
            <v>COMFENALCO PLAN COMPLEMENTARIO</v>
          </cell>
          <cell r="U71" t="str">
            <v>890303093</v>
          </cell>
          <cell r="V71" t="str">
            <v>CAJA DE COMPENSACION FAMILIAR DEL VALLE DEL CAUCA - COMFENAL</v>
          </cell>
          <cell r="W71">
            <v>142000</v>
          </cell>
          <cell r="X71">
            <v>70600</v>
          </cell>
          <cell r="Y71">
            <v>0</v>
          </cell>
          <cell r="Z71">
            <v>0</v>
          </cell>
          <cell r="AA71">
            <v>0</v>
          </cell>
          <cell r="AB71">
            <v>71400</v>
          </cell>
          <cell r="AC71">
            <v>45107</v>
          </cell>
          <cell r="AD71">
            <v>45125</v>
          </cell>
        </row>
        <row r="72">
          <cell r="D72">
            <v>1751704</v>
          </cell>
          <cell r="E72" t="str">
            <v>RD</v>
          </cell>
          <cell r="F72" t="str">
            <v>diecru01</v>
          </cell>
          <cell r="G72" t="str">
            <v>DIEGO FERNANDO CRUZ</v>
          </cell>
          <cell r="H72">
            <v>45084</v>
          </cell>
          <cell r="I72">
            <v>652169</v>
          </cell>
          <cell r="J72">
            <v>1</v>
          </cell>
          <cell r="K72" t="str">
            <v>CC</v>
          </cell>
          <cell r="L72" t="str">
            <v>31994830</v>
          </cell>
          <cell r="M72" t="str">
            <v>MARIELLY  SULEZ AMAYA</v>
          </cell>
          <cell r="N72">
            <v>45084</v>
          </cell>
          <cell r="O72">
            <v>45084</v>
          </cell>
          <cell r="P72" t="str">
            <v>E</v>
          </cell>
          <cell r="Q72" t="str">
            <v>23</v>
          </cell>
          <cell r="R72" t="str">
            <v>PAC</v>
          </cell>
          <cell r="S72" t="str">
            <v>890303093-8</v>
          </cell>
          <cell r="T72" t="str">
            <v>COMFENALCO PLAN COMPLEMENTARIO</v>
          </cell>
          <cell r="U72" t="str">
            <v>890303093</v>
          </cell>
          <cell r="V72" t="str">
            <v>CAJA DE COMPENSACION FAMILIAR DEL VALLE DEL CAUCA - COMFENAL</v>
          </cell>
          <cell r="W72">
            <v>152800</v>
          </cell>
          <cell r="X72">
            <v>81400</v>
          </cell>
          <cell r="Y72">
            <v>0</v>
          </cell>
          <cell r="Z72">
            <v>0</v>
          </cell>
          <cell r="AA72">
            <v>0</v>
          </cell>
          <cell r="AB72">
            <v>71400</v>
          </cell>
          <cell r="AC72">
            <v>45107</v>
          </cell>
          <cell r="AD72">
            <v>45125</v>
          </cell>
        </row>
        <row r="73">
          <cell r="D73">
            <v>1752959</v>
          </cell>
          <cell r="E73" t="str">
            <v>RD</v>
          </cell>
          <cell r="F73" t="str">
            <v>diecru01</v>
          </cell>
          <cell r="G73" t="str">
            <v>DIEGO FERNANDO CRUZ</v>
          </cell>
          <cell r="H73">
            <v>45086</v>
          </cell>
          <cell r="I73">
            <v>760599</v>
          </cell>
          <cell r="J73">
            <v>1</v>
          </cell>
          <cell r="K73" t="str">
            <v>CC</v>
          </cell>
          <cell r="L73" t="str">
            <v>1006167337</v>
          </cell>
          <cell r="M73" t="str">
            <v>VALENTINA  PLAZAS CARO</v>
          </cell>
          <cell r="N73">
            <v>45086</v>
          </cell>
          <cell r="O73">
            <v>45086</v>
          </cell>
          <cell r="P73" t="str">
            <v>E</v>
          </cell>
          <cell r="Q73" t="str">
            <v>23</v>
          </cell>
          <cell r="R73" t="str">
            <v>PAC</v>
          </cell>
          <cell r="S73" t="str">
            <v>890303093-8</v>
          </cell>
          <cell r="T73" t="str">
            <v>COMFENALCO PLAN COMPLEMENTARIO</v>
          </cell>
          <cell r="U73" t="str">
            <v>890303093</v>
          </cell>
          <cell r="V73" t="str">
            <v>CAJA DE COMPENSACION FAMILIAR DEL VALLE DEL CAUCA - COMFENAL</v>
          </cell>
          <cell r="W73">
            <v>156800</v>
          </cell>
          <cell r="X73">
            <v>85400</v>
          </cell>
          <cell r="Y73">
            <v>0</v>
          </cell>
          <cell r="Z73">
            <v>0</v>
          </cell>
          <cell r="AA73">
            <v>0</v>
          </cell>
          <cell r="AB73">
            <v>71400</v>
          </cell>
          <cell r="AC73">
            <v>45107</v>
          </cell>
          <cell r="AD73">
            <v>45125</v>
          </cell>
        </row>
        <row r="74">
          <cell r="D74">
            <v>1753065</v>
          </cell>
          <cell r="E74" t="str">
            <v>RD</v>
          </cell>
          <cell r="F74" t="str">
            <v>hecest01</v>
          </cell>
          <cell r="G74" t="str">
            <v>HECTOR HERNAN ESTRADA ROJAS</v>
          </cell>
          <cell r="H74">
            <v>45086</v>
          </cell>
          <cell r="I74">
            <v>686650</v>
          </cell>
          <cell r="J74">
            <v>1</v>
          </cell>
          <cell r="K74" t="str">
            <v>CC</v>
          </cell>
          <cell r="L74" t="str">
            <v>31996294</v>
          </cell>
          <cell r="M74" t="str">
            <v>ARACELY  VIAFARA SALINAS</v>
          </cell>
          <cell r="N74">
            <v>45086</v>
          </cell>
          <cell r="O74">
            <v>45086</v>
          </cell>
          <cell r="P74" t="str">
            <v>E</v>
          </cell>
          <cell r="Q74" t="str">
            <v>23</v>
          </cell>
          <cell r="R74" t="str">
            <v>PAC</v>
          </cell>
          <cell r="S74" t="str">
            <v>890303093-8</v>
          </cell>
          <cell r="T74" t="str">
            <v>COMFENALCO PLAN COMPLEMENTARIO</v>
          </cell>
          <cell r="U74" t="str">
            <v>890303093</v>
          </cell>
          <cell r="V74" t="str">
            <v>CAJA DE COMPENSACION FAMILIAR DEL VALLE DEL CAUCA - COMFENAL</v>
          </cell>
          <cell r="W74">
            <v>156800</v>
          </cell>
          <cell r="X74">
            <v>85400</v>
          </cell>
          <cell r="Y74">
            <v>0</v>
          </cell>
          <cell r="Z74">
            <v>0</v>
          </cell>
          <cell r="AA74">
            <v>0</v>
          </cell>
          <cell r="AB74">
            <v>71400</v>
          </cell>
          <cell r="AC74">
            <v>45107</v>
          </cell>
          <cell r="AD74">
            <v>45125</v>
          </cell>
        </row>
        <row r="75">
          <cell r="D75">
            <v>1753241</v>
          </cell>
          <cell r="E75" t="str">
            <v>RD</v>
          </cell>
          <cell r="F75" t="str">
            <v>hecest01</v>
          </cell>
          <cell r="G75" t="str">
            <v>HECTOR HERNAN ESTRADA ROJAS</v>
          </cell>
          <cell r="H75">
            <v>45087</v>
          </cell>
          <cell r="I75">
            <v>7911</v>
          </cell>
          <cell r="J75">
            <v>1</v>
          </cell>
          <cell r="K75" t="str">
            <v>CC</v>
          </cell>
          <cell r="L75" t="str">
            <v>14931703</v>
          </cell>
          <cell r="M75" t="str">
            <v>JOSE ROOSEMBERT BENAVIDES PERLAZA</v>
          </cell>
          <cell r="N75">
            <v>45087</v>
          </cell>
          <cell r="O75">
            <v>45087</v>
          </cell>
          <cell r="P75" t="str">
            <v>E</v>
          </cell>
          <cell r="Q75" t="str">
            <v>23</v>
          </cell>
          <cell r="R75" t="str">
            <v>PAC</v>
          </cell>
          <cell r="S75" t="str">
            <v>890303093-8</v>
          </cell>
          <cell r="T75" t="str">
            <v>COMFENALCO PLAN COMPLEMENTARIO</v>
          </cell>
          <cell r="U75" t="str">
            <v>890303093</v>
          </cell>
          <cell r="V75" t="str">
            <v>CAJA DE COMPENSACION FAMILIAR DEL VALLE DEL CAUCA - COMFENAL</v>
          </cell>
          <cell r="W75">
            <v>152800</v>
          </cell>
          <cell r="X75">
            <v>81400</v>
          </cell>
          <cell r="Y75">
            <v>0</v>
          </cell>
          <cell r="Z75">
            <v>0</v>
          </cell>
          <cell r="AA75">
            <v>0</v>
          </cell>
          <cell r="AB75">
            <v>71400</v>
          </cell>
          <cell r="AC75">
            <v>45107</v>
          </cell>
          <cell r="AD75">
            <v>45125</v>
          </cell>
        </row>
        <row r="76">
          <cell r="D76">
            <v>1753576</v>
          </cell>
          <cell r="E76" t="str">
            <v>RD</v>
          </cell>
          <cell r="F76" t="str">
            <v>nhuren01</v>
          </cell>
          <cell r="G76" t="str">
            <v>NHURY RENDON</v>
          </cell>
          <cell r="H76">
            <v>45090</v>
          </cell>
          <cell r="I76">
            <v>47429</v>
          </cell>
          <cell r="J76">
            <v>1</v>
          </cell>
          <cell r="K76" t="str">
            <v>CC</v>
          </cell>
          <cell r="L76" t="str">
            <v>31270541</v>
          </cell>
          <cell r="M76" t="str">
            <v>RUTH MARIA CORTES ORTIZ</v>
          </cell>
          <cell r="N76">
            <v>45090</v>
          </cell>
          <cell r="O76">
            <v>45090</v>
          </cell>
          <cell r="P76" t="str">
            <v>E</v>
          </cell>
          <cell r="Q76" t="str">
            <v>23</v>
          </cell>
          <cell r="R76" t="str">
            <v>PAC</v>
          </cell>
          <cell r="S76" t="str">
            <v>890303093-8</v>
          </cell>
          <cell r="T76" t="str">
            <v>COMFENALCO PLAN COMPLEMENTARIO</v>
          </cell>
          <cell r="U76" t="str">
            <v>890303093</v>
          </cell>
          <cell r="V76" t="str">
            <v>CAJA DE COMPENSACION FAMILIAR DEL VALLE DEL CAUCA - COMFENAL</v>
          </cell>
          <cell r="W76">
            <v>131200</v>
          </cell>
          <cell r="X76">
            <v>59800</v>
          </cell>
          <cell r="Y76">
            <v>0</v>
          </cell>
          <cell r="Z76">
            <v>0</v>
          </cell>
          <cell r="AA76">
            <v>0</v>
          </cell>
          <cell r="AB76">
            <v>71400</v>
          </cell>
          <cell r="AC76">
            <v>45107</v>
          </cell>
          <cell r="AD76">
            <v>45125</v>
          </cell>
        </row>
        <row r="77">
          <cell r="D77">
            <v>1753603</v>
          </cell>
          <cell r="E77" t="str">
            <v>DV</v>
          </cell>
          <cell r="F77" t="str">
            <v>diecru01</v>
          </cell>
          <cell r="G77" t="str">
            <v>DIEGO FERNANDO CRUZ</v>
          </cell>
          <cell r="H77">
            <v>45090</v>
          </cell>
          <cell r="I77">
            <v>764663</v>
          </cell>
          <cell r="J77">
            <v>1</v>
          </cell>
          <cell r="K77" t="str">
            <v>CC</v>
          </cell>
          <cell r="L77" t="str">
            <v>16513534</v>
          </cell>
          <cell r="M77" t="str">
            <v>EULICER  MOSQUERA GARCES</v>
          </cell>
          <cell r="N77">
            <v>45090</v>
          </cell>
          <cell r="O77">
            <v>45090</v>
          </cell>
          <cell r="P77" t="str">
            <v>E</v>
          </cell>
          <cell r="Q77" t="str">
            <v>11</v>
          </cell>
          <cell r="R77" t="str">
            <v>EPS-C  POS CONTRIBUTIVO</v>
          </cell>
          <cell r="S77" t="str">
            <v>890303093-1</v>
          </cell>
          <cell r="T77" t="str">
            <v>COMFENALCO P.O.S.</v>
          </cell>
          <cell r="U77" t="str">
            <v>890303093</v>
          </cell>
          <cell r="V77" t="str">
            <v>CAJA DE COMPENSACION FAMILIAR DEL VALLE DEL CAUCA - COMFENAL</v>
          </cell>
          <cell r="W77">
            <v>92700</v>
          </cell>
          <cell r="X77">
            <v>0</v>
          </cell>
          <cell r="Y77">
            <v>0</v>
          </cell>
          <cell r="Z77">
            <v>0</v>
          </cell>
          <cell r="AA77">
            <v>0</v>
          </cell>
          <cell r="AB77">
            <v>92700</v>
          </cell>
          <cell r="AC77">
            <v>45141</v>
          </cell>
          <cell r="AD77">
            <v>45146</v>
          </cell>
        </row>
        <row r="78">
          <cell r="D78">
            <v>1753642</v>
          </cell>
          <cell r="E78" t="str">
            <v>RD</v>
          </cell>
          <cell r="F78" t="str">
            <v>nhuren01</v>
          </cell>
          <cell r="G78" t="str">
            <v>NHURY RENDON</v>
          </cell>
          <cell r="H78">
            <v>45090</v>
          </cell>
          <cell r="I78">
            <v>138852</v>
          </cell>
          <cell r="J78">
            <v>1</v>
          </cell>
          <cell r="K78" t="str">
            <v>CC</v>
          </cell>
          <cell r="L78" t="str">
            <v>1144061040</v>
          </cell>
          <cell r="M78" t="str">
            <v>MARIA DEL MAR SANTACRUZ CUARTAS</v>
          </cell>
          <cell r="N78">
            <v>45090</v>
          </cell>
          <cell r="O78">
            <v>45090</v>
          </cell>
          <cell r="P78" t="str">
            <v>E</v>
          </cell>
          <cell r="Q78" t="str">
            <v>23</v>
          </cell>
          <cell r="R78" t="str">
            <v>PAC</v>
          </cell>
          <cell r="S78" t="str">
            <v>890303093-8</v>
          </cell>
          <cell r="T78" t="str">
            <v>COMFENALCO PLAN COMPLEMENTARIO</v>
          </cell>
          <cell r="U78" t="str">
            <v>890303093</v>
          </cell>
          <cell r="V78" t="str">
            <v>CAJA DE COMPENSACION FAMILIAR DEL VALLE DEL CAUCA - COMFENAL</v>
          </cell>
          <cell r="W78">
            <v>156800</v>
          </cell>
          <cell r="X78">
            <v>85400</v>
          </cell>
          <cell r="Y78">
            <v>0</v>
          </cell>
          <cell r="Z78">
            <v>0</v>
          </cell>
          <cell r="AA78">
            <v>0</v>
          </cell>
          <cell r="AB78">
            <v>71400</v>
          </cell>
          <cell r="AC78">
            <v>45107</v>
          </cell>
          <cell r="AD78">
            <v>45125</v>
          </cell>
        </row>
        <row r="79">
          <cell r="D79">
            <v>1753704</v>
          </cell>
          <cell r="E79" t="str">
            <v>RD</v>
          </cell>
          <cell r="F79" t="str">
            <v>nhuren01</v>
          </cell>
          <cell r="G79" t="str">
            <v>NHURY RENDON</v>
          </cell>
          <cell r="H79">
            <v>45090</v>
          </cell>
          <cell r="I79">
            <v>665174</v>
          </cell>
          <cell r="J79">
            <v>1</v>
          </cell>
          <cell r="K79" t="str">
            <v>CC</v>
          </cell>
          <cell r="L79" t="str">
            <v>31285896</v>
          </cell>
          <cell r="M79" t="str">
            <v>MARIELA  HERNANDEZ NARVAEZ</v>
          </cell>
          <cell r="N79">
            <v>45090</v>
          </cell>
          <cell r="O79">
            <v>45090</v>
          </cell>
          <cell r="P79" t="str">
            <v>E</v>
          </cell>
          <cell r="Q79" t="str">
            <v>23</v>
          </cell>
          <cell r="R79" t="str">
            <v>PAC</v>
          </cell>
          <cell r="S79" t="str">
            <v>890303093-8</v>
          </cell>
          <cell r="T79" t="str">
            <v>COMFENALCO PLAN COMPLEMENTARIO</v>
          </cell>
          <cell r="U79" t="str">
            <v>890303093</v>
          </cell>
          <cell r="V79" t="str">
            <v>CAJA DE COMPENSACION FAMILIAR DEL VALLE DEL CAUCA - COMFENAL</v>
          </cell>
          <cell r="W79">
            <v>152800</v>
          </cell>
          <cell r="X79">
            <v>81400</v>
          </cell>
          <cell r="Y79">
            <v>0</v>
          </cell>
          <cell r="Z79">
            <v>0</v>
          </cell>
          <cell r="AA79">
            <v>0</v>
          </cell>
          <cell r="AB79">
            <v>71400</v>
          </cell>
          <cell r="AC79">
            <v>45107</v>
          </cell>
          <cell r="AD79">
            <v>45125</v>
          </cell>
        </row>
        <row r="80">
          <cell r="D80">
            <v>1754746</v>
          </cell>
          <cell r="E80" t="str">
            <v>RD</v>
          </cell>
          <cell r="F80" t="str">
            <v>erimer01</v>
          </cell>
          <cell r="G80" t="str">
            <v>ERIKA JULIETH MERA CASTAÑEDA</v>
          </cell>
          <cell r="H80">
            <v>45092</v>
          </cell>
          <cell r="I80">
            <v>763570</v>
          </cell>
          <cell r="J80">
            <v>1</v>
          </cell>
          <cell r="K80" t="str">
            <v>CC</v>
          </cell>
          <cell r="L80" t="str">
            <v>16270089</v>
          </cell>
          <cell r="M80" t="str">
            <v>FABIAN  MORALES RAMIREZ</v>
          </cell>
          <cell r="N80">
            <v>45092</v>
          </cell>
          <cell r="O80">
            <v>45092</v>
          </cell>
          <cell r="P80" t="str">
            <v>E</v>
          </cell>
          <cell r="Q80" t="str">
            <v>23</v>
          </cell>
          <cell r="R80" t="str">
            <v>PAC</v>
          </cell>
          <cell r="S80" t="str">
            <v>890303093-8</v>
          </cell>
          <cell r="T80" t="str">
            <v>COMFENALCO PLAN COMPLEMENTARIO</v>
          </cell>
          <cell r="U80" t="str">
            <v>890303093</v>
          </cell>
          <cell r="V80" t="str">
            <v>CAJA DE COMPENSACION FAMILIAR DEL VALLE DEL CAUCA - COMFENAL</v>
          </cell>
          <cell r="W80">
            <v>152800</v>
          </cell>
          <cell r="X80">
            <v>81400</v>
          </cell>
          <cell r="Y80">
            <v>0</v>
          </cell>
          <cell r="Z80">
            <v>0</v>
          </cell>
          <cell r="AA80">
            <v>0</v>
          </cell>
          <cell r="AB80">
            <v>71400</v>
          </cell>
          <cell r="AC80">
            <v>45107</v>
          </cell>
          <cell r="AD80">
            <v>45124</v>
          </cell>
        </row>
        <row r="81">
          <cell r="D81">
            <v>1754772</v>
          </cell>
          <cell r="E81" t="str">
            <v>RD</v>
          </cell>
          <cell r="F81" t="str">
            <v>erimer01</v>
          </cell>
          <cell r="G81" t="str">
            <v>ERIKA JULIETH MERA CASTAÑEDA</v>
          </cell>
          <cell r="H81">
            <v>45092</v>
          </cell>
          <cell r="I81">
            <v>129018</v>
          </cell>
          <cell r="J81">
            <v>1</v>
          </cell>
          <cell r="K81" t="str">
            <v>CC</v>
          </cell>
          <cell r="L81" t="str">
            <v>31283488</v>
          </cell>
          <cell r="M81" t="str">
            <v>MARIA EUGENIA GUERRERO RESTREPO</v>
          </cell>
          <cell r="N81">
            <v>45092</v>
          </cell>
          <cell r="O81">
            <v>45092</v>
          </cell>
          <cell r="P81" t="str">
            <v>E</v>
          </cell>
          <cell r="Q81" t="str">
            <v>23</v>
          </cell>
          <cell r="R81" t="str">
            <v>PAC</v>
          </cell>
          <cell r="S81" t="str">
            <v>890303093-8</v>
          </cell>
          <cell r="T81" t="str">
            <v>COMFENALCO PLAN COMPLEMENTARIO</v>
          </cell>
          <cell r="U81" t="str">
            <v>890303093</v>
          </cell>
          <cell r="V81" t="str">
            <v>CAJA DE COMPENSACION FAMILIAR DEL VALLE DEL CAUCA - COMFENAL</v>
          </cell>
          <cell r="W81">
            <v>152800</v>
          </cell>
          <cell r="X81">
            <v>81400</v>
          </cell>
          <cell r="Y81">
            <v>0</v>
          </cell>
          <cell r="Z81">
            <v>0</v>
          </cell>
          <cell r="AA81">
            <v>0</v>
          </cell>
          <cell r="AB81">
            <v>71400</v>
          </cell>
          <cell r="AC81">
            <v>45107</v>
          </cell>
          <cell r="AD81">
            <v>45124</v>
          </cell>
        </row>
        <row r="82">
          <cell r="D82">
            <v>1756059</v>
          </cell>
          <cell r="E82" t="str">
            <v>RD</v>
          </cell>
          <cell r="F82" t="str">
            <v>erimer01</v>
          </cell>
          <cell r="G82" t="str">
            <v>ERIKA JULIETH MERA CASTAÑEDA</v>
          </cell>
          <cell r="H82">
            <v>45097</v>
          </cell>
          <cell r="I82">
            <v>86393</v>
          </cell>
          <cell r="J82">
            <v>1</v>
          </cell>
          <cell r="K82" t="str">
            <v>CC</v>
          </cell>
          <cell r="L82" t="str">
            <v>31520750</v>
          </cell>
          <cell r="M82" t="str">
            <v>LUZ MARIA WAGNER ARIAS</v>
          </cell>
          <cell r="N82">
            <v>45097</v>
          </cell>
          <cell r="O82">
            <v>45097</v>
          </cell>
          <cell r="P82" t="str">
            <v>E</v>
          </cell>
          <cell r="Q82" t="str">
            <v>23</v>
          </cell>
          <cell r="R82" t="str">
            <v>PAC</v>
          </cell>
          <cell r="S82" t="str">
            <v>890303093-8</v>
          </cell>
          <cell r="T82" t="str">
            <v>COMFENALCO PLAN COMPLEMENTARIO</v>
          </cell>
          <cell r="U82" t="str">
            <v>890303093</v>
          </cell>
          <cell r="V82" t="str">
            <v>CAJA DE COMPENSACION FAMILIAR DEL VALLE DEL CAUCA - COMFENAL</v>
          </cell>
          <cell r="W82">
            <v>142000</v>
          </cell>
          <cell r="X82">
            <v>70600</v>
          </cell>
          <cell r="Y82">
            <v>0</v>
          </cell>
          <cell r="Z82">
            <v>0</v>
          </cell>
          <cell r="AA82">
            <v>0</v>
          </cell>
          <cell r="AB82">
            <v>71400</v>
          </cell>
          <cell r="AC82">
            <v>45107</v>
          </cell>
          <cell r="AD82">
            <v>45125</v>
          </cell>
        </row>
        <row r="83">
          <cell r="D83">
            <v>1756561</v>
          </cell>
          <cell r="E83" t="str">
            <v>RD</v>
          </cell>
          <cell r="F83" t="str">
            <v>patqui01</v>
          </cell>
          <cell r="G83" t="str">
            <v>PATRICIA QUIÑONES VERGARA</v>
          </cell>
          <cell r="H83">
            <v>45098</v>
          </cell>
          <cell r="I83">
            <v>58088</v>
          </cell>
          <cell r="J83">
            <v>1</v>
          </cell>
          <cell r="K83" t="str">
            <v>CC</v>
          </cell>
          <cell r="L83" t="str">
            <v>67002329</v>
          </cell>
          <cell r="M83" t="str">
            <v>AURA MARIA GOMEZ PEREZ</v>
          </cell>
          <cell r="N83">
            <v>45098</v>
          </cell>
          <cell r="O83">
            <v>45098</v>
          </cell>
          <cell r="P83" t="str">
            <v>E</v>
          </cell>
          <cell r="Q83" t="str">
            <v>23</v>
          </cell>
          <cell r="R83" t="str">
            <v>PAC</v>
          </cell>
          <cell r="S83" t="str">
            <v>890303093-8</v>
          </cell>
          <cell r="T83" t="str">
            <v>COMFENALCO PLAN COMPLEMENTARIO</v>
          </cell>
          <cell r="U83" t="str">
            <v>890303093</v>
          </cell>
          <cell r="V83" t="str">
            <v>CAJA DE COMPENSACION FAMILIAR DEL VALLE DEL CAUCA - COMFENAL</v>
          </cell>
          <cell r="W83">
            <v>141200</v>
          </cell>
          <cell r="X83">
            <v>70400</v>
          </cell>
          <cell r="Y83">
            <v>0</v>
          </cell>
          <cell r="Z83">
            <v>0</v>
          </cell>
          <cell r="AA83">
            <v>0</v>
          </cell>
          <cell r="AB83">
            <v>70800</v>
          </cell>
          <cell r="AC83">
            <v>45107</v>
          </cell>
          <cell r="AD83">
            <v>45125</v>
          </cell>
        </row>
        <row r="84">
          <cell r="D84">
            <v>1756660</v>
          </cell>
          <cell r="E84" t="str">
            <v>RD</v>
          </cell>
          <cell r="F84" t="str">
            <v>diecru01</v>
          </cell>
          <cell r="G84" t="str">
            <v>DIEGO FERNANDO CRUZ</v>
          </cell>
          <cell r="H84">
            <v>45098</v>
          </cell>
          <cell r="I84">
            <v>80197</v>
          </cell>
          <cell r="J84">
            <v>1</v>
          </cell>
          <cell r="K84" t="str">
            <v>CC</v>
          </cell>
          <cell r="L84" t="str">
            <v>16584865</v>
          </cell>
          <cell r="M84" t="str">
            <v>FABIO ANTONIO SANCHEZ GALLO</v>
          </cell>
          <cell r="N84">
            <v>45098</v>
          </cell>
          <cell r="O84">
            <v>45098</v>
          </cell>
          <cell r="P84" t="str">
            <v>E</v>
          </cell>
          <cell r="Q84" t="str">
            <v>23</v>
          </cell>
          <cell r="R84" t="str">
            <v>PAC</v>
          </cell>
          <cell r="S84" t="str">
            <v>890303093-8</v>
          </cell>
          <cell r="T84" t="str">
            <v>COMFENALCO PLAN COMPLEMENTARIO</v>
          </cell>
          <cell r="U84" t="str">
            <v>890303093</v>
          </cell>
          <cell r="V84" t="str">
            <v>CAJA DE COMPENSACION FAMILIAR DEL VALLE DEL CAUCA - COMFENAL</v>
          </cell>
          <cell r="W84">
            <v>142000</v>
          </cell>
          <cell r="X84">
            <v>70600</v>
          </cell>
          <cell r="Y84">
            <v>0</v>
          </cell>
          <cell r="Z84">
            <v>0</v>
          </cell>
          <cell r="AA84">
            <v>0</v>
          </cell>
          <cell r="AB84">
            <v>71400</v>
          </cell>
          <cell r="AC84">
            <v>45107</v>
          </cell>
          <cell r="AD84">
            <v>45124</v>
          </cell>
        </row>
        <row r="85">
          <cell r="D85">
            <v>1756666</v>
          </cell>
          <cell r="E85" t="str">
            <v>RD</v>
          </cell>
          <cell r="F85" t="str">
            <v>erimer01</v>
          </cell>
          <cell r="G85" t="str">
            <v>ERIKA JULIETH MERA CASTAÑEDA</v>
          </cell>
          <cell r="H85">
            <v>45098</v>
          </cell>
          <cell r="I85">
            <v>26346</v>
          </cell>
          <cell r="J85">
            <v>1</v>
          </cell>
          <cell r="K85" t="str">
            <v>CC</v>
          </cell>
          <cell r="L85" t="str">
            <v>66821536</v>
          </cell>
          <cell r="M85" t="str">
            <v>ANGELA PATRICIA VASQUEZ VIEDMAN</v>
          </cell>
          <cell r="N85">
            <v>45098</v>
          </cell>
          <cell r="O85">
            <v>45098</v>
          </cell>
          <cell r="P85" t="str">
            <v>E</v>
          </cell>
          <cell r="Q85" t="str">
            <v>23</v>
          </cell>
          <cell r="R85" t="str">
            <v>PAC</v>
          </cell>
          <cell r="S85" t="str">
            <v>890303093-8</v>
          </cell>
          <cell r="T85" t="str">
            <v>COMFENALCO PLAN COMPLEMENTARIO</v>
          </cell>
          <cell r="U85" t="str">
            <v>890303093</v>
          </cell>
          <cell r="V85" t="str">
            <v>CAJA DE COMPENSACION FAMILIAR DEL VALLE DEL CAUCA - COMFENAL</v>
          </cell>
          <cell r="W85">
            <v>152800</v>
          </cell>
          <cell r="X85">
            <v>81400</v>
          </cell>
          <cell r="Y85">
            <v>0</v>
          </cell>
          <cell r="Z85">
            <v>0</v>
          </cell>
          <cell r="AA85">
            <v>0</v>
          </cell>
          <cell r="AB85">
            <v>71400</v>
          </cell>
          <cell r="AC85">
            <v>45107</v>
          </cell>
          <cell r="AD85">
            <v>45124</v>
          </cell>
        </row>
        <row r="86">
          <cell r="D86">
            <v>1756699</v>
          </cell>
          <cell r="E86" t="str">
            <v>RD</v>
          </cell>
          <cell r="F86" t="str">
            <v>erimer01</v>
          </cell>
          <cell r="G86" t="str">
            <v>ERIKA JULIETH MERA CASTAÑEDA</v>
          </cell>
          <cell r="H86">
            <v>45098</v>
          </cell>
          <cell r="I86">
            <v>55237</v>
          </cell>
          <cell r="J86">
            <v>1</v>
          </cell>
          <cell r="K86" t="str">
            <v>CE</v>
          </cell>
          <cell r="L86" t="str">
            <v>234703</v>
          </cell>
          <cell r="M86" t="str">
            <v>BERTHA MARIA TOLEDO REYES</v>
          </cell>
          <cell r="N86">
            <v>45098</v>
          </cell>
          <cell r="O86">
            <v>45098</v>
          </cell>
          <cell r="P86" t="str">
            <v>E</v>
          </cell>
          <cell r="Q86" t="str">
            <v>23</v>
          </cell>
          <cell r="R86" t="str">
            <v>PAC</v>
          </cell>
          <cell r="S86" t="str">
            <v>890303093-8</v>
          </cell>
          <cell r="T86" t="str">
            <v>COMFENALCO PLAN COMPLEMENTARIO</v>
          </cell>
          <cell r="U86" t="str">
            <v>890303093</v>
          </cell>
          <cell r="V86" t="str">
            <v>CAJA DE COMPENSACION FAMILIAR DEL VALLE DEL CAUCA - COMFENAL</v>
          </cell>
          <cell r="W86">
            <v>131200</v>
          </cell>
          <cell r="X86">
            <v>59800</v>
          </cell>
          <cell r="Y86">
            <v>0</v>
          </cell>
          <cell r="Z86">
            <v>0</v>
          </cell>
          <cell r="AA86">
            <v>0</v>
          </cell>
          <cell r="AB86">
            <v>71400</v>
          </cell>
          <cell r="AC86">
            <v>45107</v>
          </cell>
          <cell r="AD86">
            <v>45124</v>
          </cell>
        </row>
        <row r="87">
          <cell r="D87">
            <v>1757471</v>
          </cell>
          <cell r="E87" t="str">
            <v>RD</v>
          </cell>
          <cell r="F87" t="str">
            <v>nhuren01</v>
          </cell>
          <cell r="G87" t="str">
            <v>NHURY RENDON</v>
          </cell>
          <cell r="H87">
            <v>45099</v>
          </cell>
          <cell r="I87">
            <v>134065</v>
          </cell>
          <cell r="J87">
            <v>1</v>
          </cell>
          <cell r="K87" t="str">
            <v>CC</v>
          </cell>
          <cell r="L87" t="str">
            <v>38941715</v>
          </cell>
          <cell r="M87" t="str">
            <v>GLORIA INES QUICENO JIMENEZ</v>
          </cell>
          <cell r="N87">
            <v>45099</v>
          </cell>
          <cell r="O87">
            <v>45099</v>
          </cell>
          <cell r="P87" t="str">
            <v>E</v>
          </cell>
          <cell r="Q87" t="str">
            <v>23</v>
          </cell>
          <cell r="R87" t="str">
            <v>PAC</v>
          </cell>
          <cell r="S87" t="str">
            <v>890303093-8</v>
          </cell>
          <cell r="T87" t="str">
            <v>COMFENALCO PLAN COMPLEMENTARIO</v>
          </cell>
          <cell r="U87" t="str">
            <v>890303093</v>
          </cell>
          <cell r="V87" t="str">
            <v>CAJA DE COMPENSACION FAMILIAR DEL VALLE DEL CAUCA - COMFENAL</v>
          </cell>
          <cell r="W87">
            <v>142000</v>
          </cell>
          <cell r="X87">
            <v>70600</v>
          </cell>
          <cell r="Y87">
            <v>0</v>
          </cell>
          <cell r="Z87">
            <v>0</v>
          </cell>
          <cell r="AA87">
            <v>0</v>
          </cell>
          <cell r="AB87">
            <v>71400</v>
          </cell>
          <cell r="AC87">
            <v>45107</v>
          </cell>
          <cell r="AD87">
            <v>45124</v>
          </cell>
        </row>
        <row r="88">
          <cell r="D88">
            <v>1757916</v>
          </cell>
          <cell r="E88" t="str">
            <v>DV</v>
          </cell>
          <cell r="F88" t="str">
            <v>diecru01</v>
          </cell>
          <cell r="G88" t="str">
            <v>DIEGO FERNANDO CRUZ</v>
          </cell>
          <cell r="H88">
            <v>45100</v>
          </cell>
          <cell r="I88">
            <v>108882</v>
          </cell>
          <cell r="J88">
            <v>1</v>
          </cell>
          <cell r="K88" t="str">
            <v>CC</v>
          </cell>
          <cell r="L88" t="str">
            <v>38966150</v>
          </cell>
          <cell r="M88" t="str">
            <v>MARGARITA  JIMENEZ RAMIREZ</v>
          </cell>
          <cell r="N88">
            <v>45100</v>
          </cell>
          <cell r="O88">
            <v>45100</v>
          </cell>
          <cell r="P88" t="str">
            <v>E</v>
          </cell>
          <cell r="Q88" t="str">
            <v>11</v>
          </cell>
          <cell r="R88" t="str">
            <v>EPS-C  POS CONTRIBUTIVO</v>
          </cell>
          <cell r="S88" t="str">
            <v>890303093-1</v>
          </cell>
          <cell r="T88" t="str">
            <v>COMFENALCO P.O.S.</v>
          </cell>
          <cell r="U88" t="str">
            <v>890303093</v>
          </cell>
          <cell r="V88" t="str">
            <v>CAJA DE COMPENSACION FAMILIAR DEL VALLE DEL CAUCA - COMFENAL</v>
          </cell>
          <cell r="W88">
            <v>30900</v>
          </cell>
          <cell r="X88">
            <v>0</v>
          </cell>
          <cell r="Y88">
            <v>0</v>
          </cell>
          <cell r="Z88">
            <v>0</v>
          </cell>
          <cell r="AA88">
            <v>0</v>
          </cell>
          <cell r="AB88">
            <v>30900</v>
          </cell>
          <cell r="AC88">
            <v>45701</v>
          </cell>
          <cell r="AD88">
            <v>45701</v>
          </cell>
        </row>
        <row r="89">
          <cell r="D89">
            <v>1758725</v>
          </cell>
          <cell r="E89" t="str">
            <v>RD</v>
          </cell>
          <cell r="F89" t="str">
            <v>nhuren01</v>
          </cell>
          <cell r="G89" t="str">
            <v>NHURY RENDON</v>
          </cell>
          <cell r="H89">
            <v>45103</v>
          </cell>
          <cell r="I89">
            <v>716878</v>
          </cell>
          <cell r="J89">
            <v>1</v>
          </cell>
          <cell r="K89" t="str">
            <v>CC</v>
          </cell>
          <cell r="L89" t="str">
            <v>67009640</v>
          </cell>
          <cell r="M89" t="str">
            <v>MARIA TERESA RIVERA SAPUYES</v>
          </cell>
          <cell r="N89">
            <v>45103</v>
          </cell>
          <cell r="O89">
            <v>45103</v>
          </cell>
          <cell r="P89" t="str">
            <v>E</v>
          </cell>
          <cell r="Q89" t="str">
            <v>23</v>
          </cell>
          <cell r="R89" t="str">
            <v>PAC</v>
          </cell>
          <cell r="S89" t="str">
            <v>890303093-8</v>
          </cell>
          <cell r="T89" t="str">
            <v>COMFENALCO PLAN COMPLEMENTARIO</v>
          </cell>
          <cell r="U89" t="str">
            <v>890303093</v>
          </cell>
          <cell r="V89" t="str">
            <v>CAJA DE COMPENSACION FAMILIAR DEL VALLE DEL CAUCA - COMFENAL</v>
          </cell>
          <cell r="W89">
            <v>245000</v>
          </cell>
          <cell r="X89">
            <v>228800</v>
          </cell>
          <cell r="Y89">
            <v>0</v>
          </cell>
          <cell r="Z89">
            <v>0</v>
          </cell>
          <cell r="AA89">
            <v>0</v>
          </cell>
          <cell r="AB89">
            <v>16200</v>
          </cell>
          <cell r="AC89">
            <v>45107</v>
          </cell>
          <cell r="AD89">
            <v>45124</v>
          </cell>
        </row>
        <row r="90">
          <cell r="D90">
            <v>1759168</v>
          </cell>
          <cell r="E90" t="str">
            <v>RD</v>
          </cell>
          <cell r="F90" t="str">
            <v>javmun01</v>
          </cell>
          <cell r="G90" t="str">
            <v>JAVIER MUÑOZ</v>
          </cell>
          <cell r="H90">
            <v>45104</v>
          </cell>
          <cell r="I90">
            <v>707463</v>
          </cell>
          <cell r="J90">
            <v>1</v>
          </cell>
          <cell r="K90" t="str">
            <v>CC</v>
          </cell>
          <cell r="L90" t="str">
            <v>29674988</v>
          </cell>
          <cell r="M90" t="str">
            <v>GENNY JOHANNA CHAMORRO VARGAS</v>
          </cell>
          <cell r="N90">
            <v>45104</v>
          </cell>
          <cell r="O90">
            <v>45104</v>
          </cell>
          <cell r="P90" t="str">
            <v>E</v>
          </cell>
          <cell r="Q90" t="str">
            <v>23</v>
          </cell>
          <cell r="R90" t="str">
            <v>PAC</v>
          </cell>
          <cell r="S90" t="str">
            <v>890303093-8</v>
          </cell>
          <cell r="T90" t="str">
            <v>COMFENALCO PLAN COMPLEMENTARIO</v>
          </cell>
          <cell r="U90" t="str">
            <v>890303093</v>
          </cell>
          <cell r="V90" t="str">
            <v>CAJA DE COMPENSACION FAMILIAR DEL VALLE DEL CAUCA - COMFENAL</v>
          </cell>
          <cell r="W90">
            <v>152800</v>
          </cell>
          <cell r="X90">
            <v>81400</v>
          </cell>
          <cell r="Y90">
            <v>0</v>
          </cell>
          <cell r="Z90">
            <v>0</v>
          </cell>
          <cell r="AA90">
            <v>0</v>
          </cell>
          <cell r="AB90">
            <v>71400</v>
          </cell>
          <cell r="AC90">
            <v>45112</v>
          </cell>
          <cell r="AD90">
            <v>45122</v>
          </cell>
        </row>
        <row r="91">
          <cell r="D91">
            <v>1759291</v>
          </cell>
          <cell r="E91" t="str">
            <v>DV</v>
          </cell>
          <cell r="F91" t="str">
            <v>nhuren01</v>
          </cell>
          <cell r="G91" t="str">
            <v>NHURY RENDON</v>
          </cell>
          <cell r="H91">
            <v>45104</v>
          </cell>
          <cell r="I91">
            <v>700879</v>
          </cell>
          <cell r="J91">
            <v>1</v>
          </cell>
          <cell r="K91" t="str">
            <v>CC</v>
          </cell>
          <cell r="L91" t="str">
            <v>66999255</v>
          </cell>
          <cell r="M91" t="str">
            <v>GLENCORA  CORTES ZORRILLA</v>
          </cell>
          <cell r="N91">
            <v>45104</v>
          </cell>
          <cell r="O91">
            <v>45104</v>
          </cell>
          <cell r="P91" t="str">
            <v>E</v>
          </cell>
          <cell r="Q91" t="str">
            <v>23</v>
          </cell>
          <cell r="R91" t="str">
            <v>PAC</v>
          </cell>
          <cell r="S91" t="str">
            <v>890303093-8</v>
          </cell>
          <cell r="T91" t="str">
            <v>COMFENALCO PLAN COMPLEMENTARIO</v>
          </cell>
          <cell r="U91" t="str">
            <v>890303093</v>
          </cell>
          <cell r="V91" t="str">
            <v>CAJA DE COMPENSACION FAMILIAR DEL VALLE DEL CAUCA - COMFENAL</v>
          </cell>
          <cell r="W91">
            <v>152000</v>
          </cell>
          <cell r="X91">
            <v>0</v>
          </cell>
          <cell r="Y91">
            <v>0</v>
          </cell>
          <cell r="Z91">
            <v>0</v>
          </cell>
          <cell r="AA91">
            <v>0</v>
          </cell>
          <cell r="AB91">
            <v>152000</v>
          </cell>
          <cell r="AC91">
            <v>45141</v>
          </cell>
          <cell r="AD91">
            <v>45169</v>
          </cell>
        </row>
        <row r="92">
          <cell r="D92">
            <v>1760024</v>
          </cell>
          <cell r="E92" t="str">
            <v>DV</v>
          </cell>
          <cell r="F92" t="str">
            <v>nhuren01</v>
          </cell>
          <cell r="G92" t="str">
            <v>NHURY RENDON</v>
          </cell>
          <cell r="H92">
            <v>45106</v>
          </cell>
          <cell r="I92">
            <v>460559</v>
          </cell>
          <cell r="J92">
            <v>1</v>
          </cell>
          <cell r="K92" t="str">
            <v>CC</v>
          </cell>
          <cell r="L92" t="str">
            <v>66919773</v>
          </cell>
          <cell r="M92" t="str">
            <v>CLAUDIA LORENA MAYOR PEREZ</v>
          </cell>
          <cell r="N92">
            <v>45106</v>
          </cell>
          <cell r="O92">
            <v>45106</v>
          </cell>
          <cell r="P92" t="str">
            <v>E</v>
          </cell>
          <cell r="Q92" t="str">
            <v>23</v>
          </cell>
          <cell r="R92" t="str">
            <v>PAC</v>
          </cell>
          <cell r="S92" t="str">
            <v>890303093-8</v>
          </cell>
          <cell r="T92" t="str">
            <v>COMFENALCO PLAN COMPLEMENTARIO</v>
          </cell>
          <cell r="U92" t="str">
            <v>890303093</v>
          </cell>
          <cell r="V92" t="str">
            <v>CAJA DE COMPENSACION FAMILIAR DEL VALLE DEL CAUCA - COMFENAL</v>
          </cell>
          <cell r="W92">
            <v>142000</v>
          </cell>
          <cell r="X92">
            <v>0</v>
          </cell>
          <cell r="Y92">
            <v>0</v>
          </cell>
          <cell r="Z92">
            <v>0</v>
          </cell>
          <cell r="AA92">
            <v>0</v>
          </cell>
          <cell r="AB92">
            <v>142000</v>
          </cell>
          <cell r="AC92">
            <v>45141</v>
          </cell>
          <cell r="AD92">
            <v>45169</v>
          </cell>
        </row>
        <row r="93">
          <cell r="D93">
            <v>1760119</v>
          </cell>
          <cell r="E93" t="str">
            <v>DV</v>
          </cell>
          <cell r="F93" t="str">
            <v>erimer01</v>
          </cell>
          <cell r="G93" t="str">
            <v>ERIKA JULIETH MERA CASTAÑEDA</v>
          </cell>
          <cell r="H93">
            <v>45106</v>
          </cell>
          <cell r="I93">
            <v>694044</v>
          </cell>
          <cell r="J93">
            <v>1</v>
          </cell>
          <cell r="K93" t="str">
            <v>TI</v>
          </cell>
          <cell r="L93" t="str">
            <v>1109119393</v>
          </cell>
          <cell r="M93" t="str">
            <v>ISABELLA  SANCHEZ TORRES</v>
          </cell>
          <cell r="N93">
            <v>45106</v>
          </cell>
          <cell r="O93">
            <v>45106</v>
          </cell>
          <cell r="P93" t="str">
            <v>E</v>
          </cell>
          <cell r="Q93" t="str">
            <v>11</v>
          </cell>
          <cell r="R93" t="str">
            <v>EPS-C  POS CONTRIBUTIVO</v>
          </cell>
          <cell r="S93" t="str">
            <v>890303093-1</v>
          </cell>
          <cell r="T93" t="str">
            <v>COMFENALCO P.O.S.</v>
          </cell>
          <cell r="U93" t="str">
            <v>890303093</v>
          </cell>
          <cell r="V93" t="str">
            <v>CAJA DE COMPENSACION FAMILIAR DEL VALLE DEL CAUCA - COMFENAL</v>
          </cell>
          <cell r="W93">
            <v>80600</v>
          </cell>
          <cell r="X93">
            <v>0</v>
          </cell>
          <cell r="Y93">
            <v>0</v>
          </cell>
          <cell r="Z93">
            <v>0</v>
          </cell>
          <cell r="AA93">
            <v>0</v>
          </cell>
          <cell r="AB93">
            <v>80600</v>
          </cell>
          <cell r="AC93">
            <v>45107</v>
          </cell>
          <cell r="AD93">
            <v>45120</v>
          </cell>
        </row>
        <row r="94">
          <cell r="D94">
            <v>1760244</v>
          </cell>
          <cell r="E94" t="str">
            <v>DV</v>
          </cell>
          <cell r="F94" t="str">
            <v>erimer01</v>
          </cell>
          <cell r="G94" t="str">
            <v>ERIKA JULIETH MERA CASTAÑEDA</v>
          </cell>
          <cell r="H94">
            <v>45106</v>
          </cell>
          <cell r="I94">
            <v>85160</v>
          </cell>
          <cell r="J94">
            <v>1</v>
          </cell>
          <cell r="K94" t="str">
            <v>CC</v>
          </cell>
          <cell r="L94" t="str">
            <v>31577556</v>
          </cell>
          <cell r="M94" t="str">
            <v>MARITZA FERNANDA FORERO PARRA</v>
          </cell>
          <cell r="N94">
            <v>45106</v>
          </cell>
          <cell r="O94">
            <v>45106</v>
          </cell>
          <cell r="P94" t="str">
            <v>E</v>
          </cell>
          <cell r="Q94" t="str">
            <v>23</v>
          </cell>
          <cell r="R94" t="str">
            <v>PAC</v>
          </cell>
          <cell r="S94" t="str">
            <v>890303093-8</v>
          </cell>
          <cell r="T94" t="str">
            <v>COMFENALCO PLAN COMPLEMENTARIO</v>
          </cell>
          <cell r="U94" t="str">
            <v>890303093</v>
          </cell>
          <cell r="V94" t="str">
            <v>CAJA DE COMPENSACION FAMILIAR DEL VALLE DEL CAUCA - COMFENAL</v>
          </cell>
          <cell r="W94">
            <v>152800</v>
          </cell>
          <cell r="X94">
            <v>0</v>
          </cell>
          <cell r="Y94">
            <v>0</v>
          </cell>
          <cell r="Z94">
            <v>0</v>
          </cell>
          <cell r="AA94">
            <v>0</v>
          </cell>
          <cell r="AB94">
            <v>152800</v>
          </cell>
          <cell r="AC94">
            <v>45141</v>
          </cell>
          <cell r="AD94">
            <v>45169</v>
          </cell>
        </row>
        <row r="95">
          <cell r="D95">
            <v>1760812</v>
          </cell>
          <cell r="E95" t="str">
            <v>DV</v>
          </cell>
          <cell r="F95" t="str">
            <v>nhuren01</v>
          </cell>
          <cell r="G95" t="str">
            <v>NHURY RENDON</v>
          </cell>
          <cell r="H95">
            <v>45107</v>
          </cell>
          <cell r="I95">
            <v>776236</v>
          </cell>
          <cell r="J95">
            <v>1</v>
          </cell>
          <cell r="K95" t="str">
            <v>CC</v>
          </cell>
          <cell r="L95" t="str">
            <v>16481189</v>
          </cell>
          <cell r="M95" t="str">
            <v>SEGUNDO GUILLERMO ANGULO MOSQUERA</v>
          </cell>
          <cell r="N95">
            <v>45107</v>
          </cell>
          <cell r="O95">
            <v>45107</v>
          </cell>
          <cell r="P95" t="str">
            <v>E</v>
          </cell>
          <cell r="Q95" t="str">
            <v>11</v>
          </cell>
          <cell r="R95" t="str">
            <v>EPS-C  POS CONTRIBUTIVO</v>
          </cell>
          <cell r="S95" t="str">
            <v>890303093-1</v>
          </cell>
          <cell r="T95" t="str">
            <v>COMFENALCO P.O.S.</v>
          </cell>
          <cell r="U95" t="str">
            <v>890303093</v>
          </cell>
          <cell r="V95" t="str">
            <v>CAJA DE COMPENSACION FAMILIAR DEL VALLE DEL CAUCA - COMFENAL</v>
          </cell>
          <cell r="W95">
            <v>24600</v>
          </cell>
          <cell r="X95">
            <v>0</v>
          </cell>
          <cell r="Y95">
            <v>0</v>
          </cell>
          <cell r="Z95">
            <v>0</v>
          </cell>
          <cell r="AA95">
            <v>0</v>
          </cell>
          <cell r="AB95">
            <v>24600</v>
          </cell>
          <cell r="AC95">
            <v>45617</v>
          </cell>
          <cell r="AD95">
            <v>45617</v>
          </cell>
        </row>
        <row r="96">
          <cell r="D96">
            <v>1762908</v>
          </cell>
          <cell r="E96" t="str">
            <v>DV</v>
          </cell>
          <cell r="F96" t="str">
            <v>nhuren01</v>
          </cell>
          <cell r="G96" t="str">
            <v>NHURY RENDON</v>
          </cell>
          <cell r="H96">
            <v>45113</v>
          </cell>
          <cell r="I96">
            <v>160579</v>
          </cell>
          <cell r="J96">
            <v>1</v>
          </cell>
          <cell r="K96" t="str">
            <v>TI</v>
          </cell>
          <cell r="L96" t="str">
            <v>1107852042</v>
          </cell>
          <cell r="M96" t="str">
            <v>NATHAN  MUÑOZ GARCIA</v>
          </cell>
          <cell r="N96">
            <v>45113</v>
          </cell>
          <cell r="O96">
            <v>45113</v>
          </cell>
          <cell r="P96" t="str">
            <v>E</v>
          </cell>
          <cell r="Q96" t="str">
            <v>23</v>
          </cell>
          <cell r="R96" t="str">
            <v>PAC</v>
          </cell>
          <cell r="S96" t="str">
            <v>890303093-8</v>
          </cell>
          <cell r="T96" t="str">
            <v>COMFENALCO PLAN COMPLEMENTARIO</v>
          </cell>
          <cell r="U96" t="str">
            <v>890303093</v>
          </cell>
          <cell r="V96" t="str">
            <v>CAJA DE COMPENSACION FAMILIAR DEL VALLE DEL CAUCA - COMFENAL</v>
          </cell>
          <cell r="W96">
            <v>85500</v>
          </cell>
          <cell r="X96">
            <v>0</v>
          </cell>
          <cell r="Y96">
            <v>0</v>
          </cell>
          <cell r="Z96">
            <v>0</v>
          </cell>
          <cell r="AA96">
            <v>0</v>
          </cell>
          <cell r="AB96">
            <v>85500</v>
          </cell>
          <cell r="AC96">
            <v>45397</v>
          </cell>
          <cell r="AD96">
            <v>45397</v>
          </cell>
        </row>
        <row r="97">
          <cell r="D97">
            <v>1764033</v>
          </cell>
          <cell r="E97" t="str">
            <v>DV</v>
          </cell>
          <cell r="F97" t="str">
            <v>diaram01</v>
          </cell>
          <cell r="G97" t="str">
            <v>DIANA MARCELA  RAMIREZ HERRERA</v>
          </cell>
          <cell r="H97">
            <v>45117</v>
          </cell>
          <cell r="I97">
            <v>629428</v>
          </cell>
          <cell r="J97">
            <v>1</v>
          </cell>
          <cell r="K97" t="str">
            <v>CC</v>
          </cell>
          <cell r="L97" t="str">
            <v>45450978</v>
          </cell>
          <cell r="M97" t="str">
            <v>ARLENY MARIA BARON JIMENEZ</v>
          </cell>
          <cell r="N97">
            <v>45117</v>
          </cell>
          <cell r="O97">
            <v>45117</v>
          </cell>
          <cell r="P97" t="str">
            <v>E</v>
          </cell>
          <cell r="Q97" t="str">
            <v>23</v>
          </cell>
          <cell r="R97" t="str">
            <v>PAC</v>
          </cell>
          <cell r="S97" t="str">
            <v>890303093-8</v>
          </cell>
          <cell r="T97" t="str">
            <v>COMFENALCO PLAN COMPLEMENTARIO</v>
          </cell>
          <cell r="U97" t="str">
            <v>890303093</v>
          </cell>
          <cell r="V97" t="str">
            <v>CAJA DE COMPENSACION FAMILIAR DEL VALLE DEL CAUCA - COMFENAL</v>
          </cell>
          <cell r="W97">
            <v>26200</v>
          </cell>
          <cell r="X97">
            <v>0</v>
          </cell>
          <cell r="Y97">
            <v>0</v>
          </cell>
          <cell r="Z97">
            <v>0</v>
          </cell>
          <cell r="AA97">
            <v>0</v>
          </cell>
          <cell r="AB97">
            <v>26200</v>
          </cell>
          <cell r="AC97">
            <v>45617</v>
          </cell>
          <cell r="AD97">
            <v>45617</v>
          </cell>
        </row>
        <row r="98">
          <cell r="D98">
            <v>1764578</v>
          </cell>
          <cell r="E98" t="str">
            <v>DV</v>
          </cell>
          <cell r="F98" t="str">
            <v>javmun01</v>
          </cell>
          <cell r="G98" t="str">
            <v>JAVIER MUÑOZ</v>
          </cell>
          <cell r="H98">
            <v>45118</v>
          </cell>
          <cell r="I98">
            <v>776236</v>
          </cell>
          <cell r="J98">
            <v>1</v>
          </cell>
          <cell r="K98" t="str">
            <v>CC</v>
          </cell>
          <cell r="L98" t="str">
            <v>16481189</v>
          </cell>
          <cell r="M98" t="str">
            <v>SEGUNDO GUILLERMO ANGULO MOSQUERA</v>
          </cell>
          <cell r="N98">
            <v>45118</v>
          </cell>
          <cell r="O98">
            <v>45118</v>
          </cell>
          <cell r="P98" t="str">
            <v>E</v>
          </cell>
          <cell r="Q98" t="str">
            <v>11</v>
          </cell>
          <cell r="R98" t="str">
            <v>EPS-C  POS CONTRIBUTIVO</v>
          </cell>
          <cell r="S98" t="str">
            <v>890303093-1</v>
          </cell>
          <cell r="T98" t="str">
            <v>COMFENALCO P.O.S.</v>
          </cell>
          <cell r="U98" t="str">
            <v>890303093</v>
          </cell>
          <cell r="V98" t="str">
            <v>CAJA DE COMPENSACION FAMILIAR DEL VALLE DEL CAUCA - COMFENAL</v>
          </cell>
          <cell r="W98">
            <v>26900</v>
          </cell>
          <cell r="X98">
            <v>0</v>
          </cell>
          <cell r="Y98">
            <v>0</v>
          </cell>
          <cell r="Z98">
            <v>0</v>
          </cell>
          <cell r="AA98">
            <v>0</v>
          </cell>
          <cell r="AB98">
            <v>26900</v>
          </cell>
          <cell r="AC98">
            <v>45141</v>
          </cell>
          <cell r="AD98">
            <v>45148</v>
          </cell>
        </row>
        <row r="99">
          <cell r="D99">
            <v>1777407</v>
          </cell>
          <cell r="E99" t="str">
            <v>DV</v>
          </cell>
          <cell r="F99" t="str">
            <v>patqui01</v>
          </cell>
          <cell r="G99" t="str">
            <v>PATRICIA QUIÑONES VERGARA</v>
          </cell>
          <cell r="H99">
            <v>45152</v>
          </cell>
          <cell r="I99">
            <v>778744</v>
          </cell>
          <cell r="J99">
            <v>1</v>
          </cell>
          <cell r="K99" t="str">
            <v>TI</v>
          </cell>
          <cell r="L99" t="str">
            <v>1104940760</v>
          </cell>
          <cell r="M99" t="str">
            <v>BIBIANA XIMENA PINZON MUÑOZ</v>
          </cell>
          <cell r="N99">
            <v>45152</v>
          </cell>
          <cell r="O99">
            <v>45152</v>
          </cell>
          <cell r="P99" t="str">
            <v>E</v>
          </cell>
          <cell r="Q99" t="str">
            <v>23</v>
          </cell>
          <cell r="R99" t="str">
            <v>PAC</v>
          </cell>
          <cell r="S99" t="str">
            <v>890303093-8</v>
          </cell>
          <cell r="T99" t="str">
            <v>COMFENALCO PLAN COMPLEMENTARIO</v>
          </cell>
          <cell r="U99" t="str">
            <v>890303093</v>
          </cell>
          <cell r="V99" t="str">
            <v>CAJA DE COMPENSACION FAMILIAR DEL VALLE DEL CAUCA - COMFENAL</v>
          </cell>
          <cell r="W99">
            <v>26200</v>
          </cell>
          <cell r="X99">
            <v>10387</v>
          </cell>
          <cell r="Y99">
            <v>0</v>
          </cell>
          <cell r="Z99">
            <v>0</v>
          </cell>
          <cell r="AA99">
            <v>0</v>
          </cell>
          <cell r="AB99">
            <v>15813</v>
          </cell>
          <cell r="AC99">
            <v>45208</v>
          </cell>
          <cell r="AD99">
            <v>45223</v>
          </cell>
        </row>
        <row r="100">
          <cell r="D100">
            <v>1779428</v>
          </cell>
          <cell r="E100" t="str">
            <v>DV</v>
          </cell>
          <cell r="F100" t="str">
            <v>diecru01</v>
          </cell>
          <cell r="G100" t="str">
            <v>DIEGO FERNANDO CRUZ</v>
          </cell>
          <cell r="H100">
            <v>45156</v>
          </cell>
          <cell r="I100">
            <v>779179</v>
          </cell>
          <cell r="J100">
            <v>1</v>
          </cell>
          <cell r="K100" t="str">
            <v>CC</v>
          </cell>
          <cell r="L100" t="str">
            <v>27167570</v>
          </cell>
          <cell r="M100" t="str">
            <v>MARTHA ALICIA MUESES PERENGUEZ</v>
          </cell>
          <cell r="N100">
            <v>45156</v>
          </cell>
          <cell r="O100">
            <v>45156</v>
          </cell>
          <cell r="P100" t="str">
            <v>E</v>
          </cell>
          <cell r="Q100" t="str">
            <v>11</v>
          </cell>
          <cell r="R100" t="str">
            <v>EPS-C  POS CONTRIBUTIVO</v>
          </cell>
          <cell r="S100" t="str">
            <v>890303093-1</v>
          </cell>
          <cell r="T100" t="str">
            <v>COMFENALCO P.O.S.</v>
          </cell>
          <cell r="U100" t="str">
            <v>890303093</v>
          </cell>
          <cell r="V100" t="str">
            <v>CAJA DE COMPENSACION FAMILIAR DEL VALLE DEL CAUCA - COMFENAL</v>
          </cell>
          <cell r="W100">
            <v>35000</v>
          </cell>
          <cell r="X100">
            <v>0</v>
          </cell>
          <cell r="Y100">
            <v>0</v>
          </cell>
          <cell r="Z100">
            <v>0</v>
          </cell>
          <cell r="AA100">
            <v>0</v>
          </cell>
          <cell r="AB100">
            <v>35000</v>
          </cell>
          <cell r="AC100">
            <v>45180</v>
          </cell>
          <cell r="AD100">
            <v>45182</v>
          </cell>
        </row>
        <row r="101">
          <cell r="D101">
            <v>1780121</v>
          </cell>
          <cell r="E101" t="str">
            <v>GL</v>
          </cell>
          <cell r="F101" t="str">
            <v>jesmor01</v>
          </cell>
          <cell r="G101" t="str">
            <v>JESSICA  MORENO ROJAS</v>
          </cell>
          <cell r="H101">
            <v>45160</v>
          </cell>
          <cell r="I101">
            <v>779332</v>
          </cell>
          <cell r="J101">
            <v>1</v>
          </cell>
          <cell r="K101" t="str">
            <v>RC</v>
          </cell>
          <cell r="L101" t="str">
            <v>1111928017</v>
          </cell>
          <cell r="M101" t="str">
            <v>LIAM DAVID CASTRO JIMENEZ</v>
          </cell>
          <cell r="N101">
            <v>45160</v>
          </cell>
          <cell r="O101">
            <v>45160</v>
          </cell>
          <cell r="P101" t="str">
            <v>E</v>
          </cell>
          <cell r="Q101" t="str">
            <v>11</v>
          </cell>
          <cell r="R101" t="str">
            <v>EPS-C  POS CONTRIBUTIVO</v>
          </cell>
          <cell r="S101" t="str">
            <v>890303093-1</v>
          </cell>
          <cell r="T101" t="str">
            <v>COMFENALCO P.O.S.</v>
          </cell>
          <cell r="U101" t="str">
            <v>890303093</v>
          </cell>
          <cell r="V101" t="str">
            <v>CAJA DE COMPENSACION FAMILIAR DEL VALLE DEL CAUCA - COMFENAL</v>
          </cell>
          <cell r="W101">
            <v>35000</v>
          </cell>
          <cell r="X101">
            <v>0</v>
          </cell>
          <cell r="Y101">
            <v>0</v>
          </cell>
          <cell r="Z101">
            <v>0</v>
          </cell>
          <cell r="AA101">
            <v>0</v>
          </cell>
          <cell r="AB101">
            <v>35000</v>
          </cell>
          <cell r="AC101">
            <v>45622</v>
          </cell>
          <cell r="AD101">
            <v>45622</v>
          </cell>
        </row>
        <row r="102">
          <cell r="D102">
            <v>1781732</v>
          </cell>
          <cell r="E102" t="str">
            <v>DV</v>
          </cell>
          <cell r="F102" t="str">
            <v>diecru01</v>
          </cell>
          <cell r="G102" t="str">
            <v>DIEGO FERNANDO CRUZ</v>
          </cell>
          <cell r="H102">
            <v>45162</v>
          </cell>
          <cell r="I102">
            <v>779675</v>
          </cell>
          <cell r="J102">
            <v>1</v>
          </cell>
          <cell r="K102" t="str">
            <v>CC</v>
          </cell>
          <cell r="L102" t="str">
            <v>16861602</v>
          </cell>
          <cell r="M102" t="str">
            <v>HECTOR FABIO VALENCIA HERRERA</v>
          </cell>
          <cell r="N102">
            <v>45162</v>
          </cell>
          <cell r="O102">
            <v>45162</v>
          </cell>
          <cell r="P102" t="str">
            <v>E</v>
          </cell>
          <cell r="Q102" t="str">
            <v>11</v>
          </cell>
          <cell r="R102" t="str">
            <v>EPS-C  POS CONTRIBUTIVO</v>
          </cell>
          <cell r="S102" t="str">
            <v>890303093-1</v>
          </cell>
          <cell r="T102" t="str">
            <v>COMFENALCO P.O.S.</v>
          </cell>
          <cell r="U102" t="str">
            <v>890303093</v>
          </cell>
          <cell r="V102" t="str">
            <v>CAJA DE COMPENSACION FAMILIAR DEL VALLE DEL CAUCA - COMFENAL</v>
          </cell>
          <cell r="W102">
            <v>30900</v>
          </cell>
          <cell r="X102">
            <v>0</v>
          </cell>
          <cell r="Y102">
            <v>0</v>
          </cell>
          <cell r="Z102">
            <v>0</v>
          </cell>
          <cell r="AA102">
            <v>0</v>
          </cell>
          <cell r="AB102">
            <v>30900</v>
          </cell>
          <cell r="AC102">
            <v>45180</v>
          </cell>
          <cell r="AD102">
            <v>45182</v>
          </cell>
        </row>
        <row r="103">
          <cell r="D103">
            <v>1784360</v>
          </cell>
          <cell r="E103" t="str">
            <v>DV</v>
          </cell>
          <cell r="F103" t="str">
            <v>adcajex8</v>
          </cell>
          <cell r="G103" t="str">
            <v>YULY TATIANA VARGAS DUCON</v>
          </cell>
          <cell r="H103">
            <v>45169</v>
          </cell>
          <cell r="I103">
            <v>498140</v>
          </cell>
          <cell r="J103">
            <v>1</v>
          </cell>
          <cell r="K103" t="str">
            <v>CC</v>
          </cell>
          <cell r="L103" t="str">
            <v>16259370</v>
          </cell>
          <cell r="M103" t="str">
            <v>ROOSEVELT  SILVA ZULETA</v>
          </cell>
          <cell r="N103">
            <v>45166</v>
          </cell>
          <cell r="O103">
            <v>45166</v>
          </cell>
          <cell r="P103" t="str">
            <v>E</v>
          </cell>
          <cell r="Q103" t="str">
            <v>11</v>
          </cell>
          <cell r="R103" t="str">
            <v>EPS-C  POS CONTRIBUTIVO</v>
          </cell>
          <cell r="S103" t="str">
            <v>890303093-1</v>
          </cell>
          <cell r="T103" t="str">
            <v>COMFENALCO P.O.S.</v>
          </cell>
          <cell r="U103" t="str">
            <v>890303093</v>
          </cell>
          <cell r="V103" t="str">
            <v>CAJA DE COMPENSACION FAMILIAR DEL VALLE DEL CAUCA - COMFENAL</v>
          </cell>
          <cell r="W103">
            <v>30900</v>
          </cell>
          <cell r="X103">
            <v>0</v>
          </cell>
          <cell r="Y103">
            <v>0</v>
          </cell>
          <cell r="Z103">
            <v>0</v>
          </cell>
          <cell r="AA103">
            <v>0</v>
          </cell>
          <cell r="AB103">
            <v>30900</v>
          </cell>
          <cell r="AC103">
            <v>45611</v>
          </cell>
          <cell r="AD103">
            <v>45611</v>
          </cell>
        </row>
        <row r="104">
          <cell r="D104">
            <v>1784367</v>
          </cell>
          <cell r="E104" t="str">
            <v>DV</v>
          </cell>
          <cell r="F104" t="str">
            <v>adcajex8</v>
          </cell>
          <cell r="G104" t="str">
            <v>YULY TATIANA VARGAS DUCON</v>
          </cell>
          <cell r="H104">
            <v>45169</v>
          </cell>
          <cell r="I104">
            <v>779909</v>
          </cell>
          <cell r="J104">
            <v>1</v>
          </cell>
          <cell r="K104" t="str">
            <v>CC</v>
          </cell>
          <cell r="L104" t="str">
            <v>31166084</v>
          </cell>
          <cell r="M104" t="str">
            <v>NOHELIA  IDARRAGA LONDOÑO</v>
          </cell>
          <cell r="N104">
            <v>45166</v>
          </cell>
          <cell r="O104">
            <v>45166</v>
          </cell>
          <cell r="P104" t="str">
            <v>E</v>
          </cell>
          <cell r="Q104" t="str">
            <v>12</v>
          </cell>
          <cell r="R104" t="str">
            <v>EPS-S  POS SUBSIDIADO</v>
          </cell>
          <cell r="S104" t="str">
            <v>890303093-2</v>
          </cell>
          <cell r="T104" t="str">
            <v>COMFENALCO EPS SUBSIDIADO</v>
          </cell>
          <cell r="U104" t="str">
            <v>890303093</v>
          </cell>
          <cell r="V104" t="str">
            <v>CAJA DE COMPENSACION FAMILIAR DEL VALLE DEL CAUCA - COMFENAL</v>
          </cell>
          <cell r="W104">
            <v>35000</v>
          </cell>
          <cell r="X104">
            <v>0</v>
          </cell>
          <cell r="Y104">
            <v>0</v>
          </cell>
          <cell r="Z104">
            <v>0</v>
          </cell>
          <cell r="AA104">
            <v>0</v>
          </cell>
          <cell r="AB104">
            <v>35000</v>
          </cell>
          <cell r="AC104">
            <v>45212</v>
          </cell>
          <cell r="AD104">
            <v>45223</v>
          </cell>
        </row>
        <row r="105">
          <cell r="D105">
            <v>1785695</v>
          </cell>
          <cell r="E105" t="str">
            <v>DV</v>
          </cell>
          <cell r="F105" t="str">
            <v>cajurgt1</v>
          </cell>
          <cell r="G105" t="str">
            <v>DANNY DANIEL SUAREZ SINISTERRA</v>
          </cell>
          <cell r="H105">
            <v>45172</v>
          </cell>
          <cell r="I105">
            <v>504006</v>
          </cell>
          <cell r="J105">
            <v>1</v>
          </cell>
          <cell r="K105" t="str">
            <v>CC</v>
          </cell>
          <cell r="L105" t="str">
            <v>16593463</v>
          </cell>
          <cell r="M105" t="str">
            <v>ALVARO DIEGO REYES SANCLEMENTE</v>
          </cell>
          <cell r="N105">
            <v>45172</v>
          </cell>
          <cell r="O105">
            <v>45172</v>
          </cell>
          <cell r="P105" t="str">
            <v>E</v>
          </cell>
          <cell r="Q105" t="str">
            <v>23</v>
          </cell>
          <cell r="R105" t="str">
            <v>PAC</v>
          </cell>
          <cell r="S105" t="str">
            <v>890303093-8</v>
          </cell>
          <cell r="T105" t="str">
            <v>COMFENALCO PLAN COMPLEMENTARIO</v>
          </cell>
          <cell r="U105" t="str">
            <v>890303093</v>
          </cell>
          <cell r="V105" t="str">
            <v>CAJA DE COMPENSACION FAMILIAR DEL VALLE DEL CAUCA - COMFENAL</v>
          </cell>
          <cell r="W105">
            <v>85500</v>
          </cell>
          <cell r="X105">
            <v>0</v>
          </cell>
          <cell r="Y105">
            <v>0</v>
          </cell>
          <cell r="Z105">
            <v>0</v>
          </cell>
          <cell r="AA105">
            <v>0</v>
          </cell>
          <cell r="AB105">
            <v>85500</v>
          </cell>
          <cell r="AC105">
            <v>45210</v>
          </cell>
          <cell r="AD105">
            <v>45223</v>
          </cell>
        </row>
        <row r="106">
          <cell r="D106">
            <v>1786227</v>
          </cell>
          <cell r="E106" t="str">
            <v>DV</v>
          </cell>
          <cell r="F106" t="str">
            <v>leisol01</v>
          </cell>
          <cell r="G106" t="str">
            <v>LEIDY FERNANDA SOLIS CASTRO</v>
          </cell>
          <cell r="H106">
            <v>45173</v>
          </cell>
          <cell r="I106">
            <v>71811</v>
          </cell>
          <cell r="J106">
            <v>1</v>
          </cell>
          <cell r="K106" t="str">
            <v>CC</v>
          </cell>
          <cell r="L106" t="str">
            <v>38948769</v>
          </cell>
          <cell r="M106" t="str">
            <v>MARIA MELIDA BETANCOURT DE CORREA</v>
          </cell>
          <cell r="N106">
            <v>45173</v>
          </cell>
          <cell r="O106">
            <v>45173</v>
          </cell>
          <cell r="P106" t="str">
            <v>E</v>
          </cell>
          <cell r="Q106" t="str">
            <v>23</v>
          </cell>
          <cell r="R106" t="str">
            <v>PAC</v>
          </cell>
          <cell r="S106" t="str">
            <v>890303093-8</v>
          </cell>
          <cell r="T106" t="str">
            <v>COMFENALCO PLAN COMPLEMENTARIO</v>
          </cell>
          <cell r="U106" t="str">
            <v>890303093</v>
          </cell>
          <cell r="V106" t="str">
            <v>CAJA DE COMPENSACION FAMILIAR DEL VALLE DEL CAUCA - COMFENAL</v>
          </cell>
          <cell r="W106">
            <v>57600</v>
          </cell>
          <cell r="X106">
            <v>0</v>
          </cell>
          <cell r="Y106">
            <v>0</v>
          </cell>
          <cell r="Z106">
            <v>0</v>
          </cell>
          <cell r="AA106">
            <v>0</v>
          </cell>
          <cell r="AB106">
            <v>57600</v>
          </cell>
          <cell r="AC106">
            <v>45208</v>
          </cell>
          <cell r="AD106">
            <v>45223</v>
          </cell>
        </row>
        <row r="107">
          <cell r="D107">
            <v>1786657</v>
          </cell>
          <cell r="E107" t="str">
            <v>DV</v>
          </cell>
          <cell r="F107" t="str">
            <v>diecru01</v>
          </cell>
          <cell r="G107" t="str">
            <v>DIEGO FERNANDO CRUZ</v>
          </cell>
          <cell r="H107">
            <v>45174</v>
          </cell>
          <cell r="I107">
            <v>482814</v>
          </cell>
          <cell r="J107">
            <v>1</v>
          </cell>
          <cell r="K107" t="str">
            <v>CC</v>
          </cell>
          <cell r="L107" t="str">
            <v>31146888</v>
          </cell>
          <cell r="M107" t="str">
            <v>ESPERANZA  MURILLO GONZALEZ</v>
          </cell>
          <cell r="N107">
            <v>45174</v>
          </cell>
          <cell r="O107">
            <v>45174</v>
          </cell>
          <cell r="P107" t="str">
            <v>E</v>
          </cell>
          <cell r="Q107" t="str">
            <v>11</v>
          </cell>
          <cell r="R107" t="str">
            <v>EPS-C  POS CONTRIBUTIVO</v>
          </cell>
          <cell r="S107" t="str">
            <v>890303093-1</v>
          </cell>
          <cell r="T107" t="str">
            <v>COMFENALCO P.O.S.</v>
          </cell>
          <cell r="U107" t="str">
            <v>890303093</v>
          </cell>
          <cell r="V107" t="str">
            <v>CAJA DE COMPENSACION FAMILIAR DEL VALLE DEL CAUCA - COMFENAL</v>
          </cell>
          <cell r="W107">
            <v>35000</v>
          </cell>
          <cell r="X107">
            <v>0</v>
          </cell>
          <cell r="Y107">
            <v>0</v>
          </cell>
          <cell r="Z107">
            <v>0</v>
          </cell>
          <cell r="AA107">
            <v>0</v>
          </cell>
          <cell r="AB107">
            <v>35000</v>
          </cell>
          <cell r="AC107">
            <v>45180</v>
          </cell>
          <cell r="AD107">
            <v>45182</v>
          </cell>
        </row>
        <row r="108">
          <cell r="D108">
            <v>1788522</v>
          </cell>
          <cell r="E108" t="str">
            <v>DV</v>
          </cell>
          <cell r="F108" t="str">
            <v>darcas01</v>
          </cell>
          <cell r="G108" t="str">
            <v>DARLING JULIETH CASTILLO TABARES</v>
          </cell>
          <cell r="H108">
            <v>45177</v>
          </cell>
          <cell r="I108">
            <v>781096</v>
          </cell>
          <cell r="J108">
            <v>1</v>
          </cell>
          <cell r="K108" t="str">
            <v>TI</v>
          </cell>
          <cell r="L108" t="str">
            <v>1109553541</v>
          </cell>
          <cell r="M108" t="str">
            <v>JUAN CAMILO RIOS GARCIA</v>
          </cell>
          <cell r="N108">
            <v>45177</v>
          </cell>
          <cell r="O108">
            <v>45177</v>
          </cell>
          <cell r="P108" t="str">
            <v>E</v>
          </cell>
          <cell r="Q108" t="str">
            <v>23</v>
          </cell>
          <cell r="R108" t="str">
            <v>PAC</v>
          </cell>
          <cell r="S108" t="str">
            <v>890303093-8</v>
          </cell>
          <cell r="T108" t="str">
            <v>COMFENALCO PLAN COMPLEMENTARIO</v>
          </cell>
          <cell r="U108" t="str">
            <v>890303093</v>
          </cell>
          <cell r="V108" t="str">
            <v>CAJA DE COMPENSACION FAMILIAR DEL VALLE DEL CAUCA - COMFENAL</v>
          </cell>
          <cell r="W108">
            <v>26200</v>
          </cell>
          <cell r="X108">
            <v>0</v>
          </cell>
          <cell r="Y108">
            <v>0</v>
          </cell>
          <cell r="Z108">
            <v>0</v>
          </cell>
          <cell r="AA108">
            <v>0</v>
          </cell>
          <cell r="AB108">
            <v>26200</v>
          </cell>
          <cell r="AC108">
            <v>45210</v>
          </cell>
          <cell r="AD108">
            <v>45223</v>
          </cell>
        </row>
        <row r="109">
          <cell r="D109">
            <v>1792166</v>
          </cell>
          <cell r="E109" t="str">
            <v>DV</v>
          </cell>
          <cell r="F109" t="str">
            <v>tecposc3</v>
          </cell>
          <cell r="G109" t="str">
            <v>LADY JOHANNA MORALES ORTIZ</v>
          </cell>
          <cell r="H109">
            <v>45186</v>
          </cell>
          <cell r="I109">
            <v>781834</v>
          </cell>
          <cell r="J109">
            <v>1</v>
          </cell>
          <cell r="K109" t="str">
            <v>CC</v>
          </cell>
          <cell r="L109" t="str">
            <v>25720023</v>
          </cell>
          <cell r="M109" t="str">
            <v>ZOILA  CANDELO RUIZ</v>
          </cell>
          <cell r="N109">
            <v>45186</v>
          </cell>
          <cell r="O109">
            <v>45186</v>
          </cell>
          <cell r="P109" t="str">
            <v>E</v>
          </cell>
          <cell r="Q109" t="str">
            <v>11</v>
          </cell>
          <cell r="R109" t="str">
            <v>EPS-C  POS CONTRIBUTIVO</v>
          </cell>
          <cell r="S109" t="str">
            <v>890303093-1</v>
          </cell>
          <cell r="T109" t="str">
            <v>COMFENALCO P.O.S.</v>
          </cell>
          <cell r="U109" t="str">
            <v>890303093</v>
          </cell>
          <cell r="V109" t="str">
            <v>CAJA DE COMPENSACION FAMILIAR DEL VALLE DEL CAUCA - COMFENAL</v>
          </cell>
          <cell r="W109">
            <v>30900</v>
          </cell>
          <cell r="X109">
            <v>0</v>
          </cell>
          <cell r="Y109">
            <v>0</v>
          </cell>
          <cell r="Z109">
            <v>0</v>
          </cell>
          <cell r="AA109">
            <v>0</v>
          </cell>
          <cell r="AB109">
            <v>30900</v>
          </cell>
          <cell r="AC109">
            <v>45617</v>
          </cell>
          <cell r="AD109">
            <v>45617</v>
          </cell>
        </row>
        <row r="110">
          <cell r="D110">
            <v>1793151</v>
          </cell>
          <cell r="E110" t="str">
            <v>DV</v>
          </cell>
          <cell r="F110" t="str">
            <v>jesmor01</v>
          </cell>
          <cell r="G110" t="str">
            <v>JESSICA  MORENO ROJAS</v>
          </cell>
          <cell r="H110">
            <v>45188</v>
          </cell>
          <cell r="I110">
            <v>782074</v>
          </cell>
          <cell r="J110">
            <v>1</v>
          </cell>
          <cell r="K110" t="str">
            <v>CC</v>
          </cell>
          <cell r="L110" t="str">
            <v>29692861</v>
          </cell>
          <cell r="M110" t="str">
            <v>MERITALIA  OLAVE DE MARTINEZ</v>
          </cell>
          <cell r="N110">
            <v>45188</v>
          </cell>
          <cell r="O110">
            <v>45188</v>
          </cell>
          <cell r="P110" t="str">
            <v>E</v>
          </cell>
          <cell r="Q110" t="str">
            <v>11</v>
          </cell>
          <cell r="R110" t="str">
            <v>EPS-C  POS CONTRIBUTIVO</v>
          </cell>
          <cell r="S110" t="str">
            <v>890303093-1</v>
          </cell>
          <cell r="T110" t="str">
            <v>COMFENALCO P.O.S.</v>
          </cell>
          <cell r="U110" t="str">
            <v>890303093</v>
          </cell>
          <cell r="V110" t="str">
            <v>CAJA DE COMPENSACION FAMILIAR DEL VALLE DEL CAUCA - COMFENAL</v>
          </cell>
          <cell r="W110">
            <v>35000</v>
          </cell>
          <cell r="X110">
            <v>0</v>
          </cell>
          <cell r="Y110">
            <v>0</v>
          </cell>
          <cell r="Z110">
            <v>0</v>
          </cell>
          <cell r="AA110">
            <v>0</v>
          </cell>
          <cell r="AB110">
            <v>35000</v>
          </cell>
          <cell r="AC110">
            <v>45212</v>
          </cell>
          <cell r="AD110">
            <v>45223</v>
          </cell>
        </row>
        <row r="111">
          <cell r="D111">
            <v>1793753</v>
          </cell>
          <cell r="E111" t="str">
            <v>DV</v>
          </cell>
          <cell r="F111" t="str">
            <v>leisol01</v>
          </cell>
          <cell r="G111" t="str">
            <v>LEIDY FERNANDA SOLIS CASTRO</v>
          </cell>
          <cell r="H111">
            <v>45189</v>
          </cell>
          <cell r="I111">
            <v>12823</v>
          </cell>
          <cell r="J111">
            <v>1</v>
          </cell>
          <cell r="K111" t="str">
            <v>CC</v>
          </cell>
          <cell r="L111" t="str">
            <v>31239652</v>
          </cell>
          <cell r="M111" t="str">
            <v>YOLANDA  AMAYA PALACIOS</v>
          </cell>
          <cell r="N111">
            <v>45189</v>
          </cell>
          <cell r="O111">
            <v>45189</v>
          </cell>
          <cell r="P111" t="str">
            <v>E</v>
          </cell>
          <cell r="Q111" t="str">
            <v>23</v>
          </cell>
          <cell r="R111" t="str">
            <v>PAC</v>
          </cell>
          <cell r="S111" t="str">
            <v>890303093-8</v>
          </cell>
          <cell r="T111" t="str">
            <v>COMFENALCO PLAN COMPLEMENTARIO</v>
          </cell>
          <cell r="U111" t="str">
            <v>890303093</v>
          </cell>
          <cell r="V111" t="str">
            <v>CAJA DE COMPENSACION FAMILIAR DEL VALLE DEL CAUCA - COMFENAL</v>
          </cell>
          <cell r="W111">
            <v>26200</v>
          </cell>
          <cell r="X111">
            <v>10387</v>
          </cell>
          <cell r="Y111">
            <v>0</v>
          </cell>
          <cell r="Z111">
            <v>0</v>
          </cell>
          <cell r="AA111">
            <v>0</v>
          </cell>
          <cell r="AB111">
            <v>15813</v>
          </cell>
          <cell r="AC111">
            <v>45208</v>
          </cell>
          <cell r="AD111">
            <v>45223</v>
          </cell>
        </row>
        <row r="112">
          <cell r="D112">
            <v>1797544</v>
          </cell>
          <cell r="E112" t="str">
            <v>DV</v>
          </cell>
          <cell r="F112" t="str">
            <v>leisol01</v>
          </cell>
          <cell r="G112" t="str">
            <v>LEIDY FERNANDA SOLIS CASTRO</v>
          </cell>
          <cell r="H112">
            <v>45197</v>
          </cell>
          <cell r="I112">
            <v>552976</v>
          </cell>
          <cell r="J112">
            <v>1</v>
          </cell>
          <cell r="K112" t="str">
            <v>CC</v>
          </cell>
          <cell r="L112" t="str">
            <v>14948202</v>
          </cell>
          <cell r="M112" t="str">
            <v>JOSE ELIECER BEDOYA MALDONADO</v>
          </cell>
          <cell r="N112">
            <v>45197</v>
          </cell>
          <cell r="O112">
            <v>45197</v>
          </cell>
          <cell r="P112" t="str">
            <v>E</v>
          </cell>
          <cell r="Q112" t="str">
            <v>23</v>
          </cell>
          <cell r="R112" t="str">
            <v>PAC</v>
          </cell>
          <cell r="S112" t="str">
            <v>890303093-8</v>
          </cell>
          <cell r="T112" t="str">
            <v>COMFENALCO PLAN COMPLEMENTARIO</v>
          </cell>
          <cell r="U112" t="str">
            <v>890303093</v>
          </cell>
          <cell r="V112" t="str">
            <v>CAJA DE COMPENSACION FAMILIAR DEL VALLE DEL CAUCA - COMFENAL</v>
          </cell>
          <cell r="W112">
            <v>26200</v>
          </cell>
          <cell r="X112">
            <v>10387</v>
          </cell>
          <cell r="Y112">
            <v>0</v>
          </cell>
          <cell r="Z112">
            <v>0</v>
          </cell>
          <cell r="AA112">
            <v>0</v>
          </cell>
          <cell r="AB112">
            <v>15813</v>
          </cell>
          <cell r="AC112">
            <v>45208</v>
          </cell>
          <cell r="AD112">
            <v>45223</v>
          </cell>
        </row>
        <row r="113">
          <cell r="D113">
            <v>1797661</v>
          </cell>
          <cell r="E113" t="str">
            <v>DV</v>
          </cell>
          <cell r="F113" t="str">
            <v>jesmor01</v>
          </cell>
          <cell r="G113" t="str">
            <v>JESSICA  MORENO ROJAS</v>
          </cell>
          <cell r="H113">
            <v>45197</v>
          </cell>
          <cell r="I113">
            <v>783047</v>
          </cell>
          <cell r="J113">
            <v>1</v>
          </cell>
          <cell r="K113" t="str">
            <v>RC</v>
          </cell>
          <cell r="L113" t="str">
            <v>1114250136</v>
          </cell>
          <cell r="M113" t="str">
            <v>EIMY  RODRIGUEZ PASICHANA</v>
          </cell>
          <cell r="N113">
            <v>45197</v>
          </cell>
          <cell r="O113">
            <v>45197</v>
          </cell>
          <cell r="P113" t="str">
            <v>E</v>
          </cell>
          <cell r="Q113" t="str">
            <v>11</v>
          </cell>
          <cell r="R113" t="str">
            <v>EPS-C  POS CONTRIBUTIVO</v>
          </cell>
          <cell r="S113" t="str">
            <v>890303093-1</v>
          </cell>
          <cell r="T113" t="str">
            <v>COMFENALCO P.O.S.</v>
          </cell>
          <cell r="U113" t="str">
            <v>890303093</v>
          </cell>
          <cell r="V113" t="str">
            <v>CAJA DE COMPENSACION FAMILIAR DEL VALLE DEL CAUCA - COMFENAL</v>
          </cell>
          <cell r="W113">
            <v>66000</v>
          </cell>
          <cell r="X113">
            <v>0</v>
          </cell>
          <cell r="Y113">
            <v>0</v>
          </cell>
          <cell r="Z113">
            <v>0</v>
          </cell>
          <cell r="AA113">
            <v>0</v>
          </cell>
          <cell r="AB113">
            <v>66000</v>
          </cell>
          <cell r="AC113">
            <v>45212</v>
          </cell>
          <cell r="AD113">
            <v>45223</v>
          </cell>
        </row>
        <row r="114">
          <cell r="D114">
            <v>1797671</v>
          </cell>
          <cell r="E114" t="str">
            <v>DV</v>
          </cell>
          <cell r="F114" t="str">
            <v>jesmor01</v>
          </cell>
          <cell r="G114" t="str">
            <v>JESSICA  MORENO ROJAS</v>
          </cell>
          <cell r="H114">
            <v>45197</v>
          </cell>
          <cell r="I114">
            <v>783050</v>
          </cell>
          <cell r="J114">
            <v>1</v>
          </cell>
          <cell r="K114" t="str">
            <v>CC</v>
          </cell>
          <cell r="L114" t="str">
            <v>11148347</v>
          </cell>
          <cell r="M114" t="str">
            <v>MARLENE  CORREA</v>
          </cell>
          <cell r="N114">
            <v>45197</v>
          </cell>
          <cell r="O114">
            <v>45197</v>
          </cell>
          <cell r="P114" t="str">
            <v>E</v>
          </cell>
          <cell r="Q114" t="str">
            <v>11</v>
          </cell>
          <cell r="R114" t="str">
            <v>EPS-C  POS CONTRIBUTIVO</v>
          </cell>
          <cell r="S114" t="str">
            <v>890303093-1</v>
          </cell>
          <cell r="T114" t="str">
            <v>COMFENALCO P.O.S.</v>
          </cell>
          <cell r="U114" t="str">
            <v>890303093</v>
          </cell>
          <cell r="V114" t="str">
            <v>CAJA DE COMPENSACION FAMILIAR DEL VALLE DEL CAUCA - COMFENAL</v>
          </cell>
          <cell r="W114">
            <v>78300</v>
          </cell>
          <cell r="X114">
            <v>0</v>
          </cell>
          <cell r="Y114">
            <v>0</v>
          </cell>
          <cell r="Z114">
            <v>0</v>
          </cell>
          <cell r="AA114">
            <v>0</v>
          </cell>
          <cell r="AB114">
            <v>78300</v>
          </cell>
          <cell r="AC114">
            <v>45212</v>
          </cell>
          <cell r="AD114">
            <v>45223</v>
          </cell>
        </row>
        <row r="115">
          <cell r="D115">
            <v>1798421</v>
          </cell>
          <cell r="E115" t="str">
            <v>RD</v>
          </cell>
          <cell r="F115" t="str">
            <v>patqui01</v>
          </cell>
          <cell r="G115" t="str">
            <v>PATRICIA QUIÑONES VERGARA</v>
          </cell>
          <cell r="H115">
            <v>45198</v>
          </cell>
          <cell r="I115">
            <v>204204</v>
          </cell>
          <cell r="J115">
            <v>1</v>
          </cell>
          <cell r="K115" t="str">
            <v>CC</v>
          </cell>
          <cell r="L115" t="str">
            <v>14935962</v>
          </cell>
          <cell r="M115" t="str">
            <v>OLIDEN  MARIN NIETO</v>
          </cell>
          <cell r="N115">
            <v>45198</v>
          </cell>
          <cell r="O115">
            <v>45198</v>
          </cell>
          <cell r="P115" t="str">
            <v>E</v>
          </cell>
          <cell r="Q115" t="str">
            <v>11</v>
          </cell>
          <cell r="R115" t="str">
            <v>EPS-C  POS CONTRIBUTIVO</v>
          </cell>
          <cell r="S115" t="str">
            <v>890303093-1</v>
          </cell>
          <cell r="T115" t="str">
            <v>COMFENALCO P.O.S.</v>
          </cell>
          <cell r="U115" t="str">
            <v>890303093</v>
          </cell>
          <cell r="V115" t="str">
            <v>CAJA DE COMPENSACION FAMILIAR DEL VALLE DEL CAUCA - COMFENAL</v>
          </cell>
          <cell r="W115">
            <v>66000</v>
          </cell>
          <cell r="X115">
            <v>0</v>
          </cell>
          <cell r="Y115">
            <v>0</v>
          </cell>
          <cell r="Z115">
            <v>0</v>
          </cell>
          <cell r="AA115">
            <v>0</v>
          </cell>
          <cell r="AB115">
            <v>66000</v>
          </cell>
          <cell r="AC115">
            <v>45212</v>
          </cell>
          <cell r="AD115">
            <v>45223</v>
          </cell>
        </row>
        <row r="116">
          <cell r="D116">
            <v>1799626</v>
          </cell>
          <cell r="E116" t="str">
            <v>DV</v>
          </cell>
          <cell r="F116" t="str">
            <v>adcajex8</v>
          </cell>
          <cell r="G116" t="str">
            <v>YULY TATIANA VARGAS DUCON</v>
          </cell>
          <cell r="H116">
            <v>45202</v>
          </cell>
          <cell r="I116">
            <v>783492</v>
          </cell>
          <cell r="J116">
            <v>1</v>
          </cell>
          <cell r="K116" t="str">
            <v>CC</v>
          </cell>
          <cell r="L116" t="str">
            <v>16202484</v>
          </cell>
          <cell r="M116" t="str">
            <v>FABIO  DIAZ MARTINEZ</v>
          </cell>
          <cell r="N116">
            <v>45202</v>
          </cell>
          <cell r="O116">
            <v>45202</v>
          </cell>
          <cell r="P116" t="str">
            <v>E</v>
          </cell>
          <cell r="Q116" t="str">
            <v>11</v>
          </cell>
          <cell r="R116" t="str">
            <v>EPS-C  POS CONTRIBUTIVO</v>
          </cell>
          <cell r="S116" t="str">
            <v>890303093-1</v>
          </cell>
          <cell r="T116" t="str">
            <v>COMFENALCO P.O.S.</v>
          </cell>
          <cell r="U116" t="str">
            <v>890303093</v>
          </cell>
          <cell r="V116" t="str">
            <v>CAJA DE COMPENSACION FAMILIAR DEL VALLE DEL CAUCA - COMFENAL</v>
          </cell>
          <cell r="W116">
            <v>30900</v>
          </cell>
          <cell r="X116">
            <v>0</v>
          </cell>
          <cell r="Y116">
            <v>0</v>
          </cell>
          <cell r="Z116">
            <v>0</v>
          </cell>
          <cell r="AA116">
            <v>0</v>
          </cell>
          <cell r="AB116">
            <v>30900</v>
          </cell>
          <cell r="AC116">
            <v>45265</v>
          </cell>
          <cell r="AD116">
            <v>45273</v>
          </cell>
        </row>
        <row r="117">
          <cell r="D117">
            <v>1800495</v>
          </cell>
          <cell r="E117" t="str">
            <v>DV</v>
          </cell>
          <cell r="F117" t="str">
            <v>jesmor01</v>
          </cell>
          <cell r="G117" t="str">
            <v>JESSICA  MORENO ROJAS</v>
          </cell>
          <cell r="H117">
            <v>45204</v>
          </cell>
          <cell r="I117">
            <v>783702</v>
          </cell>
          <cell r="J117">
            <v>1</v>
          </cell>
          <cell r="K117" t="str">
            <v>CC</v>
          </cell>
          <cell r="L117" t="str">
            <v>1111817679</v>
          </cell>
          <cell r="M117" t="str">
            <v>FERNANDO  VASQUEZ CAICEDO</v>
          </cell>
          <cell r="N117">
            <v>45204</v>
          </cell>
          <cell r="O117">
            <v>45204</v>
          </cell>
          <cell r="P117" t="str">
            <v>E</v>
          </cell>
          <cell r="Q117" t="str">
            <v>12</v>
          </cell>
          <cell r="R117" t="str">
            <v>EPS-S  POS SUBSIDIADO</v>
          </cell>
          <cell r="S117" t="str">
            <v>890303093-2</v>
          </cell>
          <cell r="T117" t="str">
            <v>COMFENALCO EPS SUBSIDIADO</v>
          </cell>
          <cell r="U117" t="str">
            <v>890303093</v>
          </cell>
          <cell r="V117" t="str">
            <v>CAJA DE COMPENSACION FAMILIAR DEL VALLE DEL CAUCA - COMFENAL</v>
          </cell>
          <cell r="W117">
            <v>70000</v>
          </cell>
          <cell r="X117">
            <v>0</v>
          </cell>
          <cell r="Y117">
            <v>0</v>
          </cell>
          <cell r="Z117">
            <v>0</v>
          </cell>
          <cell r="AA117">
            <v>0</v>
          </cell>
          <cell r="AB117">
            <v>70000</v>
          </cell>
          <cell r="AC117">
            <v>45265</v>
          </cell>
          <cell r="AD117">
            <v>45273</v>
          </cell>
        </row>
        <row r="118">
          <cell r="D118">
            <v>1800798</v>
          </cell>
          <cell r="E118" t="str">
            <v>DV</v>
          </cell>
          <cell r="F118" t="str">
            <v>jesmor01</v>
          </cell>
          <cell r="G118" t="str">
            <v>JESSICA  MORENO ROJAS</v>
          </cell>
          <cell r="H118">
            <v>45204</v>
          </cell>
          <cell r="I118">
            <v>779747</v>
          </cell>
          <cell r="J118">
            <v>1</v>
          </cell>
          <cell r="K118" t="str">
            <v>CC</v>
          </cell>
          <cell r="L118" t="str">
            <v>31257906</v>
          </cell>
          <cell r="M118" t="str">
            <v>MARIA ROSARIO PEÑA MAYOR</v>
          </cell>
          <cell r="N118">
            <v>45204</v>
          </cell>
          <cell r="O118">
            <v>45204</v>
          </cell>
          <cell r="P118" t="str">
            <v>E</v>
          </cell>
          <cell r="Q118" t="str">
            <v>11</v>
          </cell>
          <cell r="R118" t="str">
            <v>EPS-C  POS CONTRIBUTIVO</v>
          </cell>
          <cell r="S118" t="str">
            <v>890303093-1</v>
          </cell>
          <cell r="T118" t="str">
            <v>COMFENALCO P.O.S.</v>
          </cell>
          <cell r="U118" t="str">
            <v>890303093</v>
          </cell>
          <cell r="V118" t="str">
            <v>CAJA DE COMPENSACION FAMILIAR DEL VALLE DEL CAUCA - COMFENAL</v>
          </cell>
          <cell r="W118">
            <v>65900</v>
          </cell>
          <cell r="X118">
            <v>0</v>
          </cell>
          <cell r="Y118">
            <v>0</v>
          </cell>
          <cell r="Z118">
            <v>0</v>
          </cell>
          <cell r="AA118">
            <v>0</v>
          </cell>
          <cell r="AB118">
            <v>65900</v>
          </cell>
          <cell r="AC118">
            <v>45611</v>
          </cell>
          <cell r="AD118">
            <v>45611</v>
          </cell>
        </row>
        <row r="119">
          <cell r="D119">
            <v>1801911</v>
          </cell>
          <cell r="E119" t="str">
            <v>DV</v>
          </cell>
          <cell r="F119" t="str">
            <v>erimer01</v>
          </cell>
          <cell r="G119" t="str">
            <v>ERIKA JULIETH MERA CASTAÑEDA</v>
          </cell>
          <cell r="H119">
            <v>45208</v>
          </cell>
          <cell r="I119">
            <v>783939</v>
          </cell>
          <cell r="J119">
            <v>1</v>
          </cell>
          <cell r="K119" t="str">
            <v>CC</v>
          </cell>
          <cell r="L119" t="str">
            <v>7540211</v>
          </cell>
          <cell r="M119" t="str">
            <v>FREDY ALONSO VILLA RAMIREZ</v>
          </cell>
          <cell r="N119">
            <v>45208</v>
          </cell>
          <cell r="O119">
            <v>45208</v>
          </cell>
          <cell r="P119" t="str">
            <v>E</v>
          </cell>
          <cell r="Q119" t="str">
            <v>12</v>
          </cell>
          <cell r="R119" t="str">
            <v>EPS-S  POS SUBSIDIADO</v>
          </cell>
          <cell r="S119" t="str">
            <v>890303093-2</v>
          </cell>
          <cell r="T119" t="str">
            <v>COMFENALCO EPS SUBSIDIADO</v>
          </cell>
          <cell r="U119" t="str">
            <v>890303093</v>
          </cell>
          <cell r="V119" t="str">
            <v>CAJA DE COMPENSACION FAMILIAR DEL VALLE DEL CAUCA - COMFENAL</v>
          </cell>
          <cell r="W119">
            <v>82400</v>
          </cell>
          <cell r="X119">
            <v>0</v>
          </cell>
          <cell r="Y119">
            <v>0</v>
          </cell>
          <cell r="Z119">
            <v>0</v>
          </cell>
          <cell r="AA119">
            <v>0</v>
          </cell>
          <cell r="AB119">
            <v>82400</v>
          </cell>
          <cell r="AC119">
            <v>45265</v>
          </cell>
          <cell r="AD119">
            <v>45273</v>
          </cell>
        </row>
        <row r="120">
          <cell r="D120">
            <v>1803729</v>
          </cell>
          <cell r="E120" t="str">
            <v>DV</v>
          </cell>
          <cell r="F120" t="str">
            <v>angduq01</v>
          </cell>
          <cell r="G120" t="str">
            <v>ANGIE VALERIA DUQUE TABARES</v>
          </cell>
          <cell r="H120">
            <v>45211</v>
          </cell>
          <cell r="I120">
            <v>709365</v>
          </cell>
          <cell r="J120">
            <v>1</v>
          </cell>
          <cell r="K120" t="str">
            <v>CC</v>
          </cell>
          <cell r="L120" t="str">
            <v>38466130</v>
          </cell>
          <cell r="M120" t="str">
            <v>IVYS  PRADO MOSQUERA</v>
          </cell>
          <cell r="N120">
            <v>45211</v>
          </cell>
          <cell r="O120">
            <v>45211</v>
          </cell>
          <cell r="P120" t="str">
            <v>E</v>
          </cell>
          <cell r="Q120" t="str">
            <v>11</v>
          </cell>
          <cell r="R120" t="str">
            <v>EPS-C  POS CONTRIBUTIVO</v>
          </cell>
          <cell r="S120" t="str">
            <v>890303093-1</v>
          </cell>
          <cell r="T120" t="str">
            <v>COMFENALCO P.O.S.</v>
          </cell>
          <cell r="U120" t="str">
            <v>890303093</v>
          </cell>
          <cell r="V120" t="str">
            <v>CAJA DE COMPENSACION FAMILIAR DEL VALLE DEL CAUCA - COMFENAL</v>
          </cell>
          <cell r="W120">
            <v>12274</v>
          </cell>
          <cell r="X120">
            <v>0</v>
          </cell>
          <cell r="Y120">
            <v>0</v>
          </cell>
          <cell r="Z120">
            <v>0</v>
          </cell>
          <cell r="AA120">
            <v>0</v>
          </cell>
          <cell r="AB120">
            <v>12274</v>
          </cell>
          <cell r="AC120">
            <v>45265</v>
          </cell>
          <cell r="AD120">
            <v>45273</v>
          </cell>
        </row>
        <row r="121">
          <cell r="D121">
            <v>1804026</v>
          </cell>
          <cell r="E121" t="str">
            <v>DV</v>
          </cell>
          <cell r="F121" t="str">
            <v>angduq01</v>
          </cell>
          <cell r="G121" t="str">
            <v>ANGIE VALERIA DUQUE TABARES</v>
          </cell>
          <cell r="H121">
            <v>45211</v>
          </cell>
          <cell r="I121">
            <v>784261</v>
          </cell>
          <cell r="J121">
            <v>1</v>
          </cell>
          <cell r="K121" t="str">
            <v>CC</v>
          </cell>
          <cell r="L121" t="str">
            <v>29656847</v>
          </cell>
          <cell r="M121" t="str">
            <v>ESNEDA  ZORRILA DE CALERO</v>
          </cell>
          <cell r="N121">
            <v>45211</v>
          </cell>
          <cell r="O121">
            <v>45211</v>
          </cell>
          <cell r="P121" t="str">
            <v>E</v>
          </cell>
          <cell r="Q121" t="str">
            <v>11</v>
          </cell>
          <cell r="R121" t="str">
            <v>EPS-C  POS CONTRIBUTIVO</v>
          </cell>
          <cell r="S121" t="str">
            <v>890303093-1</v>
          </cell>
          <cell r="T121" t="str">
            <v>COMFENALCO P.O.S.</v>
          </cell>
          <cell r="U121" t="str">
            <v>890303093</v>
          </cell>
          <cell r="V121" t="str">
            <v>CAJA DE COMPENSACION FAMILIAR DEL VALLE DEL CAUCA - COMFENAL</v>
          </cell>
          <cell r="W121">
            <v>55000</v>
          </cell>
          <cell r="X121">
            <v>0</v>
          </cell>
          <cell r="Y121">
            <v>0</v>
          </cell>
          <cell r="Z121">
            <v>0</v>
          </cell>
          <cell r="AA121">
            <v>0</v>
          </cell>
          <cell r="AB121">
            <v>55000</v>
          </cell>
          <cell r="AC121">
            <v>45267</v>
          </cell>
          <cell r="AD121">
            <v>45273</v>
          </cell>
        </row>
        <row r="122">
          <cell r="D122">
            <v>1804028</v>
          </cell>
          <cell r="E122" t="str">
            <v>DV</v>
          </cell>
          <cell r="F122" t="str">
            <v>angduq01</v>
          </cell>
          <cell r="G122" t="str">
            <v>ANGIE VALERIA DUQUE TABARES</v>
          </cell>
          <cell r="H122">
            <v>45211</v>
          </cell>
          <cell r="I122">
            <v>758074</v>
          </cell>
          <cell r="J122">
            <v>1</v>
          </cell>
          <cell r="K122" t="str">
            <v>CC</v>
          </cell>
          <cell r="L122" t="str">
            <v>2604398</v>
          </cell>
          <cell r="M122" t="str">
            <v>MIGUEL ANGEL CALERO</v>
          </cell>
          <cell r="N122">
            <v>45211</v>
          </cell>
          <cell r="O122">
            <v>45211</v>
          </cell>
          <cell r="P122" t="str">
            <v>E</v>
          </cell>
          <cell r="Q122" t="str">
            <v>11</v>
          </cell>
          <cell r="R122" t="str">
            <v>EPS-C  POS CONTRIBUTIVO</v>
          </cell>
          <cell r="S122" t="str">
            <v>890303093-1</v>
          </cell>
          <cell r="T122" t="str">
            <v>COMFENALCO P.O.S.</v>
          </cell>
          <cell r="U122" t="str">
            <v>890303093</v>
          </cell>
          <cell r="V122" t="str">
            <v>CAJA DE COMPENSACION FAMILIAR DEL VALLE DEL CAUCA - COMFENAL</v>
          </cell>
          <cell r="W122">
            <v>55000</v>
          </cell>
          <cell r="X122">
            <v>0</v>
          </cell>
          <cell r="Y122">
            <v>0</v>
          </cell>
          <cell r="Z122">
            <v>0</v>
          </cell>
          <cell r="AA122">
            <v>0</v>
          </cell>
          <cell r="AB122">
            <v>55000</v>
          </cell>
          <cell r="AC122">
            <v>45267</v>
          </cell>
          <cell r="AD122">
            <v>45273</v>
          </cell>
        </row>
        <row r="123">
          <cell r="D123">
            <v>1804473</v>
          </cell>
          <cell r="E123" t="str">
            <v>DV</v>
          </cell>
          <cell r="F123" t="str">
            <v>jesmor01</v>
          </cell>
          <cell r="G123" t="str">
            <v>JESSICA  MORENO ROJAS</v>
          </cell>
          <cell r="H123">
            <v>45212</v>
          </cell>
          <cell r="I123">
            <v>782085</v>
          </cell>
          <cell r="J123">
            <v>1</v>
          </cell>
          <cell r="K123" t="str">
            <v>CC</v>
          </cell>
          <cell r="L123" t="str">
            <v>1144154993</v>
          </cell>
          <cell r="M123" t="str">
            <v>IVAN CAMILO HERNANDEZ TORRES</v>
          </cell>
          <cell r="N123">
            <v>45212</v>
          </cell>
          <cell r="O123">
            <v>45212</v>
          </cell>
          <cell r="P123" t="str">
            <v>E</v>
          </cell>
          <cell r="Q123" t="str">
            <v>11</v>
          </cell>
          <cell r="R123" t="str">
            <v>EPS-C  POS CONTRIBUTIVO</v>
          </cell>
          <cell r="S123" t="str">
            <v>890303093-1</v>
          </cell>
          <cell r="T123" t="str">
            <v>COMFENALCO P.O.S.</v>
          </cell>
          <cell r="U123" t="str">
            <v>890303093</v>
          </cell>
          <cell r="V123" t="str">
            <v>CAJA DE COMPENSACION FAMILIAR DEL VALLE DEL CAUCA - COMFENAL</v>
          </cell>
          <cell r="W123">
            <v>30900</v>
          </cell>
          <cell r="X123">
            <v>0</v>
          </cell>
          <cell r="Y123">
            <v>0</v>
          </cell>
          <cell r="Z123">
            <v>0</v>
          </cell>
          <cell r="AA123">
            <v>0</v>
          </cell>
          <cell r="AB123">
            <v>30900</v>
          </cell>
          <cell r="AC123">
            <v>45265</v>
          </cell>
          <cell r="AD123">
            <v>45273</v>
          </cell>
        </row>
        <row r="124">
          <cell r="D124">
            <v>1806577</v>
          </cell>
          <cell r="E124" t="str">
            <v>DV</v>
          </cell>
          <cell r="F124" t="str">
            <v>diecru01</v>
          </cell>
          <cell r="G124" t="str">
            <v>DIEGO FERNANDO CRUZ</v>
          </cell>
          <cell r="H124">
            <v>45218</v>
          </cell>
          <cell r="I124">
            <v>784890</v>
          </cell>
          <cell r="J124">
            <v>1</v>
          </cell>
          <cell r="K124" t="str">
            <v>RC</v>
          </cell>
          <cell r="L124" t="str">
            <v>1111925655</v>
          </cell>
          <cell r="M124" t="str">
            <v>BRYAN YOSHUA CAICEDO CUERO</v>
          </cell>
          <cell r="N124">
            <v>45218</v>
          </cell>
          <cell r="O124">
            <v>45218</v>
          </cell>
          <cell r="P124" t="str">
            <v>E</v>
          </cell>
          <cell r="Q124" t="str">
            <v>11</v>
          </cell>
          <cell r="R124" t="str">
            <v>EPS-C  POS CONTRIBUTIVO</v>
          </cell>
          <cell r="S124" t="str">
            <v>890303093-1</v>
          </cell>
          <cell r="T124" t="str">
            <v>COMFENALCO P.O.S.</v>
          </cell>
          <cell r="U124" t="str">
            <v>890303093</v>
          </cell>
          <cell r="V124" t="str">
            <v>CAJA DE COMPENSACION FAMILIAR DEL VALLE DEL CAUCA - COMFENAL</v>
          </cell>
          <cell r="W124">
            <v>78300</v>
          </cell>
          <cell r="X124">
            <v>0</v>
          </cell>
          <cell r="Y124">
            <v>0</v>
          </cell>
          <cell r="Z124">
            <v>0</v>
          </cell>
          <cell r="AA124">
            <v>0</v>
          </cell>
          <cell r="AB124">
            <v>78300</v>
          </cell>
          <cell r="AC124">
            <v>45265</v>
          </cell>
          <cell r="AD124">
            <v>45273</v>
          </cell>
        </row>
        <row r="125">
          <cell r="D125">
            <v>1808090</v>
          </cell>
          <cell r="E125" t="str">
            <v>DV</v>
          </cell>
          <cell r="F125" t="str">
            <v>adcajex8</v>
          </cell>
          <cell r="G125" t="str">
            <v>YULY TATIANA VARGAS DUCON</v>
          </cell>
          <cell r="H125">
            <v>45222</v>
          </cell>
          <cell r="I125">
            <v>780018</v>
          </cell>
          <cell r="J125">
            <v>1</v>
          </cell>
          <cell r="K125" t="str">
            <v>CC</v>
          </cell>
          <cell r="L125" t="str">
            <v>31603046</v>
          </cell>
          <cell r="M125" t="str">
            <v>DENNYS  BENITEZ MOSQUERA</v>
          </cell>
          <cell r="N125">
            <v>45222</v>
          </cell>
          <cell r="O125">
            <v>45222</v>
          </cell>
          <cell r="P125" t="str">
            <v>E</v>
          </cell>
          <cell r="Q125" t="str">
            <v>11</v>
          </cell>
          <cell r="R125" t="str">
            <v>EPS-C  POS CONTRIBUTIVO</v>
          </cell>
          <cell r="S125" t="str">
            <v>890303093-1</v>
          </cell>
          <cell r="T125" t="str">
            <v>COMFENALCO P.O.S.</v>
          </cell>
          <cell r="U125" t="str">
            <v>890303093</v>
          </cell>
          <cell r="V125" t="str">
            <v>CAJA DE COMPENSACION FAMILIAR DEL VALLE DEL CAUCA - COMFENAL</v>
          </cell>
          <cell r="W125">
            <v>65900</v>
          </cell>
          <cell r="X125">
            <v>0</v>
          </cell>
          <cell r="Y125">
            <v>0</v>
          </cell>
          <cell r="Z125">
            <v>0</v>
          </cell>
          <cell r="AA125">
            <v>0</v>
          </cell>
          <cell r="AB125">
            <v>65900</v>
          </cell>
          <cell r="AC125">
            <v>45611</v>
          </cell>
          <cell r="AD125">
            <v>45611</v>
          </cell>
        </row>
        <row r="126">
          <cell r="D126">
            <v>1809314</v>
          </cell>
          <cell r="E126" t="str">
            <v>DV</v>
          </cell>
          <cell r="F126" t="str">
            <v>adcajstm</v>
          </cell>
          <cell r="G126" t="str">
            <v>MARTHA GUERRERO SANTACRUZ</v>
          </cell>
          <cell r="H126">
            <v>45224</v>
          </cell>
          <cell r="I126">
            <v>780018</v>
          </cell>
          <cell r="J126">
            <v>1</v>
          </cell>
          <cell r="K126" t="str">
            <v>CC</v>
          </cell>
          <cell r="L126" t="str">
            <v>31603046</v>
          </cell>
          <cell r="M126" t="str">
            <v>DENNYS  BENITEZ MOSQUERA</v>
          </cell>
          <cell r="N126">
            <v>45223</v>
          </cell>
          <cell r="O126">
            <v>45223</v>
          </cell>
          <cell r="P126" t="str">
            <v>E</v>
          </cell>
          <cell r="Q126" t="str">
            <v>11</v>
          </cell>
          <cell r="R126" t="str">
            <v>EPS-C  POS CONTRIBUTIVO</v>
          </cell>
          <cell r="S126" t="str">
            <v>890303093-1</v>
          </cell>
          <cell r="T126" t="str">
            <v>COMFENALCO P.O.S.</v>
          </cell>
          <cell r="U126" t="str">
            <v>890303093</v>
          </cell>
          <cell r="V126" t="str">
            <v>CAJA DE COMPENSACION FAMILIAR DEL VALLE DEL CAUCA - COMFENAL</v>
          </cell>
          <cell r="W126">
            <v>236846</v>
          </cell>
          <cell r="X126">
            <v>0</v>
          </cell>
          <cell r="Y126">
            <v>0</v>
          </cell>
          <cell r="Z126">
            <v>0</v>
          </cell>
          <cell r="AA126">
            <v>0</v>
          </cell>
          <cell r="AB126">
            <v>236846</v>
          </cell>
          <cell r="AC126">
            <v>45250</v>
          </cell>
          <cell r="AD126">
            <v>45273</v>
          </cell>
        </row>
        <row r="127">
          <cell r="D127">
            <v>1809873</v>
          </cell>
          <cell r="E127" t="str">
            <v>DV</v>
          </cell>
          <cell r="F127" t="str">
            <v>linram01</v>
          </cell>
          <cell r="G127" t="str">
            <v>LINA MARCELA  RAMIREZ MEJIA</v>
          </cell>
          <cell r="H127">
            <v>45225</v>
          </cell>
          <cell r="I127">
            <v>780027</v>
          </cell>
          <cell r="J127">
            <v>1</v>
          </cell>
          <cell r="K127" t="str">
            <v>CC</v>
          </cell>
          <cell r="L127" t="str">
            <v>24673156</v>
          </cell>
          <cell r="M127" t="str">
            <v>ALBA NUBIA ARANGO HERNANDEZ</v>
          </cell>
          <cell r="N127">
            <v>45201</v>
          </cell>
          <cell r="O127">
            <v>45201</v>
          </cell>
          <cell r="P127" t="str">
            <v>E</v>
          </cell>
          <cell r="Q127" t="str">
            <v>11</v>
          </cell>
          <cell r="R127" t="str">
            <v>EPS-C  POS CONTRIBUTIVO</v>
          </cell>
          <cell r="S127" t="str">
            <v>890303093-1</v>
          </cell>
          <cell r="T127" t="str">
            <v>COMFENALCO P.O.S.</v>
          </cell>
          <cell r="U127" t="str">
            <v>890303093</v>
          </cell>
          <cell r="V127" t="str">
            <v>CAJA DE COMPENSACION FAMILIAR DEL VALLE DEL CAUCA - COMFENAL</v>
          </cell>
          <cell r="W127">
            <v>30900</v>
          </cell>
          <cell r="X127">
            <v>0</v>
          </cell>
          <cell r="Y127">
            <v>0</v>
          </cell>
          <cell r="Z127">
            <v>0</v>
          </cell>
          <cell r="AA127">
            <v>0</v>
          </cell>
          <cell r="AB127">
            <v>30900</v>
          </cell>
          <cell r="AC127">
            <v>45267</v>
          </cell>
          <cell r="AD127">
            <v>45273</v>
          </cell>
        </row>
        <row r="128">
          <cell r="D128">
            <v>1809932</v>
          </cell>
          <cell r="E128" t="str">
            <v>DV</v>
          </cell>
          <cell r="F128" t="str">
            <v>linram01</v>
          </cell>
          <cell r="G128" t="str">
            <v>LINA MARCELA  RAMIREZ MEJIA</v>
          </cell>
          <cell r="H128">
            <v>45225</v>
          </cell>
          <cell r="I128">
            <v>783492</v>
          </cell>
          <cell r="J128">
            <v>1</v>
          </cell>
          <cell r="K128" t="str">
            <v>CC</v>
          </cell>
          <cell r="L128" t="str">
            <v>16202484</v>
          </cell>
          <cell r="M128" t="str">
            <v>FABIO  DIAZ MARTINEZ</v>
          </cell>
          <cell r="N128">
            <v>45224</v>
          </cell>
          <cell r="O128">
            <v>45224</v>
          </cell>
          <cell r="P128" t="str">
            <v>E</v>
          </cell>
          <cell r="Q128" t="str">
            <v>11</v>
          </cell>
          <cell r="R128" t="str">
            <v>EPS-C  POS CONTRIBUTIVO</v>
          </cell>
          <cell r="S128" t="str">
            <v>890303093-1</v>
          </cell>
          <cell r="T128" t="str">
            <v>COMFENALCO P.O.S.</v>
          </cell>
          <cell r="U128" t="str">
            <v>890303093</v>
          </cell>
          <cell r="V128" t="str">
            <v>CAJA DE COMPENSACION FAMILIAR DEL VALLE DEL CAUCA - COMFENAL</v>
          </cell>
          <cell r="W128">
            <v>30900</v>
          </cell>
          <cell r="X128">
            <v>0</v>
          </cell>
          <cell r="Y128">
            <v>0</v>
          </cell>
          <cell r="Z128">
            <v>0</v>
          </cell>
          <cell r="AA128">
            <v>0</v>
          </cell>
          <cell r="AB128">
            <v>30900</v>
          </cell>
          <cell r="AC128">
            <v>45611</v>
          </cell>
          <cell r="AD128">
            <v>45611</v>
          </cell>
        </row>
        <row r="129">
          <cell r="D129">
            <v>1811198</v>
          </cell>
          <cell r="E129" t="str">
            <v>DV</v>
          </cell>
          <cell r="F129" t="str">
            <v>angduq01</v>
          </cell>
          <cell r="G129" t="str">
            <v>ANGIE VALERIA DUQUE TABARES</v>
          </cell>
          <cell r="H129">
            <v>45229</v>
          </cell>
          <cell r="I129">
            <v>784763</v>
          </cell>
          <cell r="J129">
            <v>1</v>
          </cell>
          <cell r="K129" t="str">
            <v>CC</v>
          </cell>
          <cell r="L129" t="str">
            <v>29611393</v>
          </cell>
          <cell r="M129" t="str">
            <v>RUBIELA  LOPEZ DE MARIN</v>
          </cell>
          <cell r="N129">
            <v>45229</v>
          </cell>
          <cell r="O129">
            <v>45229</v>
          </cell>
          <cell r="P129" t="str">
            <v>E</v>
          </cell>
          <cell r="Q129" t="str">
            <v>11</v>
          </cell>
          <cell r="R129" t="str">
            <v>EPS-C  POS CONTRIBUTIVO</v>
          </cell>
          <cell r="S129" t="str">
            <v>890303093-1</v>
          </cell>
          <cell r="T129" t="str">
            <v>COMFENALCO P.O.S.</v>
          </cell>
          <cell r="U129" t="str">
            <v>890303093</v>
          </cell>
          <cell r="V129" t="str">
            <v>CAJA DE COMPENSACION FAMILIAR DEL VALLE DEL CAUCA - COMFENAL</v>
          </cell>
          <cell r="W129">
            <v>50900</v>
          </cell>
          <cell r="X129">
            <v>0</v>
          </cell>
          <cell r="Y129">
            <v>0</v>
          </cell>
          <cell r="Z129">
            <v>0</v>
          </cell>
          <cell r="AA129">
            <v>0</v>
          </cell>
          <cell r="AB129">
            <v>50900</v>
          </cell>
          <cell r="AC129">
            <v>45267</v>
          </cell>
          <cell r="AD129">
            <v>45273</v>
          </cell>
        </row>
        <row r="130">
          <cell r="D130">
            <v>1811507</v>
          </cell>
          <cell r="E130" t="str">
            <v>DV</v>
          </cell>
          <cell r="F130" t="str">
            <v>jesmor01</v>
          </cell>
          <cell r="G130" t="str">
            <v>JESSICA  MORENO ROJAS</v>
          </cell>
          <cell r="H130">
            <v>45230</v>
          </cell>
          <cell r="I130">
            <v>785728</v>
          </cell>
          <cell r="J130">
            <v>1</v>
          </cell>
          <cell r="K130" t="str">
            <v>CC</v>
          </cell>
          <cell r="L130" t="str">
            <v>34522254</v>
          </cell>
          <cell r="M130" t="str">
            <v>LUZ MARIA QUIÑONEZ</v>
          </cell>
          <cell r="N130">
            <v>45229</v>
          </cell>
          <cell r="O130">
            <v>45229</v>
          </cell>
          <cell r="P130" t="str">
            <v>E</v>
          </cell>
          <cell r="Q130" t="str">
            <v>11</v>
          </cell>
          <cell r="R130" t="str">
            <v>EPS-C  POS CONTRIBUTIVO</v>
          </cell>
          <cell r="S130" t="str">
            <v>890303093-1</v>
          </cell>
          <cell r="T130" t="str">
            <v>COMFENALCO P.O.S.</v>
          </cell>
          <cell r="U130" t="str">
            <v>890303093</v>
          </cell>
          <cell r="V130" t="str">
            <v>CAJA DE COMPENSACION FAMILIAR DEL VALLE DEL CAUCA - COMFENAL</v>
          </cell>
          <cell r="W130">
            <v>42350</v>
          </cell>
          <cell r="X130">
            <v>0</v>
          </cell>
          <cell r="Y130">
            <v>0</v>
          </cell>
          <cell r="Z130">
            <v>0</v>
          </cell>
          <cell r="AA130">
            <v>0</v>
          </cell>
          <cell r="AB130">
            <v>42350</v>
          </cell>
          <cell r="AC130">
            <v>45700</v>
          </cell>
          <cell r="AD130">
            <v>45700</v>
          </cell>
        </row>
        <row r="131">
          <cell r="D131">
            <v>1815782</v>
          </cell>
          <cell r="E131" t="str">
            <v>DV</v>
          </cell>
          <cell r="F131" t="str">
            <v>nhuren01</v>
          </cell>
          <cell r="G131" t="str">
            <v>NHURY RENDON</v>
          </cell>
          <cell r="H131">
            <v>45240</v>
          </cell>
          <cell r="I131">
            <v>265314</v>
          </cell>
          <cell r="J131">
            <v>1</v>
          </cell>
          <cell r="K131" t="str">
            <v>CC</v>
          </cell>
          <cell r="L131" t="str">
            <v>1113524010</v>
          </cell>
          <cell r="M131" t="str">
            <v>ESTEFANI  VALENCIA GUTIERREZ</v>
          </cell>
          <cell r="N131">
            <v>45239</v>
          </cell>
          <cell r="O131">
            <v>45239</v>
          </cell>
          <cell r="P131" t="str">
            <v>E</v>
          </cell>
          <cell r="Q131" t="str">
            <v>11</v>
          </cell>
          <cell r="R131" t="str">
            <v>EPS-C  POS CONTRIBUTIVO</v>
          </cell>
          <cell r="S131" t="str">
            <v>890303093-1</v>
          </cell>
          <cell r="T131" t="str">
            <v>COMFENALCO P.O.S.</v>
          </cell>
          <cell r="U131" t="str">
            <v>890303093</v>
          </cell>
          <cell r="V131" t="str">
            <v>CAJA DE COMPENSACION FAMILIAR DEL VALLE DEL CAUCA - COMFENAL</v>
          </cell>
          <cell r="W131">
            <v>65900</v>
          </cell>
          <cell r="X131">
            <v>0</v>
          </cell>
          <cell r="Y131">
            <v>0</v>
          </cell>
          <cell r="Z131">
            <v>0</v>
          </cell>
          <cell r="AA131">
            <v>0</v>
          </cell>
          <cell r="AB131">
            <v>65900</v>
          </cell>
          <cell r="AC131">
            <v>45611</v>
          </cell>
          <cell r="AD131">
            <v>45611</v>
          </cell>
        </row>
        <row r="132">
          <cell r="D132">
            <v>1817190</v>
          </cell>
          <cell r="E132" t="str">
            <v>DV</v>
          </cell>
          <cell r="F132" t="str">
            <v>leisol01</v>
          </cell>
          <cell r="G132" t="str">
            <v>LEIDY FERNANDA SOLIS CASTRO</v>
          </cell>
          <cell r="H132">
            <v>45245</v>
          </cell>
          <cell r="I132">
            <v>680571</v>
          </cell>
          <cell r="J132">
            <v>1</v>
          </cell>
          <cell r="K132" t="str">
            <v>CC</v>
          </cell>
          <cell r="L132" t="str">
            <v>66737237</v>
          </cell>
          <cell r="M132" t="str">
            <v>NUBIA ELENA MURILLO MURILLO</v>
          </cell>
          <cell r="N132">
            <v>45245</v>
          </cell>
          <cell r="O132">
            <v>45245</v>
          </cell>
          <cell r="P132" t="str">
            <v>E</v>
          </cell>
          <cell r="Q132" t="str">
            <v>11</v>
          </cell>
          <cell r="R132" t="str">
            <v>EPS-C  POS CONTRIBUTIVO</v>
          </cell>
          <cell r="S132" t="str">
            <v>890303093-1</v>
          </cell>
          <cell r="T132" t="str">
            <v>COMFENALCO P.O.S.</v>
          </cell>
          <cell r="U132" t="str">
            <v>890303093</v>
          </cell>
          <cell r="V132" t="str">
            <v>CAJA DE COMPENSACION FAMILIAR DEL VALLE DEL CAUCA - COMFENAL</v>
          </cell>
          <cell r="W132">
            <v>450950</v>
          </cell>
          <cell r="X132">
            <v>0</v>
          </cell>
          <cell r="Y132">
            <v>0</v>
          </cell>
          <cell r="Z132">
            <v>0</v>
          </cell>
          <cell r="AA132">
            <v>0</v>
          </cell>
          <cell r="AB132">
            <v>450950</v>
          </cell>
          <cell r="AC132">
            <v>45265</v>
          </cell>
          <cell r="AD132">
            <v>45273</v>
          </cell>
        </row>
        <row r="133">
          <cell r="D133">
            <v>1824888</v>
          </cell>
          <cell r="E133" t="str">
            <v>DV</v>
          </cell>
          <cell r="F133" t="str">
            <v>erimer01</v>
          </cell>
          <cell r="G133" t="str">
            <v>ERIKA JULIETH MERA CASTAÑEDA</v>
          </cell>
          <cell r="H133">
            <v>45260</v>
          </cell>
          <cell r="I133">
            <v>788614</v>
          </cell>
          <cell r="J133">
            <v>1</v>
          </cell>
          <cell r="K133" t="str">
            <v>CC</v>
          </cell>
          <cell r="L133" t="str">
            <v>32721719</v>
          </cell>
          <cell r="M133" t="str">
            <v>JUANA JUDITH GRUESO VASQUEZ</v>
          </cell>
          <cell r="N133">
            <v>45260</v>
          </cell>
          <cell r="O133">
            <v>45260</v>
          </cell>
          <cell r="P133" t="str">
            <v>E</v>
          </cell>
          <cell r="Q133" t="str">
            <v>11</v>
          </cell>
          <cell r="R133" t="str">
            <v>EPS-C  POS CONTRIBUTIVO</v>
          </cell>
          <cell r="S133" t="str">
            <v>890303093-1</v>
          </cell>
          <cell r="T133" t="str">
            <v>COMFENALCO P.O.S.</v>
          </cell>
          <cell r="U133" t="str">
            <v>890303093</v>
          </cell>
          <cell r="V133" t="str">
            <v>CAJA DE COMPENSACION FAMILIAR DEL VALLE DEL CAUCA - COMFENAL</v>
          </cell>
          <cell r="W133">
            <v>65900</v>
          </cell>
          <cell r="X133">
            <v>0</v>
          </cell>
          <cell r="Y133">
            <v>0</v>
          </cell>
          <cell r="Z133">
            <v>0</v>
          </cell>
          <cell r="AA133">
            <v>0</v>
          </cell>
          <cell r="AB133">
            <v>65900</v>
          </cell>
          <cell r="AC133">
            <v>45611</v>
          </cell>
          <cell r="AD133">
            <v>45611</v>
          </cell>
        </row>
        <row r="134">
          <cell r="D134">
            <v>1826371</v>
          </cell>
          <cell r="E134" t="str">
            <v>DV</v>
          </cell>
          <cell r="F134" t="str">
            <v>adcajex8</v>
          </cell>
          <cell r="G134" t="str">
            <v>YULY TATIANA VARGAS DUCON</v>
          </cell>
          <cell r="H134">
            <v>45264</v>
          </cell>
          <cell r="I134">
            <v>788911</v>
          </cell>
          <cell r="J134">
            <v>1</v>
          </cell>
          <cell r="K134" t="str">
            <v>CC</v>
          </cell>
          <cell r="L134" t="str">
            <v>1235138832</v>
          </cell>
          <cell r="M134" t="str">
            <v>MARYELI DINEY PAPA ALBARADO</v>
          </cell>
          <cell r="N134">
            <v>45264</v>
          </cell>
          <cell r="O134">
            <v>45264</v>
          </cell>
          <cell r="P134" t="str">
            <v>E</v>
          </cell>
          <cell r="Q134" t="str">
            <v>11</v>
          </cell>
          <cell r="R134" t="str">
            <v>EPS-C  POS CONTRIBUTIVO</v>
          </cell>
          <cell r="S134" t="str">
            <v>890303093-1</v>
          </cell>
          <cell r="T134" t="str">
            <v>COMFENALCO P.O.S.</v>
          </cell>
          <cell r="U134" t="str">
            <v>890303093</v>
          </cell>
          <cell r="V134" t="str">
            <v>CAJA DE COMPENSACION FAMILIAR DEL VALLE DEL CAUCA - COMFENAL</v>
          </cell>
          <cell r="W134">
            <v>65900</v>
          </cell>
          <cell r="X134">
            <v>0</v>
          </cell>
          <cell r="Y134">
            <v>0</v>
          </cell>
          <cell r="Z134">
            <v>0</v>
          </cell>
          <cell r="AA134">
            <v>0</v>
          </cell>
          <cell r="AB134">
            <v>65900</v>
          </cell>
          <cell r="AC134">
            <v>45700</v>
          </cell>
          <cell r="AD134">
            <v>45700</v>
          </cell>
        </row>
        <row r="135">
          <cell r="D135">
            <v>1827627</v>
          </cell>
          <cell r="E135" t="str">
            <v>DV</v>
          </cell>
          <cell r="F135" t="str">
            <v>angduq01</v>
          </cell>
          <cell r="G135" t="str">
            <v>ANGIE VALERIA DUQUE TABARES</v>
          </cell>
          <cell r="H135">
            <v>45265</v>
          </cell>
          <cell r="I135">
            <v>782078</v>
          </cell>
          <cell r="J135">
            <v>1</v>
          </cell>
          <cell r="K135" t="str">
            <v>CC</v>
          </cell>
          <cell r="L135" t="str">
            <v>66746179</v>
          </cell>
          <cell r="M135" t="str">
            <v>MARTHA LUCIA MENA ANGULO</v>
          </cell>
          <cell r="N135">
            <v>45264</v>
          </cell>
          <cell r="O135">
            <v>45264</v>
          </cell>
          <cell r="P135" t="str">
            <v>E</v>
          </cell>
          <cell r="Q135" t="str">
            <v>11</v>
          </cell>
          <cell r="R135" t="str">
            <v>EPS-C  POS CONTRIBUTIVO</v>
          </cell>
          <cell r="S135" t="str">
            <v>890303093-1</v>
          </cell>
          <cell r="T135" t="str">
            <v>COMFENALCO P.O.S.</v>
          </cell>
          <cell r="U135" t="str">
            <v>890303093</v>
          </cell>
          <cell r="V135" t="str">
            <v>CAJA DE COMPENSACION FAMILIAR DEL VALLE DEL CAUCA - COMFENAL</v>
          </cell>
          <cell r="W135">
            <v>50900</v>
          </cell>
          <cell r="X135">
            <v>0</v>
          </cell>
          <cell r="Y135">
            <v>0</v>
          </cell>
          <cell r="Z135">
            <v>0</v>
          </cell>
          <cell r="AA135">
            <v>0</v>
          </cell>
          <cell r="AB135">
            <v>50900</v>
          </cell>
          <cell r="AC135">
            <v>45267</v>
          </cell>
          <cell r="AD135">
            <v>45273</v>
          </cell>
        </row>
        <row r="136">
          <cell r="D136">
            <v>1827817</v>
          </cell>
          <cell r="E136" t="str">
            <v>DV</v>
          </cell>
          <cell r="F136" t="str">
            <v>adcajex8</v>
          </cell>
          <cell r="G136" t="str">
            <v>YULY TATIANA VARGAS DUCON</v>
          </cell>
          <cell r="H136">
            <v>45266</v>
          </cell>
          <cell r="I136">
            <v>779096</v>
          </cell>
          <cell r="J136">
            <v>1</v>
          </cell>
          <cell r="K136" t="str">
            <v>RC</v>
          </cell>
          <cell r="L136" t="str">
            <v>1115464160</v>
          </cell>
          <cell r="M136" t="str">
            <v>DANNA ISABELLA MAIFINO LEMOS</v>
          </cell>
          <cell r="N136">
            <v>45266</v>
          </cell>
          <cell r="O136">
            <v>45266</v>
          </cell>
          <cell r="P136" t="str">
            <v>E</v>
          </cell>
          <cell r="Q136" t="str">
            <v>11</v>
          </cell>
          <cell r="R136" t="str">
            <v>EPS-C  POS CONTRIBUTIVO</v>
          </cell>
          <cell r="S136" t="str">
            <v>890303093-1</v>
          </cell>
          <cell r="T136" t="str">
            <v>COMFENALCO P.O.S.</v>
          </cell>
          <cell r="U136" t="str">
            <v>890303093</v>
          </cell>
          <cell r="V136" t="str">
            <v>CAJA DE COMPENSACION FAMILIAR DEL VALLE DEL CAUCA - COMFENAL</v>
          </cell>
          <cell r="W136">
            <v>53600</v>
          </cell>
          <cell r="X136">
            <v>0</v>
          </cell>
          <cell r="Y136">
            <v>0</v>
          </cell>
          <cell r="Z136">
            <v>0</v>
          </cell>
          <cell r="AA136">
            <v>0</v>
          </cell>
          <cell r="AB136">
            <v>53600</v>
          </cell>
          <cell r="AC136">
            <v>45282</v>
          </cell>
          <cell r="AD136">
            <v>45331</v>
          </cell>
        </row>
        <row r="137">
          <cell r="D137">
            <v>1827864</v>
          </cell>
          <cell r="E137" t="str">
            <v>DV</v>
          </cell>
          <cell r="F137" t="str">
            <v>stearc01</v>
          </cell>
          <cell r="G137" t="str">
            <v>STEPHANY ARCOS GONZALEZ</v>
          </cell>
          <cell r="H137">
            <v>45266</v>
          </cell>
          <cell r="I137">
            <v>194677</v>
          </cell>
          <cell r="J137">
            <v>1</v>
          </cell>
          <cell r="K137" t="str">
            <v>CC</v>
          </cell>
          <cell r="L137" t="str">
            <v>29783930</v>
          </cell>
          <cell r="M137" t="str">
            <v>DORA LICE BERNAL DE SIERRA</v>
          </cell>
          <cell r="N137">
            <v>45266</v>
          </cell>
          <cell r="O137">
            <v>45266</v>
          </cell>
          <cell r="P137" t="str">
            <v>E</v>
          </cell>
          <cell r="Q137" t="str">
            <v>23</v>
          </cell>
          <cell r="R137" t="str">
            <v>PAC</v>
          </cell>
          <cell r="S137" t="str">
            <v>890303093-8</v>
          </cell>
          <cell r="T137" t="str">
            <v>COMFENALCO PLAN COMPLEMENTARIO</v>
          </cell>
          <cell r="U137" t="str">
            <v>890303093</v>
          </cell>
          <cell r="V137" t="str">
            <v>CAJA DE COMPENSACION FAMILIAR DEL VALLE DEL CAUCA - COMFENAL</v>
          </cell>
          <cell r="W137">
            <v>15400</v>
          </cell>
          <cell r="X137">
            <v>0</v>
          </cell>
          <cell r="Y137">
            <v>0</v>
          </cell>
          <cell r="Z137">
            <v>0</v>
          </cell>
          <cell r="AA137">
            <v>0</v>
          </cell>
          <cell r="AB137">
            <v>15400</v>
          </cell>
          <cell r="AC137">
            <v>45282</v>
          </cell>
          <cell r="AD137">
            <v>45307</v>
          </cell>
        </row>
        <row r="138">
          <cell r="D138">
            <v>1828037</v>
          </cell>
          <cell r="E138" t="str">
            <v>DV</v>
          </cell>
          <cell r="F138" t="str">
            <v>leisol01</v>
          </cell>
          <cell r="G138" t="str">
            <v>LEIDY FERNANDA SOLIS CASTRO</v>
          </cell>
          <cell r="H138">
            <v>45266</v>
          </cell>
          <cell r="I138">
            <v>786562</v>
          </cell>
          <cell r="J138">
            <v>1</v>
          </cell>
          <cell r="K138" t="str">
            <v>CC</v>
          </cell>
          <cell r="L138" t="str">
            <v>66743438</v>
          </cell>
          <cell r="M138" t="str">
            <v>DIVA MARITZA MOSQUERA ANGULO</v>
          </cell>
          <cell r="N138">
            <v>45266</v>
          </cell>
          <cell r="O138">
            <v>45266</v>
          </cell>
          <cell r="P138" t="str">
            <v>E</v>
          </cell>
          <cell r="Q138" t="str">
            <v>11</v>
          </cell>
          <cell r="R138" t="str">
            <v>EPS-C  POS CONTRIBUTIVO</v>
          </cell>
          <cell r="S138" t="str">
            <v>890303093-1</v>
          </cell>
          <cell r="T138" t="str">
            <v>COMFENALCO P.O.S.</v>
          </cell>
          <cell r="U138" t="str">
            <v>890303093</v>
          </cell>
          <cell r="V138" t="str">
            <v>CAJA DE COMPENSACION FAMILIAR DEL VALLE DEL CAUCA - COMFENAL</v>
          </cell>
          <cell r="W138">
            <v>65900</v>
          </cell>
          <cell r="X138">
            <v>0</v>
          </cell>
          <cell r="Y138">
            <v>0</v>
          </cell>
          <cell r="Z138">
            <v>0</v>
          </cell>
          <cell r="AA138">
            <v>0</v>
          </cell>
          <cell r="AB138">
            <v>65900</v>
          </cell>
          <cell r="AC138">
            <v>45282</v>
          </cell>
          <cell r="AD138">
            <v>45331</v>
          </cell>
        </row>
        <row r="139">
          <cell r="D139">
            <v>1828318</v>
          </cell>
          <cell r="E139" t="str">
            <v>DV</v>
          </cell>
          <cell r="F139" t="str">
            <v>adcajex8</v>
          </cell>
          <cell r="G139" t="str">
            <v>YULY TATIANA VARGAS DUCON</v>
          </cell>
          <cell r="H139">
            <v>45266</v>
          </cell>
          <cell r="I139">
            <v>789224</v>
          </cell>
          <cell r="J139">
            <v>1</v>
          </cell>
          <cell r="K139" t="str">
            <v>CC</v>
          </cell>
          <cell r="L139" t="str">
            <v>6158967</v>
          </cell>
          <cell r="M139" t="str">
            <v>BERNARDO  MOSQUERA</v>
          </cell>
          <cell r="N139">
            <v>45266</v>
          </cell>
          <cell r="O139">
            <v>45266</v>
          </cell>
          <cell r="P139" t="str">
            <v>E</v>
          </cell>
          <cell r="Q139" t="str">
            <v>11</v>
          </cell>
          <cell r="R139" t="str">
            <v>EPS-C  POS CONTRIBUTIVO</v>
          </cell>
          <cell r="S139" t="str">
            <v>890303093-1</v>
          </cell>
          <cell r="T139" t="str">
            <v>COMFENALCO P.O.S.</v>
          </cell>
          <cell r="U139" t="str">
            <v>890303093</v>
          </cell>
          <cell r="V139" t="str">
            <v>CAJA DE COMPENSACION FAMILIAR DEL VALLE DEL CAUCA - COMFENAL</v>
          </cell>
          <cell r="W139">
            <v>65900</v>
          </cell>
          <cell r="X139">
            <v>0</v>
          </cell>
          <cell r="Y139">
            <v>0</v>
          </cell>
          <cell r="Z139">
            <v>0</v>
          </cell>
          <cell r="AA139">
            <v>0</v>
          </cell>
          <cell r="AB139">
            <v>65900</v>
          </cell>
          <cell r="AC139">
            <v>45282</v>
          </cell>
          <cell r="AD139">
            <v>45331</v>
          </cell>
        </row>
        <row r="140">
          <cell r="D140">
            <v>1830810</v>
          </cell>
          <cell r="E140" t="str">
            <v>DV</v>
          </cell>
          <cell r="F140" t="str">
            <v>luiort01</v>
          </cell>
          <cell r="G140" t="str">
            <v>LUISA FERNANDA ORTIZ RESTREPO</v>
          </cell>
          <cell r="H140">
            <v>45273</v>
          </cell>
          <cell r="I140">
            <v>31694</v>
          </cell>
          <cell r="J140">
            <v>1</v>
          </cell>
          <cell r="K140" t="str">
            <v>CC</v>
          </cell>
          <cell r="L140" t="str">
            <v>10546885</v>
          </cell>
          <cell r="M140" t="str">
            <v>CARLOS HOLMES ZULUAGA ARANGO</v>
          </cell>
          <cell r="N140">
            <v>45273</v>
          </cell>
          <cell r="O140">
            <v>45273</v>
          </cell>
          <cell r="P140" t="str">
            <v>E</v>
          </cell>
          <cell r="Q140" t="str">
            <v>23</v>
          </cell>
          <cell r="R140" t="str">
            <v>PAC</v>
          </cell>
          <cell r="S140" t="str">
            <v>890303093-8</v>
          </cell>
          <cell r="T140" t="str">
            <v>COMFENALCO PLAN COMPLEMENTARIO</v>
          </cell>
          <cell r="U140" t="str">
            <v>890303093</v>
          </cell>
          <cell r="V140" t="str">
            <v>CAJA DE COMPENSACION FAMILIAR DEL VALLE DEL CAUCA - COMFENAL</v>
          </cell>
          <cell r="W140">
            <v>57600</v>
          </cell>
          <cell r="X140">
            <v>0</v>
          </cell>
          <cell r="Y140">
            <v>0</v>
          </cell>
          <cell r="Z140">
            <v>0</v>
          </cell>
          <cell r="AA140">
            <v>0</v>
          </cell>
          <cell r="AB140">
            <v>57600</v>
          </cell>
          <cell r="AC140">
            <v>45282</v>
          </cell>
          <cell r="AD140">
            <v>45307</v>
          </cell>
        </row>
        <row r="141">
          <cell r="D141">
            <v>1831543</v>
          </cell>
          <cell r="E141" t="str">
            <v>DV</v>
          </cell>
          <cell r="F141" t="str">
            <v>adcajex8</v>
          </cell>
          <cell r="G141" t="str">
            <v>YULY TATIANA VARGAS DUCON</v>
          </cell>
          <cell r="H141">
            <v>45274</v>
          </cell>
          <cell r="I141">
            <v>789914</v>
          </cell>
          <cell r="J141">
            <v>1</v>
          </cell>
          <cell r="K141" t="str">
            <v>TI</v>
          </cell>
          <cell r="L141" t="str">
            <v>111762389</v>
          </cell>
          <cell r="M141" t="str">
            <v>ALAN STEVEN CAICEDO GARCES</v>
          </cell>
          <cell r="N141">
            <v>45274</v>
          </cell>
          <cell r="O141">
            <v>45274</v>
          </cell>
          <cell r="P141" t="str">
            <v>E</v>
          </cell>
          <cell r="Q141" t="str">
            <v>11</v>
          </cell>
          <cell r="R141" t="str">
            <v>EPS-C  POS CONTRIBUTIVO</v>
          </cell>
          <cell r="S141" t="str">
            <v>890303093-1</v>
          </cell>
          <cell r="T141" t="str">
            <v>COMFENALCO P.O.S.</v>
          </cell>
          <cell r="U141" t="str">
            <v>890303093</v>
          </cell>
          <cell r="V141" t="str">
            <v>CAJA DE COMPENSACION FAMILIAR DEL VALLE DEL CAUCA - COMFENAL</v>
          </cell>
          <cell r="W141">
            <v>70000</v>
          </cell>
          <cell r="X141">
            <v>0</v>
          </cell>
          <cell r="Y141">
            <v>0</v>
          </cell>
          <cell r="Z141">
            <v>0</v>
          </cell>
          <cell r="AA141">
            <v>0</v>
          </cell>
          <cell r="AB141">
            <v>70000</v>
          </cell>
          <cell r="AC141">
            <v>45295</v>
          </cell>
          <cell r="AD141">
            <v>45331</v>
          </cell>
        </row>
        <row r="142">
          <cell r="D142">
            <v>1831770</v>
          </cell>
          <cell r="E142" t="str">
            <v>DV</v>
          </cell>
          <cell r="F142" t="str">
            <v>linram01</v>
          </cell>
          <cell r="G142" t="str">
            <v>LINA MARCELA  RAMIREZ MEJIA</v>
          </cell>
          <cell r="H142">
            <v>45275</v>
          </cell>
          <cell r="I142">
            <v>776357</v>
          </cell>
          <cell r="J142">
            <v>1</v>
          </cell>
          <cell r="K142" t="str">
            <v>CC</v>
          </cell>
          <cell r="L142" t="str">
            <v>1111743560</v>
          </cell>
          <cell r="M142" t="str">
            <v>DERLI JOHANA TORRES HERNANDEZ</v>
          </cell>
          <cell r="N142">
            <v>45275</v>
          </cell>
          <cell r="O142">
            <v>45275</v>
          </cell>
          <cell r="P142" t="str">
            <v>E</v>
          </cell>
          <cell r="Q142" t="str">
            <v>11</v>
          </cell>
          <cell r="R142" t="str">
            <v>EPS-C  POS CONTRIBUTIVO</v>
          </cell>
          <cell r="S142" t="str">
            <v>890303093-1</v>
          </cell>
          <cell r="T142" t="str">
            <v>COMFENALCO P.O.S.</v>
          </cell>
          <cell r="U142" t="str">
            <v>890303093</v>
          </cell>
          <cell r="V142" t="str">
            <v>CAJA DE COMPENSACION FAMILIAR DEL VALLE DEL CAUCA - COMFENAL</v>
          </cell>
          <cell r="W142">
            <v>53600</v>
          </cell>
          <cell r="X142">
            <v>0</v>
          </cell>
          <cell r="Y142">
            <v>0</v>
          </cell>
          <cell r="Z142">
            <v>0</v>
          </cell>
          <cell r="AA142">
            <v>0</v>
          </cell>
          <cell r="AB142">
            <v>53600</v>
          </cell>
          <cell r="AC142">
            <v>45617</v>
          </cell>
          <cell r="AD142">
            <v>45617</v>
          </cell>
        </row>
        <row r="143">
          <cell r="D143">
            <v>1833142</v>
          </cell>
          <cell r="E143" t="str">
            <v>DV</v>
          </cell>
          <cell r="F143" t="str">
            <v>dangal01</v>
          </cell>
          <cell r="G143" t="str">
            <v>DANIELA VALENCIA  GALLON</v>
          </cell>
          <cell r="H143">
            <v>45278</v>
          </cell>
          <cell r="I143">
            <v>187535</v>
          </cell>
          <cell r="J143">
            <v>1</v>
          </cell>
          <cell r="K143" t="str">
            <v>RC</v>
          </cell>
          <cell r="L143" t="str">
            <v>1232795608</v>
          </cell>
          <cell r="M143" t="str">
            <v>MARIA ALEJANDRA PERALTA CRUZ</v>
          </cell>
          <cell r="N143">
            <v>45219</v>
          </cell>
          <cell r="O143">
            <v>45219</v>
          </cell>
          <cell r="P143" t="str">
            <v>E</v>
          </cell>
          <cell r="Q143" t="str">
            <v>23</v>
          </cell>
          <cell r="R143" t="str">
            <v>PAC</v>
          </cell>
          <cell r="S143" t="str">
            <v>890303093-8</v>
          </cell>
          <cell r="T143" t="str">
            <v>COMFENALCO PLAN COMPLEMENTARIO</v>
          </cell>
          <cell r="U143" t="str">
            <v>890303093</v>
          </cell>
          <cell r="V143" t="str">
            <v>CAJA DE COMPENSACION FAMILIAR DEL VALLE DEL CAUCA - COMFENAL</v>
          </cell>
          <cell r="W143">
            <v>26200</v>
          </cell>
          <cell r="X143">
            <v>10387</v>
          </cell>
          <cell r="Y143">
            <v>0</v>
          </cell>
          <cell r="Z143">
            <v>0</v>
          </cell>
          <cell r="AA143">
            <v>0</v>
          </cell>
          <cell r="AB143">
            <v>15813</v>
          </cell>
          <cell r="AC143">
            <v>45282</v>
          </cell>
          <cell r="AD143">
            <v>45307</v>
          </cell>
        </row>
        <row r="144">
          <cell r="D144">
            <v>1833290</v>
          </cell>
          <cell r="E144" t="str">
            <v>DV</v>
          </cell>
          <cell r="F144" t="str">
            <v>laurom01</v>
          </cell>
          <cell r="G144" t="str">
            <v>LAURA ANGELICA ROMAN MAMIAN</v>
          </cell>
          <cell r="H144">
            <v>45279</v>
          </cell>
          <cell r="I144">
            <v>790266</v>
          </cell>
          <cell r="J144">
            <v>1</v>
          </cell>
          <cell r="K144" t="str">
            <v>RC</v>
          </cell>
          <cell r="L144" t="str">
            <v>1150956000</v>
          </cell>
          <cell r="M144" t="str">
            <v>KAYNAN YERAI OCORO ARANGO</v>
          </cell>
          <cell r="N144">
            <v>45279</v>
          </cell>
          <cell r="O144">
            <v>45279</v>
          </cell>
          <cell r="P144" t="str">
            <v>E</v>
          </cell>
          <cell r="Q144" t="str">
            <v>23</v>
          </cell>
          <cell r="R144" t="str">
            <v>PAC</v>
          </cell>
          <cell r="S144" t="str">
            <v>890303093-8</v>
          </cell>
          <cell r="T144" t="str">
            <v>COMFENALCO PLAN COMPLEMENTARIO</v>
          </cell>
          <cell r="U144" t="str">
            <v>890303093</v>
          </cell>
          <cell r="V144" t="str">
            <v>CAJA DE COMPENSACION FAMILIAR DEL VALLE DEL CAUCA - COMFENAL</v>
          </cell>
          <cell r="W144">
            <v>57500</v>
          </cell>
          <cell r="X144">
            <v>0</v>
          </cell>
          <cell r="Y144">
            <v>0</v>
          </cell>
          <cell r="Z144">
            <v>0</v>
          </cell>
          <cell r="AA144">
            <v>0</v>
          </cell>
          <cell r="AB144">
            <v>57500</v>
          </cell>
          <cell r="AC144">
            <v>45282</v>
          </cell>
          <cell r="AD144">
            <v>45307</v>
          </cell>
        </row>
        <row r="145">
          <cell r="D145">
            <v>1834442</v>
          </cell>
          <cell r="E145" t="str">
            <v>DV</v>
          </cell>
          <cell r="F145" t="str">
            <v>stearc01</v>
          </cell>
          <cell r="G145" t="str">
            <v>STEPHANY ARCOS GONZALEZ</v>
          </cell>
          <cell r="H145">
            <v>45280</v>
          </cell>
          <cell r="I145">
            <v>790375</v>
          </cell>
          <cell r="J145">
            <v>1</v>
          </cell>
          <cell r="K145" t="str">
            <v>CC</v>
          </cell>
          <cell r="L145" t="str">
            <v>16495702</v>
          </cell>
          <cell r="M145" t="str">
            <v>LUIS EDUARDO QUINTERO</v>
          </cell>
          <cell r="N145">
            <v>45279</v>
          </cell>
          <cell r="O145">
            <v>45279</v>
          </cell>
          <cell r="P145" t="str">
            <v>E</v>
          </cell>
          <cell r="Q145" t="str">
            <v>11</v>
          </cell>
          <cell r="R145" t="str">
            <v>EPS-C  POS CONTRIBUTIVO</v>
          </cell>
          <cell r="S145" t="str">
            <v>890303093-1</v>
          </cell>
          <cell r="T145" t="str">
            <v>COMFENALCO P.O.S.</v>
          </cell>
          <cell r="U145" t="str">
            <v>890303093</v>
          </cell>
          <cell r="V145" t="str">
            <v>CAJA DE COMPENSACION FAMILIAR DEL VALLE DEL CAUCA - COMFENAL</v>
          </cell>
          <cell r="W145">
            <v>82400</v>
          </cell>
          <cell r="X145">
            <v>0</v>
          </cell>
          <cell r="Y145">
            <v>0</v>
          </cell>
          <cell r="Z145">
            <v>0</v>
          </cell>
          <cell r="AA145">
            <v>0</v>
          </cell>
          <cell r="AB145">
            <v>82400</v>
          </cell>
          <cell r="AC145">
            <v>45282</v>
          </cell>
          <cell r="AD145">
            <v>45331</v>
          </cell>
        </row>
        <row r="146">
          <cell r="D146">
            <v>1834580</v>
          </cell>
          <cell r="E146" t="str">
            <v>DV</v>
          </cell>
          <cell r="F146" t="str">
            <v>leisol01</v>
          </cell>
          <cell r="G146" t="str">
            <v>LEIDY FERNANDA SOLIS CASTRO</v>
          </cell>
          <cell r="H146">
            <v>45281</v>
          </cell>
          <cell r="I146">
            <v>768333</v>
          </cell>
          <cell r="J146">
            <v>1</v>
          </cell>
          <cell r="K146" t="str">
            <v>CC</v>
          </cell>
          <cell r="L146" t="str">
            <v>6164210</v>
          </cell>
          <cell r="M146" t="str">
            <v>EVARISTO  HURTADO GONZALEZ</v>
          </cell>
          <cell r="N146">
            <v>45281</v>
          </cell>
          <cell r="O146">
            <v>45281</v>
          </cell>
          <cell r="P146" t="str">
            <v>E</v>
          </cell>
          <cell r="Q146" t="str">
            <v>11</v>
          </cell>
          <cell r="R146" t="str">
            <v>EPS-C  POS CONTRIBUTIVO</v>
          </cell>
          <cell r="S146" t="str">
            <v>890303093-1</v>
          </cell>
          <cell r="T146" t="str">
            <v>COMFENALCO P.O.S.</v>
          </cell>
          <cell r="U146" t="str">
            <v>890303093</v>
          </cell>
          <cell r="V146" t="str">
            <v>CAJA DE COMPENSACION FAMILIAR DEL VALLE DEL CAUCA - COMFENAL</v>
          </cell>
          <cell r="W146">
            <v>30900</v>
          </cell>
          <cell r="X146">
            <v>0</v>
          </cell>
          <cell r="Y146">
            <v>0</v>
          </cell>
          <cell r="Z146">
            <v>0</v>
          </cell>
          <cell r="AA146">
            <v>0</v>
          </cell>
          <cell r="AB146">
            <v>30900</v>
          </cell>
          <cell r="AC146">
            <v>45295</v>
          </cell>
          <cell r="AD146">
            <v>45331</v>
          </cell>
        </row>
        <row r="147">
          <cell r="D147">
            <v>1836217</v>
          </cell>
          <cell r="E147" t="str">
            <v>DV</v>
          </cell>
          <cell r="F147" t="str">
            <v>laurom01</v>
          </cell>
          <cell r="G147" t="str">
            <v>LAURA ANGELICA ROMAN MAMIAN</v>
          </cell>
          <cell r="H147">
            <v>45287</v>
          </cell>
          <cell r="I147">
            <v>790919</v>
          </cell>
          <cell r="J147">
            <v>1</v>
          </cell>
          <cell r="K147" t="str">
            <v>CC</v>
          </cell>
          <cell r="L147" t="str">
            <v>29220987</v>
          </cell>
          <cell r="M147" t="str">
            <v>MARIELA HEROINA ANGULO CASTILLO</v>
          </cell>
          <cell r="N147">
            <v>45287</v>
          </cell>
          <cell r="O147">
            <v>45287</v>
          </cell>
          <cell r="P147" t="str">
            <v>E</v>
          </cell>
          <cell r="Q147" t="str">
            <v>11</v>
          </cell>
          <cell r="R147" t="str">
            <v>EPS-C  POS CONTRIBUTIVO</v>
          </cell>
          <cell r="S147" t="str">
            <v>890303093-1</v>
          </cell>
          <cell r="T147" t="str">
            <v>COMFENALCO P.O.S.</v>
          </cell>
          <cell r="U147" t="str">
            <v>890303093</v>
          </cell>
          <cell r="V147" t="str">
            <v>CAJA DE COMPENSACION FAMILIAR DEL VALLE DEL CAUCA - COMFENAL</v>
          </cell>
          <cell r="W147">
            <v>65900</v>
          </cell>
          <cell r="X147">
            <v>0</v>
          </cell>
          <cell r="Y147">
            <v>0</v>
          </cell>
          <cell r="Z147">
            <v>0</v>
          </cell>
          <cell r="AA147">
            <v>0</v>
          </cell>
          <cell r="AB147">
            <v>65900</v>
          </cell>
          <cell r="AC147">
            <v>45295</v>
          </cell>
          <cell r="AD147">
            <v>45331</v>
          </cell>
        </row>
        <row r="148">
          <cell r="D148">
            <v>1836262</v>
          </cell>
          <cell r="E148" t="str">
            <v>GS</v>
          </cell>
          <cell r="F148" t="str">
            <v>erimer01</v>
          </cell>
          <cell r="G148" t="str">
            <v>ERIKA JULIETH MERA CASTAÑEDA</v>
          </cell>
          <cell r="H148">
            <v>45287</v>
          </cell>
          <cell r="I148">
            <v>776236</v>
          </cell>
          <cell r="J148">
            <v>1</v>
          </cell>
          <cell r="K148" t="str">
            <v>CC</v>
          </cell>
          <cell r="L148" t="str">
            <v>16481189</v>
          </cell>
          <cell r="M148" t="str">
            <v>SEGUNDO GUILLERMO ANGULO MOSQUERA</v>
          </cell>
          <cell r="N148">
            <v>45138</v>
          </cell>
          <cell r="O148">
            <v>45138</v>
          </cell>
          <cell r="P148" t="str">
            <v>E</v>
          </cell>
          <cell r="Q148" t="str">
            <v>11</v>
          </cell>
          <cell r="R148" t="str">
            <v>EPS-C  POS CONTRIBUTIVO</v>
          </cell>
          <cell r="S148" t="str">
            <v>890303093-1</v>
          </cell>
          <cell r="T148" t="str">
            <v>COMFENALCO P.O.S.</v>
          </cell>
          <cell r="U148" t="str">
            <v>890303093</v>
          </cell>
          <cell r="V148" t="str">
            <v>CAJA DE COMPENSACION FAMILIAR DEL VALLE DEL CAUCA - COMFENAL</v>
          </cell>
          <cell r="W148">
            <v>810000</v>
          </cell>
          <cell r="X148">
            <v>586432</v>
          </cell>
          <cell r="Y148">
            <v>0</v>
          </cell>
          <cell r="Z148">
            <v>0</v>
          </cell>
          <cell r="AA148">
            <v>211600</v>
          </cell>
          <cell r="AB148">
            <v>11968</v>
          </cell>
          <cell r="AC148">
            <v>45295</v>
          </cell>
          <cell r="AD148">
            <v>45331</v>
          </cell>
        </row>
        <row r="149">
          <cell r="D149">
            <v>1836993</v>
          </cell>
          <cell r="E149" t="str">
            <v>DV</v>
          </cell>
          <cell r="F149" t="str">
            <v>leisol01</v>
          </cell>
          <cell r="G149" t="str">
            <v>LEIDY FERNANDA SOLIS CASTRO</v>
          </cell>
          <cell r="H149">
            <v>45289</v>
          </cell>
          <cell r="I149">
            <v>791060</v>
          </cell>
          <cell r="J149">
            <v>1</v>
          </cell>
          <cell r="K149" t="str">
            <v>CC</v>
          </cell>
          <cell r="L149" t="str">
            <v>31389976</v>
          </cell>
          <cell r="M149" t="str">
            <v>MARY  RIASCOS MORENO</v>
          </cell>
          <cell r="N149">
            <v>45289</v>
          </cell>
          <cell r="O149">
            <v>45289</v>
          </cell>
          <cell r="P149" t="str">
            <v>E</v>
          </cell>
          <cell r="Q149" t="str">
            <v>11</v>
          </cell>
          <cell r="R149" t="str">
            <v>EPS-C  POS CONTRIBUTIVO</v>
          </cell>
          <cell r="S149" t="str">
            <v>890303093-1</v>
          </cell>
          <cell r="T149" t="str">
            <v>COMFENALCO P.O.S.</v>
          </cell>
          <cell r="U149" t="str">
            <v>890303093</v>
          </cell>
          <cell r="V149" t="str">
            <v>CAJA DE COMPENSACION FAMILIAR DEL VALLE DEL CAUCA - COMFENAL</v>
          </cell>
          <cell r="W149">
            <v>65900</v>
          </cell>
          <cell r="X149">
            <v>0</v>
          </cell>
          <cell r="Y149">
            <v>0</v>
          </cell>
          <cell r="Z149">
            <v>0</v>
          </cell>
          <cell r="AA149">
            <v>0</v>
          </cell>
          <cell r="AB149">
            <v>65900</v>
          </cell>
          <cell r="AC149">
            <v>45295</v>
          </cell>
          <cell r="AD149">
            <v>45331</v>
          </cell>
        </row>
        <row r="150">
          <cell r="D150">
            <v>1840271</v>
          </cell>
          <cell r="E150" t="str">
            <v>DV</v>
          </cell>
          <cell r="F150" t="str">
            <v>yeiguz01</v>
          </cell>
          <cell r="G150" t="str">
            <v>YEISON JOSUE GUZMAN LABRADA</v>
          </cell>
          <cell r="H150">
            <v>45303</v>
          </cell>
          <cell r="I150">
            <v>244849</v>
          </cell>
          <cell r="J150">
            <v>1</v>
          </cell>
          <cell r="K150" t="str">
            <v>CC</v>
          </cell>
          <cell r="L150" t="str">
            <v>1144095128</v>
          </cell>
          <cell r="M150" t="str">
            <v>GONZALO EMILIO OROZCO CONDE</v>
          </cell>
          <cell r="N150">
            <v>45303</v>
          </cell>
          <cell r="O150">
            <v>45303</v>
          </cell>
          <cell r="P150" t="str">
            <v>E</v>
          </cell>
          <cell r="Q150" t="str">
            <v>11</v>
          </cell>
          <cell r="R150" t="str">
            <v>EPS-C  POS CONTRIBUTIVO</v>
          </cell>
          <cell r="S150" t="str">
            <v>890303093-1</v>
          </cell>
          <cell r="T150" t="str">
            <v>COMFENALCO P.O.S.</v>
          </cell>
          <cell r="U150" t="str">
            <v>890303093</v>
          </cell>
          <cell r="V150" t="str">
            <v>CAJA DE COMPENSACION FAMILIAR DEL VALLE DEL CAUCA - COMFENAL</v>
          </cell>
          <cell r="W150">
            <v>268000</v>
          </cell>
          <cell r="X150">
            <v>0</v>
          </cell>
          <cell r="Y150">
            <v>0</v>
          </cell>
          <cell r="Z150">
            <v>0</v>
          </cell>
          <cell r="AA150">
            <v>0</v>
          </cell>
          <cell r="AB150">
            <v>268000</v>
          </cell>
          <cell r="AC150">
            <v>45323</v>
          </cell>
          <cell r="AD150">
            <v>45334</v>
          </cell>
        </row>
        <row r="151">
          <cell r="D151">
            <v>1844017</v>
          </cell>
          <cell r="E151" t="str">
            <v>RD</v>
          </cell>
          <cell r="F151" t="str">
            <v>leisol01</v>
          </cell>
          <cell r="G151" t="str">
            <v>LEIDY FERNANDA SOLIS CASTRO</v>
          </cell>
          <cell r="H151">
            <v>45313</v>
          </cell>
          <cell r="I151">
            <v>529717</v>
          </cell>
          <cell r="J151">
            <v>1</v>
          </cell>
          <cell r="K151" t="str">
            <v>CC</v>
          </cell>
          <cell r="L151" t="str">
            <v>6070086</v>
          </cell>
          <cell r="M151" t="str">
            <v>PABLO ENRIQUE LIS SALCEDO</v>
          </cell>
          <cell r="N151">
            <v>45313</v>
          </cell>
          <cell r="O151">
            <v>45313</v>
          </cell>
          <cell r="P151" t="str">
            <v>E</v>
          </cell>
          <cell r="Q151" t="str">
            <v>23</v>
          </cell>
          <cell r="R151" t="str">
            <v>PAC</v>
          </cell>
          <cell r="S151" t="str">
            <v>890303093-8</v>
          </cell>
          <cell r="T151" t="str">
            <v>COMFENALCO PLAN COMPLEMENTARIO</v>
          </cell>
          <cell r="U151" t="str">
            <v>890303093</v>
          </cell>
          <cell r="V151" t="str">
            <v>CAJA DE COMPENSACION FAMILIAR DEL VALLE DEL CAUCA - COMFENAL</v>
          </cell>
          <cell r="W151">
            <v>25800</v>
          </cell>
          <cell r="X151">
            <v>13800</v>
          </cell>
          <cell r="Y151">
            <v>0</v>
          </cell>
          <cell r="Z151">
            <v>0</v>
          </cell>
          <cell r="AA151">
            <v>0</v>
          </cell>
          <cell r="AB151">
            <v>12000</v>
          </cell>
          <cell r="AC151">
            <v>45323</v>
          </cell>
          <cell r="AD151">
            <v>45334</v>
          </cell>
        </row>
        <row r="152">
          <cell r="D152">
            <v>1857559</v>
          </cell>
          <cell r="E152" t="str">
            <v>DV</v>
          </cell>
          <cell r="F152" t="str">
            <v>omaban01</v>
          </cell>
          <cell r="G152" t="str">
            <v>OMAR ANTONIO BAÑOL TALAGA</v>
          </cell>
          <cell r="H152">
            <v>45344</v>
          </cell>
          <cell r="I152">
            <v>244849</v>
          </cell>
          <cell r="J152">
            <v>1</v>
          </cell>
          <cell r="K152" t="str">
            <v>CC</v>
          </cell>
          <cell r="L152" t="str">
            <v>1144095128</v>
          </cell>
          <cell r="M152" t="str">
            <v>GONZALO EMILIO OROZCO CONDE</v>
          </cell>
          <cell r="N152">
            <v>45344</v>
          </cell>
          <cell r="O152">
            <v>45344</v>
          </cell>
          <cell r="P152" t="str">
            <v>E</v>
          </cell>
          <cell r="Q152" t="str">
            <v>11</v>
          </cell>
          <cell r="R152" t="str">
            <v>EPS-C  POS CONTRIBUTIVO</v>
          </cell>
          <cell r="S152" t="str">
            <v>890303093-1</v>
          </cell>
          <cell r="T152" t="str">
            <v>COMFENALCO P.O.S.</v>
          </cell>
          <cell r="U152" t="str">
            <v>890303093</v>
          </cell>
          <cell r="V152" t="str">
            <v>CAJA DE COMPENSACION FAMILIAR DEL VALLE DEL CAUCA - COMFENAL</v>
          </cell>
          <cell r="W152">
            <v>286000</v>
          </cell>
          <cell r="X152">
            <v>0</v>
          </cell>
          <cell r="Y152">
            <v>0</v>
          </cell>
          <cell r="Z152">
            <v>0</v>
          </cell>
          <cell r="AA152">
            <v>0</v>
          </cell>
          <cell r="AB152">
            <v>286000</v>
          </cell>
          <cell r="AC152">
            <v>45359</v>
          </cell>
          <cell r="AD152">
            <v>45364</v>
          </cell>
        </row>
        <row r="153">
          <cell r="D153">
            <v>1862026</v>
          </cell>
          <cell r="E153" t="str">
            <v>GL</v>
          </cell>
          <cell r="F153" t="str">
            <v>erimer01</v>
          </cell>
          <cell r="G153" t="str">
            <v>ERIKA JULIETH MERA CASTAÑEDA</v>
          </cell>
          <cell r="H153">
            <v>45356</v>
          </cell>
          <cell r="I153">
            <v>786943</v>
          </cell>
          <cell r="J153">
            <v>1</v>
          </cell>
          <cell r="K153" t="str">
            <v>CC</v>
          </cell>
          <cell r="L153" t="str">
            <v>66750800</v>
          </cell>
          <cell r="M153" t="str">
            <v>MARIA DEL CARMEN ZULETA VALENCIA</v>
          </cell>
          <cell r="N153">
            <v>45356</v>
          </cell>
          <cell r="O153">
            <v>45356</v>
          </cell>
          <cell r="P153" t="str">
            <v>E</v>
          </cell>
          <cell r="Q153" t="str">
            <v>12</v>
          </cell>
          <cell r="R153" t="str">
            <v>EPS-S  POS SUBSIDIADO</v>
          </cell>
          <cell r="S153" t="str">
            <v>890303093-2</v>
          </cell>
          <cell r="T153" t="str">
            <v>COMFENALCO EPS SUBSIDIADO</v>
          </cell>
          <cell r="U153" t="str">
            <v>890303093</v>
          </cell>
          <cell r="V153" t="str">
            <v>CAJA DE COMPENSACION FAMILIAR DEL VALLE DEL CAUCA - COMFENAL</v>
          </cell>
          <cell r="W153">
            <v>92700</v>
          </cell>
          <cell r="X153">
            <v>0</v>
          </cell>
          <cell r="Y153">
            <v>0</v>
          </cell>
          <cell r="Z153">
            <v>0</v>
          </cell>
          <cell r="AA153">
            <v>0</v>
          </cell>
          <cell r="AB153">
            <v>92700</v>
          </cell>
          <cell r="AC153">
            <v>45448</v>
          </cell>
          <cell r="AD153">
            <v>45448</v>
          </cell>
        </row>
        <row r="154">
          <cell r="D154">
            <v>1871139</v>
          </cell>
          <cell r="E154" t="str">
            <v>GL</v>
          </cell>
          <cell r="F154" t="str">
            <v>angduq01</v>
          </cell>
          <cell r="G154" t="str">
            <v>ANGIE VALERIA DUQUE TABARES</v>
          </cell>
          <cell r="H154">
            <v>45384</v>
          </cell>
          <cell r="I154">
            <v>797250</v>
          </cell>
          <cell r="J154">
            <v>1</v>
          </cell>
          <cell r="K154" t="str">
            <v>CC</v>
          </cell>
          <cell r="L154" t="str">
            <v>31372519</v>
          </cell>
          <cell r="M154" t="str">
            <v>MARTHA  ONEIDA ESTACIO</v>
          </cell>
          <cell r="N154">
            <v>45384</v>
          </cell>
          <cell r="O154">
            <v>45384</v>
          </cell>
          <cell r="P154" t="str">
            <v>E</v>
          </cell>
          <cell r="Q154" t="str">
            <v>11</v>
          </cell>
          <cell r="R154" t="str">
            <v>EPS-C  POS CONTRIBUTIVO</v>
          </cell>
          <cell r="S154" t="str">
            <v>890303093-1</v>
          </cell>
          <cell r="T154" t="str">
            <v>COMFENALCO P.O.S.</v>
          </cell>
          <cell r="U154" t="str">
            <v>890303093</v>
          </cell>
          <cell r="V154" t="str">
            <v>CAJA DE COMPENSACION FAMILIAR DEL VALLE DEL CAUCA - COMFENAL</v>
          </cell>
          <cell r="W154">
            <v>70000</v>
          </cell>
          <cell r="X154">
            <v>0</v>
          </cell>
          <cell r="Y154">
            <v>0</v>
          </cell>
          <cell r="Z154">
            <v>0</v>
          </cell>
          <cell r="AA154">
            <v>0</v>
          </cell>
          <cell r="AB154">
            <v>70000</v>
          </cell>
          <cell r="AC154">
            <v>45436</v>
          </cell>
          <cell r="AD154">
            <v>45441</v>
          </cell>
        </row>
        <row r="155">
          <cell r="D155">
            <v>1884321</v>
          </cell>
          <cell r="E155" t="str">
            <v>GL</v>
          </cell>
          <cell r="F155" t="str">
            <v>adcajex8</v>
          </cell>
          <cell r="G155" t="str">
            <v>YULY TATIANA VARGAS DUCON</v>
          </cell>
          <cell r="H155">
            <v>45422</v>
          </cell>
          <cell r="I155">
            <v>776236</v>
          </cell>
          <cell r="J155">
            <v>6</v>
          </cell>
          <cell r="K155" t="str">
            <v>CC</v>
          </cell>
          <cell r="L155" t="str">
            <v>16481189</v>
          </cell>
          <cell r="M155" t="str">
            <v>SEGUNDO GUILLERMO ANGULO MOSQUERA</v>
          </cell>
          <cell r="N155">
            <v>45422</v>
          </cell>
          <cell r="O155">
            <v>45422</v>
          </cell>
          <cell r="P155" t="str">
            <v>E</v>
          </cell>
          <cell r="Q155" t="str">
            <v>12</v>
          </cell>
          <cell r="R155" t="str">
            <v>EPS-S  POS SUBSIDIADO</v>
          </cell>
          <cell r="S155" t="str">
            <v>890303093-2</v>
          </cell>
          <cell r="T155" t="str">
            <v>COMFENALCO EPS SUBSIDIADO</v>
          </cell>
          <cell r="U155" t="str">
            <v>890303093</v>
          </cell>
          <cell r="V155" t="str">
            <v>CAJA DE COMPENSACION FAMILIAR DEL VALLE DEL CAUCA - COMFENAL</v>
          </cell>
          <cell r="W155">
            <v>90000</v>
          </cell>
          <cell r="X155">
            <v>0</v>
          </cell>
          <cell r="Y155">
            <v>0</v>
          </cell>
          <cell r="Z155">
            <v>0</v>
          </cell>
          <cell r="AA155">
            <v>0</v>
          </cell>
          <cell r="AB155">
            <v>90000</v>
          </cell>
          <cell r="AC155">
            <v>45436</v>
          </cell>
          <cell r="AD155">
            <v>45441</v>
          </cell>
        </row>
        <row r="156">
          <cell r="D156">
            <v>1885518</v>
          </cell>
          <cell r="E156" t="str">
            <v>GL</v>
          </cell>
          <cell r="F156" t="str">
            <v>erimer01</v>
          </cell>
          <cell r="G156" t="str">
            <v>ERIKA JULIETH MERA CASTAÑEDA</v>
          </cell>
          <cell r="H156">
            <v>45427</v>
          </cell>
          <cell r="I156">
            <v>799730</v>
          </cell>
          <cell r="J156">
            <v>1</v>
          </cell>
          <cell r="K156" t="str">
            <v>CC</v>
          </cell>
          <cell r="L156" t="str">
            <v>70382815</v>
          </cell>
          <cell r="M156" t="str">
            <v>RAMON OSBALDO ARIAS SALAZAR</v>
          </cell>
          <cell r="N156">
            <v>45427</v>
          </cell>
          <cell r="O156">
            <v>45427</v>
          </cell>
          <cell r="P156" t="str">
            <v>E</v>
          </cell>
          <cell r="Q156" t="str">
            <v>11</v>
          </cell>
          <cell r="R156" t="str">
            <v>EPS-C  POS CONTRIBUTIVO</v>
          </cell>
          <cell r="S156" t="str">
            <v>890303093-1</v>
          </cell>
          <cell r="T156" t="str">
            <v>COMFENALCO P.O.S.</v>
          </cell>
          <cell r="U156" t="str">
            <v>890303093</v>
          </cell>
          <cell r="V156" t="str">
            <v>CAJA DE COMPENSACION FAMILIAR DEL VALLE DEL CAUCA - COMFENAL</v>
          </cell>
          <cell r="W156">
            <v>61600</v>
          </cell>
          <cell r="X156">
            <v>51784</v>
          </cell>
          <cell r="Y156">
            <v>0</v>
          </cell>
          <cell r="Z156">
            <v>0</v>
          </cell>
          <cell r="AA156">
            <v>0</v>
          </cell>
          <cell r="AB156">
            <v>9816</v>
          </cell>
          <cell r="AC156">
            <v>45436</v>
          </cell>
          <cell r="AD156">
            <v>45441</v>
          </cell>
        </row>
        <row r="157">
          <cell r="D157">
            <v>1886281</v>
          </cell>
          <cell r="E157" t="str">
            <v>GL</v>
          </cell>
          <cell r="F157" t="str">
            <v>erimer01</v>
          </cell>
          <cell r="G157" t="str">
            <v>ERIKA JULIETH MERA CASTAÑEDA</v>
          </cell>
          <cell r="H157">
            <v>45429</v>
          </cell>
          <cell r="I157">
            <v>783939</v>
          </cell>
          <cell r="J157">
            <v>1</v>
          </cell>
          <cell r="K157" t="str">
            <v>CC</v>
          </cell>
          <cell r="L157" t="str">
            <v>7540211</v>
          </cell>
          <cell r="M157" t="str">
            <v>FREDY ALONSO VILLA RAMIREZ</v>
          </cell>
          <cell r="N157">
            <v>45429</v>
          </cell>
          <cell r="O157">
            <v>45429</v>
          </cell>
          <cell r="P157" t="str">
            <v>E</v>
          </cell>
          <cell r="Q157" t="str">
            <v>12</v>
          </cell>
          <cell r="R157" t="str">
            <v>EPS-S  POS SUBSIDIADO</v>
          </cell>
          <cell r="S157" t="str">
            <v>890303093-2</v>
          </cell>
          <cell r="T157" t="str">
            <v>COMFENALCO EPS SUBSIDIADO</v>
          </cell>
          <cell r="U157" t="str">
            <v>890303093</v>
          </cell>
          <cell r="V157" t="str">
            <v>CAJA DE COMPENSACION FAMILIAR DEL VALLE DEL CAUCA - COMFENAL</v>
          </cell>
          <cell r="W157">
            <v>70000</v>
          </cell>
          <cell r="X157">
            <v>0</v>
          </cell>
          <cell r="Y157">
            <v>0</v>
          </cell>
          <cell r="Z157">
            <v>0</v>
          </cell>
          <cell r="AA157">
            <v>0</v>
          </cell>
          <cell r="AB157">
            <v>70000</v>
          </cell>
          <cell r="AC157">
            <v>45436</v>
          </cell>
          <cell r="AD157">
            <v>45441</v>
          </cell>
        </row>
        <row r="158">
          <cell r="D158">
            <v>1886294</v>
          </cell>
          <cell r="E158" t="str">
            <v>GL</v>
          </cell>
          <cell r="F158" t="str">
            <v>jesmor01</v>
          </cell>
          <cell r="G158" t="str">
            <v>JESSICA  MORENO ROJAS</v>
          </cell>
          <cell r="H158">
            <v>45429</v>
          </cell>
          <cell r="I158">
            <v>795588</v>
          </cell>
          <cell r="J158">
            <v>1</v>
          </cell>
          <cell r="K158" t="str">
            <v>CC</v>
          </cell>
          <cell r="L158" t="str">
            <v>66736779</v>
          </cell>
          <cell r="M158" t="str">
            <v>DENIS  REBOLLEDO RODRIGUEZ</v>
          </cell>
          <cell r="N158">
            <v>45429</v>
          </cell>
          <cell r="O158">
            <v>45429</v>
          </cell>
          <cell r="P158" t="str">
            <v>E</v>
          </cell>
          <cell r="Q158" t="str">
            <v>12</v>
          </cell>
          <cell r="R158" t="str">
            <v>EPS-S  POS SUBSIDIADO</v>
          </cell>
          <cell r="S158" t="str">
            <v>890303093-2</v>
          </cell>
          <cell r="T158" t="str">
            <v>COMFENALCO EPS SUBSIDIADO</v>
          </cell>
          <cell r="U158" t="str">
            <v>890303093</v>
          </cell>
          <cell r="V158" t="str">
            <v>CAJA DE COMPENSACION FAMILIAR DEL VALLE DEL CAUCA - COMFENAL</v>
          </cell>
          <cell r="W158">
            <v>90000</v>
          </cell>
          <cell r="X158">
            <v>0</v>
          </cell>
          <cell r="Y158">
            <v>0</v>
          </cell>
          <cell r="Z158">
            <v>0</v>
          </cell>
          <cell r="AA158">
            <v>0</v>
          </cell>
          <cell r="AB158">
            <v>90000</v>
          </cell>
          <cell r="AC158">
            <v>45436</v>
          </cell>
          <cell r="AD158">
            <v>45441</v>
          </cell>
        </row>
        <row r="159">
          <cell r="D159">
            <v>1886363</v>
          </cell>
          <cell r="E159" t="str">
            <v>GL</v>
          </cell>
          <cell r="F159" t="str">
            <v>erimer01</v>
          </cell>
          <cell r="G159" t="str">
            <v>ERIKA JULIETH MERA CASTAÑEDA</v>
          </cell>
          <cell r="H159">
            <v>45429</v>
          </cell>
          <cell r="I159">
            <v>795673</v>
          </cell>
          <cell r="J159">
            <v>1</v>
          </cell>
          <cell r="K159" t="str">
            <v>CC</v>
          </cell>
          <cell r="L159" t="str">
            <v>16480974</v>
          </cell>
          <cell r="M159" t="str">
            <v>ELI  BORJA HURTADO</v>
          </cell>
          <cell r="N159">
            <v>45429</v>
          </cell>
          <cell r="O159">
            <v>45429</v>
          </cell>
          <cell r="P159" t="str">
            <v>E</v>
          </cell>
          <cell r="Q159" t="str">
            <v>11</v>
          </cell>
          <cell r="R159" t="str">
            <v>EPS-C  POS CONTRIBUTIVO</v>
          </cell>
          <cell r="S159" t="str">
            <v>890303093-1</v>
          </cell>
          <cell r="T159" t="str">
            <v>COMFENALCO P.O.S.</v>
          </cell>
          <cell r="U159" t="str">
            <v>890303093</v>
          </cell>
          <cell r="V159" t="str">
            <v>CAJA DE COMPENSACION FAMILIAR DEL VALLE DEL CAUCA - COMFENAL</v>
          </cell>
          <cell r="W159">
            <v>124400</v>
          </cell>
          <cell r="X159">
            <v>0</v>
          </cell>
          <cell r="Y159">
            <v>0</v>
          </cell>
          <cell r="Z159">
            <v>0</v>
          </cell>
          <cell r="AA159">
            <v>0</v>
          </cell>
          <cell r="AB159">
            <v>124400</v>
          </cell>
          <cell r="AC159">
            <v>45436</v>
          </cell>
          <cell r="AD159">
            <v>45441</v>
          </cell>
        </row>
        <row r="160">
          <cell r="D160">
            <v>1886808</v>
          </cell>
          <cell r="E160" t="str">
            <v>GL</v>
          </cell>
          <cell r="F160" t="str">
            <v>jesmor01</v>
          </cell>
          <cell r="G160" t="str">
            <v>JESSICA  MORENO ROJAS</v>
          </cell>
          <cell r="H160">
            <v>45432</v>
          </cell>
          <cell r="I160">
            <v>799955</v>
          </cell>
          <cell r="J160">
            <v>1</v>
          </cell>
          <cell r="K160" t="str">
            <v>CC</v>
          </cell>
          <cell r="L160" t="str">
            <v>12913078</v>
          </cell>
          <cell r="M160" t="str">
            <v>PEDRO ENRIQUE CORTES VALENCIA</v>
          </cell>
          <cell r="N160">
            <v>45432</v>
          </cell>
          <cell r="O160">
            <v>45432</v>
          </cell>
          <cell r="P160" t="str">
            <v>E</v>
          </cell>
          <cell r="Q160" t="str">
            <v>12</v>
          </cell>
          <cell r="R160" t="str">
            <v>EPS-S  POS SUBSIDIADO</v>
          </cell>
          <cell r="S160" t="str">
            <v>890303093-2</v>
          </cell>
          <cell r="T160" t="str">
            <v>COMFENALCO EPS SUBSIDIADO</v>
          </cell>
          <cell r="U160" t="str">
            <v>890303093</v>
          </cell>
          <cell r="V160" t="str">
            <v>CAJA DE COMPENSACION FAMILIAR DEL VALLE DEL CAUCA - COMFENAL</v>
          </cell>
          <cell r="W160">
            <v>124400</v>
          </cell>
          <cell r="X160">
            <v>0</v>
          </cell>
          <cell r="Y160">
            <v>0</v>
          </cell>
          <cell r="Z160">
            <v>0</v>
          </cell>
          <cell r="AA160">
            <v>0</v>
          </cell>
          <cell r="AB160">
            <v>124400</v>
          </cell>
          <cell r="AC160">
            <v>45436</v>
          </cell>
          <cell r="AD160">
            <v>45441</v>
          </cell>
        </row>
        <row r="161">
          <cell r="D161">
            <v>1886960</v>
          </cell>
          <cell r="E161" t="str">
            <v>GL</v>
          </cell>
          <cell r="F161" t="str">
            <v>jesmor01</v>
          </cell>
          <cell r="G161" t="str">
            <v>JESSICA  MORENO ROJAS</v>
          </cell>
          <cell r="H161">
            <v>45432</v>
          </cell>
          <cell r="I161">
            <v>785098</v>
          </cell>
          <cell r="J161">
            <v>1</v>
          </cell>
          <cell r="K161" t="str">
            <v>CC</v>
          </cell>
          <cell r="L161" t="str">
            <v>66742969</v>
          </cell>
          <cell r="M161" t="str">
            <v>SANDRA PATRICIA PRETEL MONTOÑO</v>
          </cell>
          <cell r="N161">
            <v>45432</v>
          </cell>
          <cell r="O161">
            <v>45432</v>
          </cell>
          <cell r="P161" t="str">
            <v>E</v>
          </cell>
          <cell r="Q161" t="str">
            <v>12</v>
          </cell>
          <cell r="R161" t="str">
            <v>EPS-S  POS SUBSIDIADO</v>
          </cell>
          <cell r="S161" t="str">
            <v>890303093-2</v>
          </cell>
          <cell r="T161" t="str">
            <v>COMFENALCO EPS SUBSIDIADO</v>
          </cell>
          <cell r="U161" t="str">
            <v>890303093</v>
          </cell>
          <cell r="V161" t="str">
            <v>CAJA DE COMPENSACION FAMILIAR DEL VALLE DEL CAUCA - COMFENAL</v>
          </cell>
          <cell r="W161">
            <v>70000</v>
          </cell>
          <cell r="X161">
            <v>0</v>
          </cell>
          <cell r="Y161">
            <v>0</v>
          </cell>
          <cell r="Z161">
            <v>0</v>
          </cell>
          <cell r="AA161">
            <v>0</v>
          </cell>
          <cell r="AB161">
            <v>70000</v>
          </cell>
          <cell r="AC161">
            <v>45436</v>
          </cell>
          <cell r="AD161">
            <v>45441</v>
          </cell>
        </row>
        <row r="162">
          <cell r="D162">
            <v>1888511</v>
          </cell>
          <cell r="E162" t="str">
            <v>GL</v>
          </cell>
          <cell r="F162" t="str">
            <v>erimer01</v>
          </cell>
          <cell r="G162" t="str">
            <v>ERIKA JULIETH MERA CASTAÑEDA</v>
          </cell>
          <cell r="H162">
            <v>45435</v>
          </cell>
          <cell r="I162">
            <v>800242</v>
          </cell>
          <cell r="J162">
            <v>1</v>
          </cell>
          <cell r="K162" t="str">
            <v>CC</v>
          </cell>
          <cell r="L162" t="str">
            <v>29221460</v>
          </cell>
          <cell r="M162" t="str">
            <v>DOLORES  VARGAS CAJIAO</v>
          </cell>
          <cell r="N162">
            <v>45435</v>
          </cell>
          <cell r="O162">
            <v>45435</v>
          </cell>
          <cell r="P162" t="str">
            <v>E</v>
          </cell>
          <cell r="Q162" t="str">
            <v>12</v>
          </cell>
          <cell r="R162" t="str">
            <v>EPS-S  POS SUBSIDIADO</v>
          </cell>
          <cell r="S162" t="str">
            <v>890303093-2</v>
          </cell>
          <cell r="T162" t="str">
            <v>COMFENALCO EPS SUBSIDIADO</v>
          </cell>
          <cell r="U162" t="str">
            <v>890303093</v>
          </cell>
          <cell r="V162" t="str">
            <v>CAJA DE COMPENSACION FAMILIAR DEL VALLE DEL CAUCA - COMFENAL</v>
          </cell>
          <cell r="W162">
            <v>90000</v>
          </cell>
          <cell r="X162">
            <v>0</v>
          </cell>
          <cell r="Y162">
            <v>0</v>
          </cell>
          <cell r="Z162">
            <v>0</v>
          </cell>
          <cell r="AA162">
            <v>0</v>
          </cell>
          <cell r="AB162">
            <v>90000</v>
          </cell>
          <cell r="AC162">
            <v>45436</v>
          </cell>
          <cell r="AD162">
            <v>45441</v>
          </cell>
        </row>
        <row r="163">
          <cell r="D163">
            <v>1893130</v>
          </cell>
          <cell r="E163" t="str">
            <v>DV</v>
          </cell>
          <cell r="F163" t="str">
            <v>adcajex8</v>
          </cell>
          <cell r="G163" t="str">
            <v>YULY TATIANA VARGAS DUCON</v>
          </cell>
          <cell r="H163">
            <v>45449</v>
          </cell>
          <cell r="I163">
            <v>403924</v>
          </cell>
          <cell r="J163">
            <v>1</v>
          </cell>
          <cell r="K163" t="str">
            <v>CC</v>
          </cell>
          <cell r="L163" t="str">
            <v>319491331</v>
          </cell>
          <cell r="M163" t="str">
            <v>GEORGINA  GOMEZ DE RAMIREZ</v>
          </cell>
          <cell r="N163">
            <v>45449</v>
          </cell>
          <cell r="O163">
            <v>45449</v>
          </cell>
          <cell r="P163" t="str">
            <v>E</v>
          </cell>
          <cell r="Q163" t="str">
            <v>23</v>
          </cell>
          <cell r="R163" t="str">
            <v>PAC</v>
          </cell>
          <cell r="S163" t="str">
            <v>890303093-8</v>
          </cell>
          <cell r="T163" t="str">
            <v>COMFENALCO PLAN COMPLEMENTARIO</v>
          </cell>
          <cell r="U163" t="str">
            <v>890303093</v>
          </cell>
          <cell r="V163" t="str">
            <v>CAJA DE COMPENSACION FAMILIAR DEL VALLE DEL CAUCA - COMFENAL</v>
          </cell>
          <cell r="W163">
            <v>25800</v>
          </cell>
          <cell r="X163">
            <v>0</v>
          </cell>
          <cell r="Y163">
            <v>0</v>
          </cell>
          <cell r="Z163">
            <v>0</v>
          </cell>
          <cell r="AA163">
            <v>0</v>
          </cell>
          <cell r="AB163">
            <v>25800</v>
          </cell>
          <cell r="AC163">
            <v>45630</v>
          </cell>
          <cell r="AD163">
            <v>45639</v>
          </cell>
        </row>
        <row r="164">
          <cell r="D164">
            <v>1893283</v>
          </cell>
          <cell r="E164" t="str">
            <v>GL</v>
          </cell>
          <cell r="F164" t="str">
            <v>erimer01</v>
          </cell>
          <cell r="G164" t="str">
            <v>ERIKA JULIETH MERA CASTAÑEDA</v>
          </cell>
          <cell r="H164">
            <v>45450</v>
          </cell>
          <cell r="I164">
            <v>801090</v>
          </cell>
          <cell r="J164">
            <v>1</v>
          </cell>
          <cell r="K164" t="str">
            <v>CC</v>
          </cell>
          <cell r="L164" t="str">
            <v>16498430</v>
          </cell>
          <cell r="M164" t="str">
            <v>CARLOS ALBERTO GARCIA HURTADO</v>
          </cell>
          <cell r="N164">
            <v>45450</v>
          </cell>
          <cell r="O164">
            <v>45450</v>
          </cell>
          <cell r="P164" t="str">
            <v>E</v>
          </cell>
          <cell r="Q164" t="str">
            <v>12</v>
          </cell>
          <cell r="R164" t="str">
            <v>EPS-S  POS SUBSIDIADO</v>
          </cell>
          <cell r="S164" t="str">
            <v>890303093-2</v>
          </cell>
          <cell r="T164" t="str">
            <v>COMFENALCO EPS SUBSIDIADO</v>
          </cell>
          <cell r="U164" t="str">
            <v>890303093</v>
          </cell>
          <cell r="V164" t="str">
            <v>CAJA DE COMPENSACION FAMILIAR DEL VALLE DEL CAUCA - COMFENAL</v>
          </cell>
          <cell r="W164">
            <v>90000</v>
          </cell>
          <cell r="X164">
            <v>0</v>
          </cell>
          <cell r="Y164">
            <v>0</v>
          </cell>
          <cell r="Z164">
            <v>0</v>
          </cell>
          <cell r="AA164">
            <v>0</v>
          </cell>
          <cell r="AB164">
            <v>90000</v>
          </cell>
          <cell r="AC164">
            <v>45455</v>
          </cell>
          <cell r="AD164">
            <v>45457</v>
          </cell>
        </row>
        <row r="165">
          <cell r="D165">
            <v>1907796</v>
          </cell>
          <cell r="E165" t="str">
            <v>GS</v>
          </cell>
          <cell r="F165" t="str">
            <v>diecru01</v>
          </cell>
          <cell r="G165" t="str">
            <v>DIEGO FERNANDO CRUZ</v>
          </cell>
          <cell r="H165">
            <v>45497</v>
          </cell>
          <cell r="I165">
            <v>800128</v>
          </cell>
          <cell r="J165">
            <v>1</v>
          </cell>
          <cell r="K165" t="str">
            <v>CC</v>
          </cell>
          <cell r="L165" t="str">
            <v>29220577</v>
          </cell>
          <cell r="M165" t="str">
            <v>BEATRIZ  ANGULO GARCIA</v>
          </cell>
          <cell r="N165">
            <v>45497</v>
          </cell>
          <cell r="O165">
            <v>45497</v>
          </cell>
          <cell r="P165" t="str">
            <v>E</v>
          </cell>
          <cell r="Q165" t="str">
            <v>11</v>
          </cell>
          <cell r="R165" t="str">
            <v>EPS-C  POS CONTRIBUTIVO</v>
          </cell>
          <cell r="S165" t="str">
            <v>890303093-1</v>
          </cell>
          <cell r="T165" t="str">
            <v>COMFENALCO P.O.S.</v>
          </cell>
          <cell r="U165" t="str">
            <v>890303093</v>
          </cell>
          <cell r="V165" t="str">
            <v>CAJA DE COMPENSACION FAMILIAR DEL VALLE DEL CAUCA - COMFENAL</v>
          </cell>
          <cell r="W165">
            <v>85500</v>
          </cell>
          <cell r="X165">
            <v>65500</v>
          </cell>
          <cell r="Y165">
            <v>0</v>
          </cell>
          <cell r="Z165">
            <v>0</v>
          </cell>
          <cell r="AA165">
            <v>0</v>
          </cell>
          <cell r="AB165">
            <v>20000</v>
          </cell>
          <cell r="AC165">
            <v>45517</v>
          </cell>
          <cell r="AD165">
            <v>45533</v>
          </cell>
        </row>
        <row r="166">
          <cell r="D166">
            <v>1908677</v>
          </cell>
          <cell r="E166" t="str">
            <v>GS</v>
          </cell>
          <cell r="F166" t="str">
            <v>diecru01</v>
          </cell>
          <cell r="G166" t="str">
            <v>DIEGO FERNANDO CRUZ</v>
          </cell>
          <cell r="H166">
            <v>45499</v>
          </cell>
          <cell r="I166">
            <v>560782</v>
          </cell>
          <cell r="J166">
            <v>1</v>
          </cell>
          <cell r="K166" t="str">
            <v>CC</v>
          </cell>
          <cell r="L166" t="str">
            <v>16264720</v>
          </cell>
          <cell r="M166" t="str">
            <v>GUSTAVO ORLANDO CARRILLO GIL</v>
          </cell>
          <cell r="N166">
            <v>45499</v>
          </cell>
          <cell r="O166">
            <v>45499</v>
          </cell>
          <cell r="P166" t="str">
            <v>E</v>
          </cell>
          <cell r="Q166" t="str">
            <v>11</v>
          </cell>
          <cell r="R166" t="str">
            <v>EPS-C  POS CONTRIBUTIVO</v>
          </cell>
          <cell r="S166" t="str">
            <v>890303093-1</v>
          </cell>
          <cell r="T166" t="str">
            <v>COMFENALCO P.O.S.</v>
          </cell>
          <cell r="U166" t="str">
            <v>890303093</v>
          </cell>
          <cell r="V166" t="str">
            <v>CAJA DE COMPENSACION FAMILIAR DEL VALLE DEL CAUCA - COMFENAL</v>
          </cell>
          <cell r="W166">
            <v>56430</v>
          </cell>
          <cell r="X166">
            <v>21430</v>
          </cell>
          <cell r="Y166">
            <v>0</v>
          </cell>
          <cell r="Z166">
            <v>0</v>
          </cell>
          <cell r="AA166">
            <v>8750</v>
          </cell>
          <cell r="AB166">
            <v>26250</v>
          </cell>
          <cell r="AC166">
            <v>45517</v>
          </cell>
          <cell r="AD166">
            <v>45533</v>
          </cell>
        </row>
        <row r="167">
          <cell r="D167">
            <v>1913724</v>
          </cell>
          <cell r="E167" t="str">
            <v>GL</v>
          </cell>
          <cell r="F167" t="str">
            <v>migmor01</v>
          </cell>
          <cell r="G167" t="str">
            <v>MIGUEL GIOVANI MORENO GARCIA</v>
          </cell>
          <cell r="H167">
            <v>45516</v>
          </cell>
          <cell r="I167">
            <v>805378</v>
          </cell>
          <cell r="J167">
            <v>1</v>
          </cell>
          <cell r="K167" t="str">
            <v>RC</v>
          </cell>
          <cell r="L167" t="str">
            <v>1150952974</v>
          </cell>
          <cell r="M167" t="str">
            <v>MARIANGEL  MEDINA GAVIRIA</v>
          </cell>
          <cell r="N167">
            <v>45516</v>
          </cell>
          <cell r="O167">
            <v>45516</v>
          </cell>
          <cell r="P167" t="str">
            <v>E</v>
          </cell>
          <cell r="Q167" t="str">
            <v>11</v>
          </cell>
          <cell r="R167" t="str">
            <v>EPS-C  POS CONTRIBUTIVO</v>
          </cell>
          <cell r="S167" t="str">
            <v>890303093-1</v>
          </cell>
          <cell r="T167" t="str">
            <v>COMFENALCO P.O.S.</v>
          </cell>
          <cell r="U167" t="str">
            <v>890303093</v>
          </cell>
          <cell r="V167" t="str">
            <v>CAJA DE COMPENSACION FAMILIAR DEL VALLE DEL CAUCA - COMFENAL</v>
          </cell>
          <cell r="W167">
            <v>57100</v>
          </cell>
          <cell r="X167">
            <v>47284</v>
          </cell>
          <cell r="Y167">
            <v>0</v>
          </cell>
          <cell r="Z167">
            <v>0</v>
          </cell>
          <cell r="AA167">
            <v>0</v>
          </cell>
          <cell r="AB167">
            <v>9816</v>
          </cell>
          <cell r="AC167">
            <v>45565</v>
          </cell>
          <cell r="AD167">
            <v>45575</v>
          </cell>
        </row>
        <row r="168">
          <cell r="D168">
            <v>1918678</v>
          </cell>
          <cell r="E168" t="str">
            <v>GS</v>
          </cell>
          <cell r="F168" t="str">
            <v>migmor01</v>
          </cell>
          <cell r="G168" t="str">
            <v>MIGUEL GIOVANI MORENO GARCIA</v>
          </cell>
          <cell r="H168">
            <v>45531</v>
          </cell>
          <cell r="I168">
            <v>803409</v>
          </cell>
          <cell r="J168">
            <v>1</v>
          </cell>
          <cell r="K168" t="str">
            <v>CC</v>
          </cell>
          <cell r="L168" t="str">
            <v>13485240</v>
          </cell>
          <cell r="M168" t="str">
            <v>GERMAN  ARIAS ECHEVERRI</v>
          </cell>
          <cell r="N168">
            <v>45530</v>
          </cell>
          <cell r="O168">
            <v>45530</v>
          </cell>
          <cell r="P168" t="str">
            <v>E</v>
          </cell>
          <cell r="Q168" t="str">
            <v>11</v>
          </cell>
          <cell r="R168" t="str">
            <v>EPS-C  POS CONTRIBUTIVO</v>
          </cell>
          <cell r="S168" t="str">
            <v>890303093-1</v>
          </cell>
          <cell r="T168" t="str">
            <v>COMFENALCO P.O.S.</v>
          </cell>
          <cell r="U168" t="str">
            <v>890303093</v>
          </cell>
          <cell r="V168" t="str">
            <v>CAJA DE COMPENSACION FAMILIAR DEL VALLE DEL CAUCA - COMFENAL</v>
          </cell>
          <cell r="W168">
            <v>149500</v>
          </cell>
          <cell r="X168">
            <v>64500</v>
          </cell>
          <cell r="Y168">
            <v>0</v>
          </cell>
          <cell r="Z168">
            <v>0</v>
          </cell>
          <cell r="AA168">
            <v>0</v>
          </cell>
          <cell r="AB168">
            <v>85000</v>
          </cell>
          <cell r="AC168">
            <v>45541</v>
          </cell>
          <cell r="AD168">
            <v>45547</v>
          </cell>
        </row>
        <row r="169">
          <cell r="D169">
            <v>1918750</v>
          </cell>
          <cell r="E169" t="str">
            <v>GS</v>
          </cell>
          <cell r="F169" t="str">
            <v>stearc01</v>
          </cell>
          <cell r="G169" t="str">
            <v>STEPHANY ARCOS GONZALEZ</v>
          </cell>
          <cell r="H169">
            <v>45531</v>
          </cell>
          <cell r="I169">
            <v>807513</v>
          </cell>
          <cell r="J169">
            <v>1</v>
          </cell>
          <cell r="K169" t="str">
            <v>CC</v>
          </cell>
          <cell r="L169" t="str">
            <v>31856291</v>
          </cell>
          <cell r="M169" t="str">
            <v>LUZ MARINA OREJUELA DORADO</v>
          </cell>
          <cell r="N169">
            <v>45530</v>
          </cell>
          <cell r="O169">
            <v>45530</v>
          </cell>
          <cell r="P169" t="str">
            <v>E</v>
          </cell>
          <cell r="Q169" t="str">
            <v>11</v>
          </cell>
          <cell r="R169" t="str">
            <v>EPS-C  POS CONTRIBUTIVO</v>
          </cell>
          <cell r="S169" t="str">
            <v>890303093-1</v>
          </cell>
          <cell r="T169" t="str">
            <v>COMFENALCO P.O.S.</v>
          </cell>
          <cell r="U169" t="str">
            <v>890303093</v>
          </cell>
          <cell r="V169" t="str">
            <v>CAJA DE COMPENSACION FAMILIAR DEL VALLE DEL CAUCA - COMFENAL</v>
          </cell>
          <cell r="W169">
            <v>182028</v>
          </cell>
          <cell r="X169">
            <v>83748</v>
          </cell>
          <cell r="Y169">
            <v>0</v>
          </cell>
          <cell r="Z169">
            <v>0</v>
          </cell>
          <cell r="AA169">
            <v>0</v>
          </cell>
          <cell r="AB169">
            <v>98280</v>
          </cell>
          <cell r="AC169">
            <v>45541</v>
          </cell>
          <cell r="AD169">
            <v>45547</v>
          </cell>
        </row>
        <row r="170">
          <cell r="D170">
            <v>1919077</v>
          </cell>
          <cell r="E170" t="str">
            <v>GS</v>
          </cell>
          <cell r="F170" t="str">
            <v>stearc01</v>
          </cell>
          <cell r="G170" t="str">
            <v>STEPHANY ARCOS GONZALEZ</v>
          </cell>
          <cell r="H170">
            <v>45531</v>
          </cell>
          <cell r="I170">
            <v>666780</v>
          </cell>
          <cell r="J170">
            <v>1</v>
          </cell>
          <cell r="K170" t="str">
            <v>CC</v>
          </cell>
          <cell r="L170" t="str">
            <v>76010230</v>
          </cell>
          <cell r="M170" t="str">
            <v>ELIO HERNAN HOYOS MONCADA</v>
          </cell>
          <cell r="N170">
            <v>45531</v>
          </cell>
          <cell r="O170">
            <v>45531</v>
          </cell>
          <cell r="P170" t="str">
            <v>E</v>
          </cell>
          <cell r="Q170" t="str">
            <v>11</v>
          </cell>
          <cell r="R170" t="str">
            <v>EPS-C  POS CONTRIBUTIVO</v>
          </cell>
          <cell r="S170" t="str">
            <v>890303093-1</v>
          </cell>
          <cell r="T170" t="str">
            <v>COMFENALCO P.O.S.</v>
          </cell>
          <cell r="U170" t="str">
            <v>890303093</v>
          </cell>
          <cell r="V170" t="str">
            <v>CAJA DE COMPENSACION FAMILIAR DEL VALLE DEL CAUCA - COMFENAL</v>
          </cell>
          <cell r="W170">
            <v>149500</v>
          </cell>
          <cell r="X170">
            <v>64500</v>
          </cell>
          <cell r="Y170">
            <v>0</v>
          </cell>
          <cell r="Z170">
            <v>0</v>
          </cell>
          <cell r="AA170">
            <v>0</v>
          </cell>
          <cell r="AB170">
            <v>85000</v>
          </cell>
          <cell r="AC170">
            <v>45541</v>
          </cell>
          <cell r="AD170">
            <v>45547</v>
          </cell>
        </row>
        <row r="171">
          <cell r="D171">
            <v>1919091</v>
          </cell>
          <cell r="E171" t="str">
            <v>DV</v>
          </cell>
          <cell r="F171" t="str">
            <v>migmor01</v>
          </cell>
          <cell r="G171" t="str">
            <v>MIGUEL GIOVANI MORENO GARCIA</v>
          </cell>
          <cell r="H171">
            <v>45531</v>
          </cell>
          <cell r="I171">
            <v>806401</v>
          </cell>
          <cell r="J171">
            <v>1</v>
          </cell>
          <cell r="K171" t="str">
            <v>CC</v>
          </cell>
          <cell r="L171" t="str">
            <v>14231768</v>
          </cell>
          <cell r="M171" t="str">
            <v>JAIME  GOMEZ GALVIS</v>
          </cell>
          <cell r="N171">
            <v>45531</v>
          </cell>
          <cell r="O171">
            <v>45531</v>
          </cell>
          <cell r="P171" t="str">
            <v>E</v>
          </cell>
          <cell r="Q171" t="str">
            <v>11</v>
          </cell>
          <cell r="R171" t="str">
            <v>EPS-C  POS CONTRIBUTIVO</v>
          </cell>
          <cell r="S171" t="str">
            <v>890303093-1</v>
          </cell>
          <cell r="T171" t="str">
            <v>COMFENALCO P.O.S.</v>
          </cell>
          <cell r="U171" t="str">
            <v>890303093</v>
          </cell>
          <cell r="V171" t="str">
            <v>CAJA DE COMPENSACION FAMILIAR DEL VALLE DEL CAUCA - COMFENAL</v>
          </cell>
          <cell r="W171">
            <v>56962</v>
          </cell>
          <cell r="X171">
            <v>0</v>
          </cell>
          <cell r="Y171">
            <v>0</v>
          </cell>
          <cell r="Z171">
            <v>0</v>
          </cell>
          <cell r="AA171">
            <v>0</v>
          </cell>
          <cell r="AB171">
            <v>56962</v>
          </cell>
          <cell r="AC171">
            <v>45541</v>
          </cell>
          <cell r="AD171">
            <v>45547</v>
          </cell>
        </row>
        <row r="172">
          <cell r="D172">
            <v>1920121</v>
          </cell>
          <cell r="E172" t="str">
            <v>DV</v>
          </cell>
          <cell r="F172" t="str">
            <v>migmor01</v>
          </cell>
          <cell r="G172" t="str">
            <v>MIGUEL GIOVANI MORENO GARCIA</v>
          </cell>
          <cell r="H172">
            <v>45533</v>
          </cell>
          <cell r="I172">
            <v>321091</v>
          </cell>
          <cell r="J172">
            <v>1</v>
          </cell>
          <cell r="K172" t="str">
            <v>CC</v>
          </cell>
          <cell r="L172" t="str">
            <v>16736209</v>
          </cell>
          <cell r="M172" t="str">
            <v>GUILLERMO  GONZALEZ MONDRAGON</v>
          </cell>
          <cell r="N172">
            <v>45533</v>
          </cell>
          <cell r="O172">
            <v>45533</v>
          </cell>
          <cell r="P172" t="str">
            <v>E</v>
          </cell>
          <cell r="Q172" t="str">
            <v>11</v>
          </cell>
          <cell r="R172" t="str">
            <v>EPS-C  POS CONTRIBUTIVO</v>
          </cell>
          <cell r="S172" t="str">
            <v>890303093-1</v>
          </cell>
          <cell r="T172" t="str">
            <v>COMFENALCO P.O.S.</v>
          </cell>
          <cell r="U172" t="str">
            <v>890303093</v>
          </cell>
          <cell r="V172" t="str">
            <v>CAJA DE COMPENSACION FAMILIAR DEL VALLE DEL CAUCA - COMFENAL</v>
          </cell>
          <cell r="W172">
            <v>136840</v>
          </cell>
          <cell r="X172">
            <v>0</v>
          </cell>
          <cell r="Y172">
            <v>0</v>
          </cell>
          <cell r="Z172">
            <v>0</v>
          </cell>
          <cell r="AA172">
            <v>0</v>
          </cell>
          <cell r="AB172">
            <v>136840</v>
          </cell>
          <cell r="AC172">
            <v>45541</v>
          </cell>
          <cell r="AD172">
            <v>45547</v>
          </cell>
        </row>
        <row r="173">
          <cell r="D173">
            <v>1920536</v>
          </cell>
          <cell r="E173" t="str">
            <v>GL</v>
          </cell>
          <cell r="F173" t="str">
            <v>jesmor01</v>
          </cell>
          <cell r="G173" t="str">
            <v>JESSICA  MORENO ROJAS</v>
          </cell>
          <cell r="H173">
            <v>45534</v>
          </cell>
          <cell r="I173">
            <v>172305</v>
          </cell>
          <cell r="J173">
            <v>1</v>
          </cell>
          <cell r="K173" t="str">
            <v>TI</v>
          </cell>
          <cell r="L173" t="str">
            <v>1105369931</v>
          </cell>
          <cell r="M173" t="str">
            <v>CAMILA  GIRALDO AGUDELO</v>
          </cell>
          <cell r="N173">
            <v>45534</v>
          </cell>
          <cell r="O173">
            <v>45534</v>
          </cell>
          <cell r="P173" t="str">
            <v>E</v>
          </cell>
          <cell r="Q173" t="str">
            <v>23</v>
          </cell>
          <cell r="R173" t="str">
            <v>PAC</v>
          </cell>
          <cell r="S173" t="str">
            <v>890303093-8</v>
          </cell>
          <cell r="T173" t="str">
            <v>COMFENALCO PLAN COMPLEMENTARIO</v>
          </cell>
          <cell r="U173" t="str">
            <v>890303093</v>
          </cell>
          <cell r="V173" t="str">
            <v>CAJA DE COMPENSACION FAMILIAR DEL VALLE DEL CAUCA - COMFENAL</v>
          </cell>
          <cell r="W173">
            <v>28820</v>
          </cell>
          <cell r="X173">
            <v>25800</v>
          </cell>
          <cell r="Y173">
            <v>0</v>
          </cell>
          <cell r="Z173">
            <v>0</v>
          </cell>
          <cell r="AA173">
            <v>0</v>
          </cell>
          <cell r="AB173">
            <v>3020</v>
          </cell>
          <cell r="AC173">
            <v>45568</v>
          </cell>
          <cell r="AD173">
            <v>45575</v>
          </cell>
        </row>
        <row r="174">
          <cell r="D174">
            <v>1920599</v>
          </cell>
          <cell r="E174" t="str">
            <v>DV</v>
          </cell>
          <cell r="F174" t="str">
            <v>adcajex8</v>
          </cell>
          <cell r="G174" t="str">
            <v>YULY TATIANA VARGAS DUCON</v>
          </cell>
          <cell r="H174">
            <v>45534</v>
          </cell>
          <cell r="I174">
            <v>796595</v>
          </cell>
          <cell r="J174">
            <v>1</v>
          </cell>
          <cell r="K174" t="str">
            <v>CC</v>
          </cell>
          <cell r="L174" t="str">
            <v>1143831689</v>
          </cell>
          <cell r="M174" t="str">
            <v>WILSON  PRADO PINZON</v>
          </cell>
          <cell r="N174">
            <v>45534</v>
          </cell>
          <cell r="O174">
            <v>45534</v>
          </cell>
          <cell r="P174" t="str">
            <v>E</v>
          </cell>
          <cell r="Q174" t="str">
            <v>12</v>
          </cell>
          <cell r="R174" t="str">
            <v>EPS-S  POS SUBSIDIADO</v>
          </cell>
          <cell r="S174" t="str">
            <v>890303093-2</v>
          </cell>
          <cell r="T174" t="str">
            <v>COMFENALCO EPS SUBSIDIADO</v>
          </cell>
          <cell r="U174" t="str">
            <v>890303093</v>
          </cell>
          <cell r="V174" t="str">
            <v>CAJA DE COMPENSACION FAMILIAR DEL VALLE DEL CAUCA - COMFENAL</v>
          </cell>
          <cell r="W174">
            <v>17901</v>
          </cell>
          <cell r="X174">
            <v>0</v>
          </cell>
          <cell r="Y174">
            <v>0</v>
          </cell>
          <cell r="Z174">
            <v>0</v>
          </cell>
          <cell r="AA174">
            <v>0</v>
          </cell>
          <cell r="AB174">
            <v>17901</v>
          </cell>
          <cell r="AC174">
            <v>45611</v>
          </cell>
          <cell r="AD174">
            <v>45611</v>
          </cell>
        </row>
        <row r="175">
          <cell r="D175">
            <v>1921964</v>
          </cell>
          <cell r="E175" t="str">
            <v>GL</v>
          </cell>
          <cell r="F175" t="str">
            <v>nhuren01</v>
          </cell>
          <cell r="G175" t="str">
            <v>NHURY RENDON</v>
          </cell>
          <cell r="H175">
            <v>45538</v>
          </cell>
          <cell r="I175">
            <v>786207</v>
          </cell>
          <cell r="J175">
            <v>1</v>
          </cell>
          <cell r="K175" t="str">
            <v>CC</v>
          </cell>
          <cell r="L175" t="str">
            <v>31982852</v>
          </cell>
          <cell r="M175" t="str">
            <v>MARIA ELENA MORENO COLORADO</v>
          </cell>
          <cell r="N175">
            <v>45538</v>
          </cell>
          <cell r="O175">
            <v>45538</v>
          </cell>
          <cell r="P175" t="str">
            <v>E</v>
          </cell>
          <cell r="Q175" t="str">
            <v>11</v>
          </cell>
          <cell r="R175" t="str">
            <v>EPS-C  POS CONTRIBUTIVO</v>
          </cell>
          <cell r="S175" t="str">
            <v>890303093-1</v>
          </cell>
          <cell r="T175" t="str">
            <v>COMFENALCO P.O.S.</v>
          </cell>
          <cell r="U175" t="str">
            <v>890303093</v>
          </cell>
          <cell r="V175" t="str">
            <v>CAJA DE COMPENSACION FAMILIAR DEL VALLE DEL CAUCA - COMFENAL</v>
          </cell>
          <cell r="W175">
            <v>97470</v>
          </cell>
          <cell r="X175">
            <v>69000</v>
          </cell>
          <cell r="Y175">
            <v>0</v>
          </cell>
          <cell r="Z175">
            <v>0</v>
          </cell>
          <cell r="AA175">
            <v>0</v>
          </cell>
          <cell r="AB175">
            <v>28470</v>
          </cell>
          <cell r="AC175">
            <v>45547</v>
          </cell>
          <cell r="AD175">
            <v>45548</v>
          </cell>
        </row>
        <row r="176">
          <cell r="D176">
            <v>1922591</v>
          </cell>
          <cell r="E176" t="str">
            <v>GL</v>
          </cell>
          <cell r="F176" t="str">
            <v>stearc01</v>
          </cell>
          <cell r="G176" t="str">
            <v>STEPHANY ARCOS GONZALEZ</v>
          </cell>
          <cell r="H176">
            <v>45539</v>
          </cell>
          <cell r="I176">
            <v>805338</v>
          </cell>
          <cell r="J176">
            <v>1</v>
          </cell>
          <cell r="K176" t="str">
            <v>CC</v>
          </cell>
          <cell r="L176" t="str">
            <v>1115449788</v>
          </cell>
          <cell r="M176" t="str">
            <v>KAROL YINEL ZAMORA GRUESO</v>
          </cell>
          <cell r="N176">
            <v>45539</v>
          </cell>
          <cell r="O176">
            <v>45539</v>
          </cell>
          <cell r="P176" t="str">
            <v>E</v>
          </cell>
          <cell r="Q176" t="str">
            <v>11</v>
          </cell>
          <cell r="R176" t="str">
            <v>EPS-C  POS CONTRIBUTIVO</v>
          </cell>
          <cell r="S176" t="str">
            <v>890303093-1</v>
          </cell>
          <cell r="T176" t="str">
            <v>COMFENALCO P.O.S.</v>
          </cell>
          <cell r="U176" t="str">
            <v>890303093</v>
          </cell>
          <cell r="V176" t="str">
            <v>CAJA DE COMPENSACION FAMILIAR DEL VALLE DEL CAUCA - COMFENAL</v>
          </cell>
          <cell r="W176">
            <v>52462</v>
          </cell>
          <cell r="X176">
            <v>25000</v>
          </cell>
          <cell r="Y176">
            <v>0</v>
          </cell>
          <cell r="Z176">
            <v>0</v>
          </cell>
          <cell r="AA176">
            <v>0</v>
          </cell>
          <cell r="AB176">
            <v>27462</v>
          </cell>
          <cell r="AC176">
            <v>45547</v>
          </cell>
          <cell r="AD176">
            <v>45548</v>
          </cell>
        </row>
        <row r="177">
          <cell r="D177">
            <v>1925020</v>
          </cell>
          <cell r="E177" t="str">
            <v>DV</v>
          </cell>
          <cell r="F177" t="str">
            <v>marhom01</v>
          </cell>
          <cell r="G177" t="str">
            <v>MARIA CAMILA HOMEN NORATO</v>
          </cell>
          <cell r="H177">
            <v>45546</v>
          </cell>
          <cell r="I177">
            <v>410479</v>
          </cell>
          <cell r="J177">
            <v>1</v>
          </cell>
          <cell r="K177" t="str">
            <v>CC</v>
          </cell>
          <cell r="L177" t="str">
            <v>16614428</v>
          </cell>
          <cell r="M177" t="str">
            <v>DUBER HERNEY GONZALEZ BOLAÑOS</v>
          </cell>
          <cell r="N177">
            <v>45546</v>
          </cell>
          <cell r="O177">
            <v>45546</v>
          </cell>
          <cell r="P177" t="str">
            <v>E</v>
          </cell>
          <cell r="Q177" t="str">
            <v>23</v>
          </cell>
          <cell r="R177" t="str">
            <v>PAC</v>
          </cell>
          <cell r="S177" t="str">
            <v>890303093-8</v>
          </cell>
          <cell r="T177" t="str">
            <v>COMFENALCO PLAN COMPLEMENTARIO</v>
          </cell>
          <cell r="U177" t="str">
            <v>890303093</v>
          </cell>
          <cell r="V177" t="str">
            <v>CAJA DE COMPENSACION FAMILIAR DEL VALLE DEL CAUCA - COMFENAL</v>
          </cell>
          <cell r="W177">
            <v>4820</v>
          </cell>
          <cell r="X177">
            <v>0</v>
          </cell>
          <cell r="Y177">
            <v>0</v>
          </cell>
          <cell r="Z177">
            <v>0</v>
          </cell>
          <cell r="AA177">
            <v>0</v>
          </cell>
          <cell r="AB177">
            <v>4820</v>
          </cell>
          <cell r="AC177">
            <v>45568</v>
          </cell>
          <cell r="AD177">
            <v>45575</v>
          </cell>
        </row>
        <row r="178">
          <cell r="D178">
            <v>1925360</v>
          </cell>
          <cell r="E178" t="str">
            <v>GL</v>
          </cell>
          <cell r="F178" t="str">
            <v>stearc01</v>
          </cell>
          <cell r="G178" t="str">
            <v>STEPHANY ARCOS GONZALEZ</v>
          </cell>
          <cell r="H178">
            <v>45547</v>
          </cell>
          <cell r="I178">
            <v>808315</v>
          </cell>
          <cell r="J178">
            <v>1</v>
          </cell>
          <cell r="K178" t="str">
            <v>CC</v>
          </cell>
          <cell r="L178" t="str">
            <v>19134505</v>
          </cell>
          <cell r="M178" t="str">
            <v>JORGE ARISTOBULO SARMIENTO MANRIQUE</v>
          </cell>
          <cell r="N178">
            <v>45547</v>
          </cell>
          <cell r="O178">
            <v>45547</v>
          </cell>
          <cell r="P178" t="str">
            <v>E</v>
          </cell>
          <cell r="Q178" t="str">
            <v>11</v>
          </cell>
          <cell r="R178" t="str">
            <v>EPS-C  POS CONTRIBUTIVO</v>
          </cell>
          <cell r="S178" t="str">
            <v>890303093-1</v>
          </cell>
          <cell r="T178" t="str">
            <v>COMFENALCO P.O.S.</v>
          </cell>
          <cell r="U178" t="str">
            <v>890303093</v>
          </cell>
          <cell r="V178" t="str">
            <v>CAJA DE COMPENSACION FAMILIAR DEL VALLE DEL CAUCA - COMFENAL</v>
          </cell>
          <cell r="W178">
            <v>457546</v>
          </cell>
          <cell r="X178">
            <v>429046</v>
          </cell>
          <cell r="Y178">
            <v>0</v>
          </cell>
          <cell r="Z178">
            <v>0</v>
          </cell>
          <cell r="AA178">
            <v>0</v>
          </cell>
          <cell r="AB178">
            <v>28500</v>
          </cell>
          <cell r="AC178">
            <v>45565</v>
          </cell>
          <cell r="AD178">
            <v>45575</v>
          </cell>
        </row>
        <row r="179">
          <cell r="D179">
            <v>1925468</v>
          </cell>
          <cell r="E179" t="str">
            <v>GL</v>
          </cell>
          <cell r="F179" t="str">
            <v>stearc01</v>
          </cell>
          <cell r="G179" t="str">
            <v>STEPHANY ARCOS GONZALEZ</v>
          </cell>
          <cell r="H179">
            <v>45547</v>
          </cell>
          <cell r="I179">
            <v>780853</v>
          </cell>
          <cell r="J179">
            <v>1</v>
          </cell>
          <cell r="K179" t="str">
            <v>CC</v>
          </cell>
          <cell r="L179" t="str">
            <v>31375699</v>
          </cell>
          <cell r="M179" t="str">
            <v>CARMEN ALICIA CABEZAS MENA</v>
          </cell>
          <cell r="N179">
            <v>45546</v>
          </cell>
          <cell r="O179">
            <v>45546</v>
          </cell>
          <cell r="P179" t="str">
            <v>E</v>
          </cell>
          <cell r="Q179" t="str">
            <v>11</v>
          </cell>
          <cell r="R179" t="str">
            <v>EPS-C  POS CONTRIBUTIVO</v>
          </cell>
          <cell r="S179" t="str">
            <v>890303093-1</v>
          </cell>
          <cell r="T179" t="str">
            <v>COMFENALCO P.O.S.</v>
          </cell>
          <cell r="U179" t="str">
            <v>890303093</v>
          </cell>
          <cell r="V179" t="str">
            <v>CAJA DE COMPENSACION FAMILIAR DEL VALLE DEL CAUCA - COMFENAL</v>
          </cell>
          <cell r="W179">
            <v>52462</v>
          </cell>
          <cell r="X179">
            <v>47284</v>
          </cell>
          <cell r="Y179">
            <v>0</v>
          </cell>
          <cell r="Z179">
            <v>0</v>
          </cell>
          <cell r="AA179">
            <v>0</v>
          </cell>
          <cell r="AB179">
            <v>5178</v>
          </cell>
          <cell r="AC179">
            <v>45565</v>
          </cell>
          <cell r="AD179">
            <v>45575</v>
          </cell>
        </row>
        <row r="180">
          <cell r="D180">
            <v>1925917</v>
          </cell>
          <cell r="E180" t="str">
            <v>GL</v>
          </cell>
          <cell r="F180" t="str">
            <v>bridia01</v>
          </cell>
          <cell r="G180" t="str">
            <v>BRIGITTE CRISTINA  DIAZ MUTIZ</v>
          </cell>
          <cell r="H180">
            <v>45548</v>
          </cell>
          <cell r="I180">
            <v>808315</v>
          </cell>
          <cell r="J180">
            <v>1</v>
          </cell>
          <cell r="K180" t="str">
            <v>CC</v>
          </cell>
          <cell r="L180" t="str">
            <v>19134505</v>
          </cell>
          <cell r="M180" t="str">
            <v>JORGE ARISTOBULO SARMIENTO MANRIQUE</v>
          </cell>
          <cell r="N180">
            <v>45548</v>
          </cell>
          <cell r="O180">
            <v>45548</v>
          </cell>
          <cell r="P180" t="str">
            <v>E</v>
          </cell>
          <cell r="Q180" t="str">
            <v>11</v>
          </cell>
          <cell r="R180" t="str">
            <v>EPS-C  POS CONTRIBUTIVO</v>
          </cell>
          <cell r="S180" t="str">
            <v>890303093-1</v>
          </cell>
          <cell r="T180" t="str">
            <v>COMFENALCO P.O.S.</v>
          </cell>
          <cell r="U180" t="str">
            <v>890303093</v>
          </cell>
          <cell r="V180" t="str">
            <v>CAJA DE COMPENSACION FAMILIAR DEL VALLE DEL CAUCA - COMFENAL</v>
          </cell>
          <cell r="W180">
            <v>17901</v>
          </cell>
          <cell r="X180">
            <v>16274</v>
          </cell>
          <cell r="Y180">
            <v>0</v>
          </cell>
          <cell r="Z180">
            <v>0</v>
          </cell>
          <cell r="AA180">
            <v>0</v>
          </cell>
          <cell r="AB180">
            <v>1627</v>
          </cell>
          <cell r="AC180">
            <v>45565</v>
          </cell>
          <cell r="AD180">
            <v>45575</v>
          </cell>
        </row>
        <row r="181">
          <cell r="D181">
            <v>1925923</v>
          </cell>
          <cell r="E181" t="str">
            <v>GL</v>
          </cell>
          <cell r="F181" t="str">
            <v>bridia01</v>
          </cell>
          <cell r="G181" t="str">
            <v>BRIGITTE CRISTINA  DIAZ MUTIZ</v>
          </cell>
          <cell r="H181">
            <v>45548</v>
          </cell>
          <cell r="I181">
            <v>808315</v>
          </cell>
          <cell r="J181">
            <v>1</v>
          </cell>
          <cell r="K181" t="str">
            <v>CC</v>
          </cell>
          <cell r="L181" t="str">
            <v>19134505</v>
          </cell>
          <cell r="M181" t="str">
            <v>JORGE ARISTOBULO SARMIENTO MANRIQUE</v>
          </cell>
          <cell r="N181">
            <v>45548</v>
          </cell>
          <cell r="O181">
            <v>45548</v>
          </cell>
          <cell r="P181" t="str">
            <v>E</v>
          </cell>
          <cell r="Q181" t="str">
            <v>11</v>
          </cell>
          <cell r="R181" t="str">
            <v>EPS-C  POS CONTRIBUTIVO</v>
          </cell>
          <cell r="S181" t="str">
            <v>890303093-1</v>
          </cell>
          <cell r="T181" t="str">
            <v>COMFENALCO P.O.S.</v>
          </cell>
          <cell r="U181" t="str">
            <v>890303093</v>
          </cell>
          <cell r="V181" t="str">
            <v>CAJA DE COMPENSACION FAMILIAR DEL VALLE DEL CAUCA - COMFENAL</v>
          </cell>
          <cell r="W181">
            <v>136840</v>
          </cell>
          <cell r="X181">
            <v>124400</v>
          </cell>
          <cell r="Y181">
            <v>0</v>
          </cell>
          <cell r="Z181">
            <v>0</v>
          </cell>
          <cell r="AA181">
            <v>0</v>
          </cell>
          <cell r="AB181">
            <v>12440</v>
          </cell>
          <cell r="AC181">
            <v>45565</v>
          </cell>
          <cell r="AD181">
            <v>45575</v>
          </cell>
        </row>
        <row r="182">
          <cell r="D182">
            <v>1925928</v>
          </cell>
          <cell r="E182" t="str">
            <v>GL</v>
          </cell>
          <cell r="F182" t="str">
            <v>adcajex8</v>
          </cell>
          <cell r="G182" t="str">
            <v>YULY TATIANA VARGAS DUCON</v>
          </cell>
          <cell r="H182">
            <v>45548</v>
          </cell>
          <cell r="I182">
            <v>719202</v>
          </cell>
          <cell r="J182">
            <v>1</v>
          </cell>
          <cell r="K182" t="str">
            <v>CC</v>
          </cell>
          <cell r="L182" t="str">
            <v>66954899</v>
          </cell>
          <cell r="M182" t="str">
            <v>SANDRA PATRICIA OBANDO ROJAS</v>
          </cell>
          <cell r="N182">
            <v>45548</v>
          </cell>
          <cell r="O182">
            <v>45548</v>
          </cell>
          <cell r="P182" t="str">
            <v>E</v>
          </cell>
          <cell r="Q182" t="str">
            <v>23</v>
          </cell>
          <cell r="R182" t="str">
            <v>PAC</v>
          </cell>
          <cell r="S182" t="str">
            <v>890303093-8</v>
          </cell>
          <cell r="T182" t="str">
            <v>COMFENALCO PLAN COMPLEMENTARIO</v>
          </cell>
          <cell r="U182" t="str">
            <v>890303093</v>
          </cell>
          <cell r="V182" t="str">
            <v>CAJA DE COMPENSACION FAMILIAR DEL VALLE DEL CAUCA - COMFENAL</v>
          </cell>
          <cell r="W182">
            <v>28820</v>
          </cell>
          <cell r="X182">
            <v>25800</v>
          </cell>
          <cell r="Y182">
            <v>0</v>
          </cell>
          <cell r="Z182">
            <v>0</v>
          </cell>
          <cell r="AA182">
            <v>0</v>
          </cell>
          <cell r="AB182">
            <v>3020</v>
          </cell>
          <cell r="AC182">
            <v>45568</v>
          </cell>
          <cell r="AD182">
            <v>45575</v>
          </cell>
        </row>
        <row r="183">
          <cell r="D183">
            <v>1926528</v>
          </cell>
          <cell r="E183" t="str">
            <v>GL</v>
          </cell>
          <cell r="F183" t="str">
            <v>stearc01</v>
          </cell>
          <cell r="G183" t="str">
            <v>STEPHANY ARCOS GONZALEZ</v>
          </cell>
          <cell r="H183">
            <v>45551</v>
          </cell>
          <cell r="I183">
            <v>796034</v>
          </cell>
          <cell r="J183">
            <v>1</v>
          </cell>
          <cell r="K183" t="str">
            <v>CC</v>
          </cell>
          <cell r="L183" t="str">
            <v>16498879</v>
          </cell>
          <cell r="M183" t="str">
            <v>PEDRO DAVID MONTAÑO VALLECILLA</v>
          </cell>
          <cell r="N183">
            <v>45551</v>
          </cell>
          <cell r="O183">
            <v>45551</v>
          </cell>
          <cell r="P183" t="str">
            <v>E</v>
          </cell>
          <cell r="Q183" t="str">
            <v>11</v>
          </cell>
          <cell r="R183" t="str">
            <v>EPS-C  POS CONTRIBUTIVO</v>
          </cell>
          <cell r="S183" t="str">
            <v>890303093-1</v>
          </cell>
          <cell r="T183" t="str">
            <v>COMFENALCO P.O.S.</v>
          </cell>
          <cell r="U183" t="str">
            <v>890303093</v>
          </cell>
          <cell r="V183" t="str">
            <v>CAJA DE COMPENSACION FAMILIAR DEL VALLE DEL CAUCA - COMFENAL</v>
          </cell>
          <cell r="W183">
            <v>93500</v>
          </cell>
          <cell r="X183">
            <v>85000</v>
          </cell>
          <cell r="Y183">
            <v>0</v>
          </cell>
          <cell r="Z183">
            <v>0</v>
          </cell>
          <cell r="AA183">
            <v>0</v>
          </cell>
          <cell r="AB183">
            <v>8500</v>
          </cell>
          <cell r="AC183">
            <v>45565</v>
          </cell>
          <cell r="AD183">
            <v>45575</v>
          </cell>
        </row>
        <row r="184">
          <cell r="D184">
            <v>1927028</v>
          </cell>
          <cell r="E184" t="str">
            <v>GL</v>
          </cell>
          <cell r="F184" t="str">
            <v>nhuren01</v>
          </cell>
          <cell r="G184" t="str">
            <v>NHURY RENDON</v>
          </cell>
          <cell r="H184">
            <v>45552</v>
          </cell>
          <cell r="I184">
            <v>789498</v>
          </cell>
          <cell r="J184">
            <v>1</v>
          </cell>
          <cell r="K184" t="str">
            <v>TI</v>
          </cell>
          <cell r="L184" t="str">
            <v>1196713268</v>
          </cell>
          <cell r="M184" t="str">
            <v>LEIDY JOHANA CELORIO MARTINEZ</v>
          </cell>
          <cell r="N184">
            <v>45551</v>
          </cell>
          <cell r="O184">
            <v>45551</v>
          </cell>
          <cell r="P184" t="str">
            <v>E</v>
          </cell>
          <cell r="Q184" t="str">
            <v>11</v>
          </cell>
          <cell r="R184" t="str">
            <v>EPS-C  POS CONTRIBUTIVO</v>
          </cell>
          <cell r="S184" t="str">
            <v>890303093-1</v>
          </cell>
          <cell r="T184" t="str">
            <v>COMFENALCO P.O.S.</v>
          </cell>
          <cell r="U184" t="str">
            <v>890303093</v>
          </cell>
          <cell r="V184" t="str">
            <v>CAJA DE COMPENSACION FAMILIAR DEL VALLE DEL CAUCA - COMFENAL</v>
          </cell>
          <cell r="W184">
            <v>93500</v>
          </cell>
          <cell r="X184">
            <v>85000</v>
          </cell>
          <cell r="Y184">
            <v>0</v>
          </cell>
          <cell r="Z184">
            <v>0</v>
          </cell>
          <cell r="AA184">
            <v>0</v>
          </cell>
          <cell r="AB184">
            <v>8500</v>
          </cell>
          <cell r="AC184">
            <v>45565</v>
          </cell>
          <cell r="AD184">
            <v>45575</v>
          </cell>
        </row>
        <row r="185">
          <cell r="D185">
            <v>1927032</v>
          </cell>
          <cell r="E185" t="str">
            <v>DV</v>
          </cell>
          <cell r="F185" t="str">
            <v>nhuren01</v>
          </cell>
          <cell r="G185" t="str">
            <v>NHURY RENDON</v>
          </cell>
          <cell r="H185">
            <v>45552</v>
          </cell>
          <cell r="I185">
            <v>805948</v>
          </cell>
          <cell r="J185">
            <v>1</v>
          </cell>
          <cell r="K185" t="str">
            <v>RC</v>
          </cell>
          <cell r="L185" t="str">
            <v>1114555145</v>
          </cell>
          <cell r="M185" t="str">
            <v>JUAN MARTIN NARVAEZ LOAIZA</v>
          </cell>
          <cell r="N185">
            <v>45551</v>
          </cell>
          <cell r="O185">
            <v>45551</v>
          </cell>
          <cell r="P185" t="str">
            <v>E</v>
          </cell>
          <cell r="Q185" t="str">
            <v>11</v>
          </cell>
          <cell r="R185" t="str">
            <v>EPS-C  POS CONTRIBUTIVO</v>
          </cell>
          <cell r="S185" t="str">
            <v>890303093-1</v>
          </cell>
          <cell r="T185" t="str">
            <v>COMFENALCO P.O.S.</v>
          </cell>
          <cell r="U185" t="str">
            <v>890303093</v>
          </cell>
          <cell r="V185" t="str">
            <v>CAJA DE COMPENSACION FAMILIAR DEL VALLE DEL CAUCA - COMFENAL</v>
          </cell>
          <cell r="W185">
            <v>71459</v>
          </cell>
          <cell r="X185">
            <v>0</v>
          </cell>
          <cell r="Y185">
            <v>0</v>
          </cell>
          <cell r="Z185">
            <v>0</v>
          </cell>
          <cell r="AA185">
            <v>0</v>
          </cell>
          <cell r="AB185">
            <v>71459</v>
          </cell>
          <cell r="AC185">
            <v>45565</v>
          </cell>
          <cell r="AD185">
            <v>45575</v>
          </cell>
        </row>
        <row r="186">
          <cell r="D186">
            <v>1927033</v>
          </cell>
          <cell r="E186" t="str">
            <v>RD</v>
          </cell>
          <cell r="F186" t="str">
            <v>nhuren01</v>
          </cell>
          <cell r="G186" t="str">
            <v>NHURY RENDON</v>
          </cell>
          <cell r="H186">
            <v>45552</v>
          </cell>
          <cell r="I186">
            <v>801235</v>
          </cell>
          <cell r="J186">
            <v>1</v>
          </cell>
          <cell r="K186" t="str">
            <v>CC</v>
          </cell>
          <cell r="L186" t="str">
            <v>24944269</v>
          </cell>
          <cell r="M186" t="str">
            <v>RUBIELA DE JESUS JARAMILLO LOPERA</v>
          </cell>
          <cell r="N186">
            <v>45551</v>
          </cell>
          <cell r="O186">
            <v>45551</v>
          </cell>
          <cell r="P186" t="str">
            <v>E</v>
          </cell>
          <cell r="Q186" t="str">
            <v>12</v>
          </cell>
          <cell r="R186" t="str">
            <v>EPS-S  POS SUBSIDIADO</v>
          </cell>
          <cell r="S186" t="str">
            <v>890303093-2</v>
          </cell>
          <cell r="T186" t="str">
            <v>COMFENALCO EPS SUBSIDIADO</v>
          </cell>
          <cell r="U186" t="str">
            <v>890303093</v>
          </cell>
          <cell r="V186" t="str">
            <v>CAJA DE COMPENSACION FAMILIAR DEL VALLE DEL CAUCA - COMFENAL</v>
          </cell>
          <cell r="W186">
            <v>49500</v>
          </cell>
          <cell r="X186">
            <v>0</v>
          </cell>
          <cell r="Y186">
            <v>0</v>
          </cell>
          <cell r="Z186">
            <v>0</v>
          </cell>
          <cell r="AA186">
            <v>0</v>
          </cell>
          <cell r="AB186">
            <v>49500</v>
          </cell>
          <cell r="AC186">
            <v>45565</v>
          </cell>
          <cell r="AD186">
            <v>45575</v>
          </cell>
        </row>
        <row r="187">
          <cell r="D187">
            <v>1927356</v>
          </cell>
          <cell r="E187" t="str">
            <v>GL</v>
          </cell>
          <cell r="F187" t="str">
            <v>bridia01</v>
          </cell>
          <cell r="G187" t="str">
            <v>BRIGITTE CRISTINA  DIAZ MUTIZ</v>
          </cell>
          <cell r="H187">
            <v>45552</v>
          </cell>
          <cell r="I187">
            <v>808425</v>
          </cell>
          <cell r="J187">
            <v>1</v>
          </cell>
          <cell r="K187" t="str">
            <v>CC</v>
          </cell>
          <cell r="L187" t="str">
            <v>1130591149</v>
          </cell>
          <cell r="M187" t="str">
            <v>LEIDY JOHANA BENAVIDES URBANO</v>
          </cell>
          <cell r="N187">
            <v>45552</v>
          </cell>
          <cell r="O187">
            <v>45552</v>
          </cell>
          <cell r="P187" t="str">
            <v>E</v>
          </cell>
          <cell r="Q187" t="str">
            <v>23</v>
          </cell>
          <cell r="R187" t="str">
            <v>PAC</v>
          </cell>
          <cell r="S187" t="str">
            <v>890303093-8</v>
          </cell>
          <cell r="T187" t="str">
            <v>COMFENALCO PLAN COMPLEMENTARIO</v>
          </cell>
          <cell r="U187" t="str">
            <v>890303093</v>
          </cell>
          <cell r="V187" t="str">
            <v>CAJA DE COMPENSACION FAMILIAR DEL VALLE DEL CAUCA - COMFENAL</v>
          </cell>
          <cell r="W187">
            <v>16820</v>
          </cell>
          <cell r="X187">
            <v>13800</v>
          </cell>
          <cell r="Y187">
            <v>0</v>
          </cell>
          <cell r="Z187">
            <v>0</v>
          </cell>
          <cell r="AA187">
            <v>0</v>
          </cell>
          <cell r="AB187">
            <v>3020</v>
          </cell>
          <cell r="AC187">
            <v>45568</v>
          </cell>
          <cell r="AD187">
            <v>45575</v>
          </cell>
        </row>
        <row r="188">
          <cell r="D188">
            <v>1927808</v>
          </cell>
          <cell r="E188" t="str">
            <v>GL</v>
          </cell>
          <cell r="F188" t="str">
            <v>marhom01</v>
          </cell>
          <cell r="G188" t="str">
            <v>MARIA CAMILA HOMEN NORATO</v>
          </cell>
          <cell r="H188">
            <v>45553</v>
          </cell>
          <cell r="I188">
            <v>770828</v>
          </cell>
          <cell r="J188">
            <v>1</v>
          </cell>
          <cell r="K188" t="str">
            <v>TI</v>
          </cell>
          <cell r="L188" t="str">
            <v>1110300011</v>
          </cell>
          <cell r="M188" t="str">
            <v>JUAN CAMILO DIAZ BENAVIDEZ</v>
          </cell>
          <cell r="N188">
            <v>45553</v>
          </cell>
          <cell r="O188">
            <v>45553</v>
          </cell>
          <cell r="P188" t="str">
            <v>E</v>
          </cell>
          <cell r="Q188" t="str">
            <v>23</v>
          </cell>
          <cell r="R188" t="str">
            <v>PAC</v>
          </cell>
          <cell r="S188" t="str">
            <v>890303093-8</v>
          </cell>
          <cell r="T188" t="str">
            <v>COMFENALCO PLAN COMPLEMENTARIO</v>
          </cell>
          <cell r="U188" t="str">
            <v>890303093</v>
          </cell>
          <cell r="V188" t="str">
            <v>CAJA DE COMPENSACION FAMILIAR DEL VALLE DEL CAUCA - COMFENAL</v>
          </cell>
          <cell r="W188">
            <v>16820</v>
          </cell>
          <cell r="X188">
            <v>0</v>
          </cell>
          <cell r="Y188">
            <v>0</v>
          </cell>
          <cell r="Z188">
            <v>0</v>
          </cell>
          <cell r="AA188">
            <v>0</v>
          </cell>
          <cell r="AB188">
            <v>16820</v>
          </cell>
          <cell r="AC188">
            <v>45568</v>
          </cell>
          <cell r="AD188">
            <v>45575</v>
          </cell>
        </row>
        <row r="189">
          <cell r="D189">
            <v>1927819</v>
          </cell>
          <cell r="E189" t="str">
            <v>GL</v>
          </cell>
          <cell r="F189" t="str">
            <v>adcajex8</v>
          </cell>
          <cell r="G189" t="str">
            <v>YULY TATIANA VARGAS DUCON</v>
          </cell>
          <cell r="H189">
            <v>45553</v>
          </cell>
          <cell r="I189">
            <v>487906</v>
          </cell>
          <cell r="J189">
            <v>1</v>
          </cell>
          <cell r="K189" t="str">
            <v>CC</v>
          </cell>
          <cell r="L189" t="str">
            <v>31272752</v>
          </cell>
          <cell r="M189" t="str">
            <v>NELSY  GOMEZ FRANKLIN</v>
          </cell>
          <cell r="N189">
            <v>45553</v>
          </cell>
          <cell r="O189">
            <v>45553</v>
          </cell>
          <cell r="P189" t="str">
            <v>E</v>
          </cell>
          <cell r="Q189" t="str">
            <v>23</v>
          </cell>
          <cell r="R189" t="str">
            <v>PAC</v>
          </cell>
          <cell r="S189" t="str">
            <v>890303093-8</v>
          </cell>
          <cell r="T189" t="str">
            <v>COMFENALCO PLAN COMPLEMENTARIO</v>
          </cell>
          <cell r="U189" t="str">
            <v>890303093</v>
          </cell>
          <cell r="V189" t="str">
            <v>CAJA DE COMPENSACION FAMILIAR DEL VALLE DEL CAUCA - COMFENAL</v>
          </cell>
          <cell r="W189">
            <v>16820</v>
          </cell>
          <cell r="X189">
            <v>13800</v>
          </cell>
          <cell r="Y189">
            <v>0</v>
          </cell>
          <cell r="Z189">
            <v>0</v>
          </cell>
          <cell r="AA189">
            <v>0</v>
          </cell>
          <cell r="AB189">
            <v>3020</v>
          </cell>
          <cell r="AC189">
            <v>45568</v>
          </cell>
          <cell r="AD189">
            <v>45575</v>
          </cell>
        </row>
        <row r="190">
          <cell r="D190">
            <v>1927837</v>
          </cell>
          <cell r="E190" t="str">
            <v>GL</v>
          </cell>
          <cell r="F190" t="str">
            <v>adcajex8</v>
          </cell>
          <cell r="G190" t="str">
            <v>YULY TATIANA VARGAS DUCON</v>
          </cell>
          <cell r="H190">
            <v>45553</v>
          </cell>
          <cell r="I190">
            <v>706635</v>
          </cell>
          <cell r="J190">
            <v>1</v>
          </cell>
          <cell r="K190" t="str">
            <v>CC</v>
          </cell>
          <cell r="L190" t="str">
            <v>17683009</v>
          </cell>
          <cell r="M190" t="str">
            <v>URBANO  PEREZ BERMEO</v>
          </cell>
          <cell r="N190">
            <v>45546</v>
          </cell>
          <cell r="O190">
            <v>45546</v>
          </cell>
          <cell r="P190" t="str">
            <v>E</v>
          </cell>
          <cell r="Q190" t="str">
            <v>23</v>
          </cell>
          <cell r="R190" t="str">
            <v>PAC</v>
          </cell>
          <cell r="S190" t="str">
            <v>890303093-8</v>
          </cell>
          <cell r="T190" t="str">
            <v>COMFENALCO PLAN COMPLEMENTARIO</v>
          </cell>
          <cell r="U190" t="str">
            <v>890303093</v>
          </cell>
          <cell r="V190" t="str">
            <v>CAJA DE COMPENSACION FAMILIAR DEL VALLE DEL CAUCA - COMFENAL</v>
          </cell>
          <cell r="W190">
            <v>16820</v>
          </cell>
          <cell r="X190">
            <v>13800</v>
          </cell>
          <cell r="Y190">
            <v>0</v>
          </cell>
          <cell r="Z190">
            <v>0</v>
          </cell>
          <cell r="AA190">
            <v>0</v>
          </cell>
          <cell r="AB190">
            <v>3020</v>
          </cell>
          <cell r="AC190">
            <v>45568</v>
          </cell>
          <cell r="AD190">
            <v>45575</v>
          </cell>
        </row>
        <row r="191">
          <cell r="D191">
            <v>1927891</v>
          </cell>
          <cell r="E191" t="str">
            <v>GL</v>
          </cell>
          <cell r="F191" t="str">
            <v>stearc01</v>
          </cell>
          <cell r="G191" t="str">
            <v>STEPHANY ARCOS GONZALEZ</v>
          </cell>
          <cell r="H191">
            <v>45554</v>
          </cell>
          <cell r="I191">
            <v>782078</v>
          </cell>
          <cell r="J191">
            <v>1</v>
          </cell>
          <cell r="K191" t="str">
            <v>CC</v>
          </cell>
          <cell r="L191" t="str">
            <v>66746179</v>
          </cell>
          <cell r="M191" t="str">
            <v>MARTHA LUCIA MENA ANGULO</v>
          </cell>
          <cell r="N191">
            <v>45554</v>
          </cell>
          <cell r="O191">
            <v>45554</v>
          </cell>
          <cell r="P191" t="str">
            <v>E</v>
          </cell>
          <cell r="Q191" t="str">
            <v>11</v>
          </cell>
          <cell r="R191" t="str">
            <v>EPS-C  POS CONTRIBUTIVO</v>
          </cell>
          <cell r="S191" t="str">
            <v>890303093-1</v>
          </cell>
          <cell r="T191" t="str">
            <v>COMFENALCO P.O.S.</v>
          </cell>
          <cell r="U191" t="str">
            <v>890303093</v>
          </cell>
          <cell r="V191" t="str">
            <v>CAJA DE COMPENSACION FAMILIAR DEL VALLE DEL CAUCA - COMFENAL</v>
          </cell>
          <cell r="W191">
            <v>52462</v>
          </cell>
          <cell r="X191">
            <v>47284</v>
          </cell>
          <cell r="Y191">
            <v>0</v>
          </cell>
          <cell r="Z191">
            <v>0</v>
          </cell>
          <cell r="AA191">
            <v>0</v>
          </cell>
          <cell r="AB191">
            <v>5178</v>
          </cell>
          <cell r="AC191">
            <v>45565</v>
          </cell>
          <cell r="AD191">
            <v>45575</v>
          </cell>
        </row>
        <row r="192">
          <cell r="D192">
            <v>1927964</v>
          </cell>
          <cell r="E192" t="str">
            <v>GL</v>
          </cell>
          <cell r="F192" t="str">
            <v>stearc01</v>
          </cell>
          <cell r="G192" t="str">
            <v>STEPHANY ARCOS GONZALEZ</v>
          </cell>
          <cell r="H192">
            <v>45554</v>
          </cell>
          <cell r="I192">
            <v>780595</v>
          </cell>
          <cell r="J192">
            <v>1</v>
          </cell>
          <cell r="K192" t="str">
            <v>CC</v>
          </cell>
          <cell r="L192" t="str">
            <v>66771332</v>
          </cell>
          <cell r="M192" t="str">
            <v>ADRIANA  TROCHEZ ROJAS</v>
          </cell>
          <cell r="N192">
            <v>45554</v>
          </cell>
          <cell r="O192">
            <v>45554</v>
          </cell>
          <cell r="P192" t="str">
            <v>E</v>
          </cell>
          <cell r="Q192" t="str">
            <v>12</v>
          </cell>
          <cell r="R192" t="str">
            <v>EPS-S  POS SUBSIDIADO</v>
          </cell>
          <cell r="S192" t="str">
            <v>890303093-2</v>
          </cell>
          <cell r="T192" t="str">
            <v>COMFENALCO EPS SUBSIDIADO</v>
          </cell>
          <cell r="U192" t="str">
            <v>890303093</v>
          </cell>
          <cell r="V192" t="str">
            <v>CAJA DE COMPENSACION FAMILIAR DEL VALLE DEL CAUCA - COMFENAL</v>
          </cell>
          <cell r="W192">
            <v>46585</v>
          </cell>
          <cell r="X192">
            <v>0</v>
          </cell>
          <cell r="Y192">
            <v>0</v>
          </cell>
          <cell r="Z192">
            <v>0</v>
          </cell>
          <cell r="AA192">
            <v>0</v>
          </cell>
          <cell r="AB192">
            <v>46585</v>
          </cell>
          <cell r="AC192">
            <v>45565</v>
          </cell>
          <cell r="AD192">
            <v>45575</v>
          </cell>
        </row>
        <row r="193">
          <cell r="D193">
            <v>1927993</v>
          </cell>
          <cell r="E193" t="str">
            <v>GL</v>
          </cell>
          <cell r="F193" t="str">
            <v>marhom01</v>
          </cell>
          <cell r="G193" t="str">
            <v>MARIA CAMILA HOMEN NORATO</v>
          </cell>
          <cell r="H193">
            <v>45554</v>
          </cell>
          <cell r="I193">
            <v>19810</v>
          </cell>
          <cell r="J193">
            <v>1</v>
          </cell>
          <cell r="K193" t="str">
            <v>CC</v>
          </cell>
          <cell r="L193" t="str">
            <v>1107836171</v>
          </cell>
          <cell r="M193" t="str">
            <v>ANDRES JULIAN SUAZA SANCHEZ</v>
          </cell>
          <cell r="N193">
            <v>45554</v>
          </cell>
          <cell r="O193">
            <v>45554</v>
          </cell>
          <cell r="P193" t="str">
            <v>E</v>
          </cell>
          <cell r="Q193" t="str">
            <v>23</v>
          </cell>
          <cell r="R193" t="str">
            <v>PAC</v>
          </cell>
          <cell r="S193" t="str">
            <v>890303093-8</v>
          </cell>
          <cell r="T193" t="str">
            <v>COMFENALCO PLAN COMPLEMENTARIO</v>
          </cell>
          <cell r="U193" t="str">
            <v>890303093</v>
          </cell>
          <cell r="V193" t="str">
            <v>CAJA DE COMPENSACION FAMILIAR DEL VALLE DEL CAUCA - COMFENAL</v>
          </cell>
          <cell r="W193">
            <v>28820</v>
          </cell>
          <cell r="X193">
            <v>25800</v>
          </cell>
          <cell r="Y193">
            <v>0</v>
          </cell>
          <cell r="Z193">
            <v>0</v>
          </cell>
          <cell r="AA193">
            <v>0</v>
          </cell>
          <cell r="AB193">
            <v>3020</v>
          </cell>
          <cell r="AC193">
            <v>45568</v>
          </cell>
          <cell r="AD193">
            <v>45575</v>
          </cell>
        </row>
        <row r="194">
          <cell r="D194">
            <v>1927996</v>
          </cell>
          <cell r="E194" t="str">
            <v>GL</v>
          </cell>
          <cell r="F194" t="str">
            <v>migmor01</v>
          </cell>
          <cell r="G194" t="str">
            <v>MIGUEL GIOVANI MORENO GARCIA</v>
          </cell>
          <cell r="H194">
            <v>45554</v>
          </cell>
          <cell r="I194">
            <v>807894</v>
          </cell>
          <cell r="J194">
            <v>1</v>
          </cell>
          <cell r="K194" t="str">
            <v>CC</v>
          </cell>
          <cell r="L194" t="str">
            <v>31378178</v>
          </cell>
          <cell r="M194" t="str">
            <v>ANA BOLENA REYES MAYARINO</v>
          </cell>
          <cell r="N194">
            <v>45554</v>
          </cell>
          <cell r="O194">
            <v>45554</v>
          </cell>
          <cell r="P194" t="str">
            <v>E</v>
          </cell>
          <cell r="Q194" t="str">
            <v>11</v>
          </cell>
          <cell r="R194" t="str">
            <v>EPS-C  POS CONTRIBUTIVO</v>
          </cell>
          <cell r="S194" t="str">
            <v>890303093-1</v>
          </cell>
          <cell r="T194" t="str">
            <v>COMFENALCO P.O.S.</v>
          </cell>
          <cell r="U194" t="str">
            <v>890303093</v>
          </cell>
          <cell r="V194" t="str">
            <v>CAJA DE COMPENSACION FAMILIAR DEL VALLE DEL CAUCA - COMFENAL</v>
          </cell>
          <cell r="W194">
            <v>52462</v>
          </cell>
          <cell r="X194">
            <v>47284</v>
          </cell>
          <cell r="Y194">
            <v>0</v>
          </cell>
          <cell r="Z194">
            <v>0</v>
          </cell>
          <cell r="AA194">
            <v>0</v>
          </cell>
          <cell r="AB194">
            <v>5178</v>
          </cell>
          <cell r="AC194">
            <v>45565</v>
          </cell>
          <cell r="AD194">
            <v>45575</v>
          </cell>
        </row>
        <row r="195">
          <cell r="D195">
            <v>1928114</v>
          </cell>
          <cell r="E195" t="str">
            <v>GL</v>
          </cell>
          <cell r="F195" t="str">
            <v>migmor01</v>
          </cell>
          <cell r="G195" t="str">
            <v>MIGUEL GIOVANI MORENO GARCIA</v>
          </cell>
          <cell r="H195">
            <v>45554</v>
          </cell>
          <cell r="I195">
            <v>111274</v>
          </cell>
          <cell r="J195">
            <v>1</v>
          </cell>
          <cell r="K195" t="str">
            <v>CC</v>
          </cell>
          <cell r="L195" t="str">
            <v>16859521</v>
          </cell>
          <cell r="M195" t="str">
            <v>CARLOS ALBERTO JIMENEZ CRIOLLO</v>
          </cell>
          <cell r="N195">
            <v>45554</v>
          </cell>
          <cell r="O195">
            <v>45554</v>
          </cell>
          <cell r="P195" t="str">
            <v>E</v>
          </cell>
          <cell r="Q195" t="str">
            <v>11</v>
          </cell>
          <cell r="R195" t="str">
            <v>EPS-C  POS CONTRIBUTIVO</v>
          </cell>
          <cell r="S195" t="str">
            <v>890303093-1</v>
          </cell>
          <cell r="T195" t="str">
            <v>COMFENALCO P.O.S.</v>
          </cell>
          <cell r="U195" t="str">
            <v>890303093</v>
          </cell>
          <cell r="V195" t="str">
            <v>CAJA DE COMPENSACION FAMILIAR DEL VALLE DEL CAUCA - COMFENAL</v>
          </cell>
          <cell r="W195">
            <v>52462</v>
          </cell>
          <cell r="X195">
            <v>47284</v>
          </cell>
          <cell r="Y195">
            <v>0</v>
          </cell>
          <cell r="Z195">
            <v>0</v>
          </cell>
          <cell r="AA195">
            <v>0</v>
          </cell>
          <cell r="AB195">
            <v>5178</v>
          </cell>
          <cell r="AC195">
            <v>45565</v>
          </cell>
          <cell r="AD195">
            <v>45575</v>
          </cell>
        </row>
        <row r="196">
          <cell r="D196">
            <v>1928125</v>
          </cell>
          <cell r="E196" t="str">
            <v>DV</v>
          </cell>
          <cell r="F196" t="str">
            <v>jesmor01</v>
          </cell>
          <cell r="G196" t="str">
            <v>JESSICA  MORENO ROJAS</v>
          </cell>
          <cell r="H196">
            <v>45554</v>
          </cell>
          <cell r="I196">
            <v>800242</v>
          </cell>
          <cell r="J196">
            <v>1</v>
          </cell>
          <cell r="K196" t="str">
            <v>CC</v>
          </cell>
          <cell r="L196" t="str">
            <v>29221460</v>
          </cell>
          <cell r="M196" t="str">
            <v>DOLORES  VARGAS CAJIAO</v>
          </cell>
          <cell r="N196">
            <v>45554</v>
          </cell>
          <cell r="O196">
            <v>45554</v>
          </cell>
          <cell r="P196" t="str">
            <v>E</v>
          </cell>
          <cell r="Q196" t="str">
            <v>12</v>
          </cell>
          <cell r="R196" t="str">
            <v>EPS-S  POS SUBSIDIADO</v>
          </cell>
          <cell r="S196" t="str">
            <v>890303093-2</v>
          </cell>
          <cell r="T196" t="str">
            <v>COMFENALCO EPS SUBSIDIADO</v>
          </cell>
          <cell r="U196" t="str">
            <v>890303093</v>
          </cell>
          <cell r="V196" t="str">
            <v>CAJA DE COMPENSACION FAMILIAR DEL VALLE DEL CAUCA - COMFENAL</v>
          </cell>
          <cell r="W196">
            <v>77000</v>
          </cell>
          <cell r="X196">
            <v>0</v>
          </cell>
          <cell r="Y196">
            <v>0</v>
          </cell>
          <cell r="Z196">
            <v>0</v>
          </cell>
          <cell r="AA196">
            <v>0</v>
          </cell>
          <cell r="AB196">
            <v>77000</v>
          </cell>
          <cell r="AC196">
            <v>45565</v>
          </cell>
          <cell r="AD196">
            <v>45575</v>
          </cell>
        </row>
        <row r="197">
          <cell r="D197">
            <v>1928622</v>
          </cell>
          <cell r="E197" t="str">
            <v>DV</v>
          </cell>
          <cell r="F197" t="str">
            <v>adcajex8</v>
          </cell>
          <cell r="G197" t="str">
            <v>YULY TATIANA VARGAS DUCON</v>
          </cell>
          <cell r="H197">
            <v>45555</v>
          </cell>
          <cell r="I197">
            <v>313040</v>
          </cell>
          <cell r="J197">
            <v>1</v>
          </cell>
          <cell r="K197" t="str">
            <v>CC</v>
          </cell>
          <cell r="L197" t="str">
            <v>16654166</v>
          </cell>
          <cell r="M197" t="str">
            <v>DIEGO RAMIRO OBANDO DOMINGUEZ</v>
          </cell>
          <cell r="N197">
            <v>45555</v>
          </cell>
          <cell r="O197">
            <v>45555</v>
          </cell>
          <cell r="P197" t="str">
            <v>E</v>
          </cell>
          <cell r="Q197" t="str">
            <v>23</v>
          </cell>
          <cell r="R197" t="str">
            <v>PAC</v>
          </cell>
          <cell r="S197" t="str">
            <v>890303093-8</v>
          </cell>
          <cell r="T197" t="str">
            <v>COMFENALCO PLAN COMPLEMENTARIO</v>
          </cell>
          <cell r="U197" t="str">
            <v>890303093</v>
          </cell>
          <cell r="V197" t="str">
            <v>CAJA DE COMPENSACION FAMILIAR DEL VALLE DEL CAUCA - COMFENAL</v>
          </cell>
          <cell r="W197">
            <v>16820</v>
          </cell>
          <cell r="X197">
            <v>0</v>
          </cell>
          <cell r="Y197">
            <v>0</v>
          </cell>
          <cell r="Z197">
            <v>0</v>
          </cell>
          <cell r="AA197">
            <v>0</v>
          </cell>
          <cell r="AB197">
            <v>16820</v>
          </cell>
          <cell r="AC197">
            <v>45568</v>
          </cell>
          <cell r="AD197">
            <v>45575</v>
          </cell>
        </row>
        <row r="198">
          <cell r="D198">
            <v>1928644</v>
          </cell>
          <cell r="E198" t="str">
            <v>GL</v>
          </cell>
          <cell r="F198" t="str">
            <v>nhuren01</v>
          </cell>
          <cell r="G198" t="str">
            <v>NHURY RENDON</v>
          </cell>
          <cell r="H198">
            <v>45555</v>
          </cell>
          <cell r="I198">
            <v>808315</v>
          </cell>
          <cell r="J198">
            <v>1</v>
          </cell>
          <cell r="K198" t="str">
            <v>CC</v>
          </cell>
          <cell r="L198" t="str">
            <v>19134505</v>
          </cell>
          <cell r="M198" t="str">
            <v>JORGE ARISTOBULO SARMIENTO MANRIQUE</v>
          </cell>
          <cell r="N198">
            <v>45555</v>
          </cell>
          <cell r="O198">
            <v>45555</v>
          </cell>
          <cell r="P198" t="str">
            <v>E</v>
          </cell>
          <cell r="Q198" t="str">
            <v>11</v>
          </cell>
          <cell r="R198" t="str">
            <v>EPS-C  POS CONTRIBUTIVO</v>
          </cell>
          <cell r="S198" t="str">
            <v>890303093-1</v>
          </cell>
          <cell r="T198" t="str">
            <v>COMFENALCO P.O.S.</v>
          </cell>
          <cell r="U198" t="str">
            <v>890303093</v>
          </cell>
          <cell r="V198" t="str">
            <v>CAJA DE COMPENSACION FAMILIAR DEL VALLE DEL CAUCA - COMFENAL</v>
          </cell>
          <cell r="W198">
            <v>56962</v>
          </cell>
          <cell r="X198">
            <v>51784</v>
          </cell>
          <cell r="Y198">
            <v>0</v>
          </cell>
          <cell r="Z198">
            <v>0</v>
          </cell>
          <cell r="AA198">
            <v>0</v>
          </cell>
          <cell r="AB198">
            <v>5178</v>
          </cell>
          <cell r="AC198">
            <v>45565</v>
          </cell>
          <cell r="AD198">
            <v>45575</v>
          </cell>
        </row>
        <row r="199">
          <cell r="D199">
            <v>1928666</v>
          </cell>
          <cell r="E199" t="str">
            <v>GL</v>
          </cell>
          <cell r="F199" t="str">
            <v>adcajex8</v>
          </cell>
          <cell r="G199" t="str">
            <v>YULY TATIANA VARGAS DUCON</v>
          </cell>
          <cell r="H199">
            <v>45555</v>
          </cell>
          <cell r="I199">
            <v>659208</v>
          </cell>
          <cell r="J199">
            <v>1</v>
          </cell>
          <cell r="K199" t="str">
            <v>CC</v>
          </cell>
          <cell r="L199" t="str">
            <v>66809989</v>
          </cell>
          <cell r="M199" t="str">
            <v>ADRIANA  GUTIERREZ</v>
          </cell>
          <cell r="N199">
            <v>45555</v>
          </cell>
          <cell r="O199">
            <v>45555</v>
          </cell>
          <cell r="P199" t="str">
            <v>E</v>
          </cell>
          <cell r="Q199" t="str">
            <v>23</v>
          </cell>
          <cell r="R199" t="str">
            <v>PAC</v>
          </cell>
          <cell r="S199" t="str">
            <v>890303093-8</v>
          </cell>
          <cell r="T199" t="str">
            <v>COMFENALCO PLAN COMPLEMENTARIO</v>
          </cell>
          <cell r="U199" t="str">
            <v>890303093</v>
          </cell>
          <cell r="V199" t="str">
            <v>CAJA DE COMPENSACION FAMILIAR DEL VALLE DEL CAUCA - COMFENAL</v>
          </cell>
          <cell r="W199">
            <v>28820</v>
          </cell>
          <cell r="X199">
            <v>25800</v>
          </cell>
          <cell r="Y199">
            <v>0</v>
          </cell>
          <cell r="Z199">
            <v>0</v>
          </cell>
          <cell r="AA199">
            <v>0</v>
          </cell>
          <cell r="AB199">
            <v>3020</v>
          </cell>
          <cell r="AC199">
            <v>45568</v>
          </cell>
          <cell r="AD199">
            <v>45575</v>
          </cell>
        </row>
        <row r="200">
          <cell r="D200">
            <v>1928670</v>
          </cell>
          <cell r="E200" t="str">
            <v>GL</v>
          </cell>
          <cell r="F200" t="str">
            <v>adcajex8</v>
          </cell>
          <cell r="G200" t="str">
            <v>YULY TATIANA VARGAS DUCON</v>
          </cell>
          <cell r="H200">
            <v>45555</v>
          </cell>
          <cell r="I200">
            <v>758833</v>
          </cell>
          <cell r="J200">
            <v>1</v>
          </cell>
          <cell r="K200" t="str">
            <v>CC</v>
          </cell>
          <cell r="L200" t="str">
            <v>6550061</v>
          </cell>
          <cell r="M200" t="str">
            <v>RONALD ALBERTO ESCANDON MARTINEZ</v>
          </cell>
          <cell r="N200">
            <v>45555</v>
          </cell>
          <cell r="O200">
            <v>45555</v>
          </cell>
          <cell r="P200" t="str">
            <v>E</v>
          </cell>
          <cell r="Q200" t="str">
            <v>23</v>
          </cell>
          <cell r="R200" t="str">
            <v>PAC</v>
          </cell>
          <cell r="S200" t="str">
            <v>890303093-8</v>
          </cell>
          <cell r="T200" t="str">
            <v>COMFENALCO PLAN COMPLEMENTARIO</v>
          </cell>
          <cell r="U200" t="str">
            <v>890303093</v>
          </cell>
          <cell r="V200" t="str">
            <v>CAJA DE COMPENSACION FAMILIAR DEL VALLE DEL CAUCA - COMFENAL</v>
          </cell>
          <cell r="W200">
            <v>28820</v>
          </cell>
          <cell r="X200">
            <v>25800</v>
          </cell>
          <cell r="Y200">
            <v>0</v>
          </cell>
          <cell r="Z200">
            <v>0</v>
          </cell>
          <cell r="AA200">
            <v>0</v>
          </cell>
          <cell r="AB200">
            <v>3020</v>
          </cell>
          <cell r="AC200">
            <v>45568</v>
          </cell>
          <cell r="AD200">
            <v>45575</v>
          </cell>
        </row>
        <row r="201">
          <cell r="D201">
            <v>1929011</v>
          </cell>
          <cell r="E201" t="str">
            <v>GL</v>
          </cell>
          <cell r="F201" t="str">
            <v>migmor01</v>
          </cell>
          <cell r="G201" t="str">
            <v>MIGUEL GIOVANI MORENO GARCIA</v>
          </cell>
          <cell r="H201">
            <v>45558</v>
          </cell>
          <cell r="I201">
            <v>274208</v>
          </cell>
          <cell r="J201">
            <v>1</v>
          </cell>
          <cell r="K201" t="str">
            <v>CC</v>
          </cell>
          <cell r="L201" t="str">
            <v>16468227</v>
          </cell>
          <cell r="M201" t="str">
            <v>FRANCISCO  RIASCOS CANDELO</v>
          </cell>
          <cell r="N201">
            <v>45558</v>
          </cell>
          <cell r="O201">
            <v>45558</v>
          </cell>
          <cell r="P201" t="str">
            <v>E</v>
          </cell>
          <cell r="Q201" t="str">
            <v>12</v>
          </cell>
          <cell r="R201" t="str">
            <v>EPS-S  POS SUBSIDIADO</v>
          </cell>
          <cell r="S201" t="str">
            <v>890303093-2</v>
          </cell>
          <cell r="T201" t="str">
            <v>COMFENALCO EPS SUBSIDIADO</v>
          </cell>
          <cell r="U201" t="str">
            <v>890303093</v>
          </cell>
          <cell r="V201" t="str">
            <v>CAJA DE COMPENSACION FAMILIAR DEL VALLE DEL CAUCA - COMFENAL</v>
          </cell>
          <cell r="W201">
            <v>115500</v>
          </cell>
          <cell r="X201">
            <v>0</v>
          </cell>
          <cell r="Y201">
            <v>0</v>
          </cell>
          <cell r="Z201">
            <v>0</v>
          </cell>
          <cell r="AA201">
            <v>0</v>
          </cell>
          <cell r="AB201">
            <v>115500</v>
          </cell>
          <cell r="AC201">
            <v>45565</v>
          </cell>
          <cell r="AD201">
            <v>45575</v>
          </cell>
        </row>
        <row r="202">
          <cell r="D202">
            <v>1929164</v>
          </cell>
          <cell r="E202" t="str">
            <v>GL</v>
          </cell>
          <cell r="F202" t="str">
            <v>nhuren01</v>
          </cell>
          <cell r="G202" t="str">
            <v>NHURY RENDON</v>
          </cell>
          <cell r="H202">
            <v>45558</v>
          </cell>
          <cell r="I202">
            <v>808550</v>
          </cell>
          <cell r="J202">
            <v>1</v>
          </cell>
          <cell r="K202" t="str">
            <v>CC</v>
          </cell>
          <cell r="L202" t="str">
            <v>41555753</v>
          </cell>
          <cell r="M202" t="str">
            <v>MILENA  AMAYA LONDOÑO</v>
          </cell>
          <cell r="N202">
            <v>45558</v>
          </cell>
          <cell r="O202">
            <v>45558</v>
          </cell>
          <cell r="P202" t="str">
            <v>E</v>
          </cell>
          <cell r="Q202" t="str">
            <v>11</v>
          </cell>
          <cell r="R202" t="str">
            <v>EPS-C  POS CONTRIBUTIVO</v>
          </cell>
          <cell r="S202" t="str">
            <v>890303093-1</v>
          </cell>
          <cell r="T202" t="str">
            <v>COMFENALCO P.O.S.</v>
          </cell>
          <cell r="U202" t="str">
            <v>890303093</v>
          </cell>
          <cell r="V202" t="str">
            <v>CAJA DE COMPENSACION FAMILIAR DEL VALLE DEL CAUCA - COMFENAL</v>
          </cell>
          <cell r="W202">
            <v>70950</v>
          </cell>
          <cell r="X202">
            <v>65000</v>
          </cell>
          <cell r="Y202">
            <v>0</v>
          </cell>
          <cell r="Z202">
            <v>0</v>
          </cell>
          <cell r="AA202">
            <v>0</v>
          </cell>
          <cell r="AB202">
            <v>5950</v>
          </cell>
          <cell r="AC202">
            <v>45565</v>
          </cell>
          <cell r="AD202">
            <v>45575</v>
          </cell>
        </row>
        <row r="203">
          <cell r="D203">
            <v>1929294</v>
          </cell>
          <cell r="E203" t="str">
            <v>GL</v>
          </cell>
          <cell r="F203" t="str">
            <v>stearc01</v>
          </cell>
          <cell r="G203" t="str">
            <v>STEPHANY ARCOS GONZALEZ</v>
          </cell>
          <cell r="H203">
            <v>45558</v>
          </cell>
          <cell r="I203">
            <v>556693</v>
          </cell>
          <cell r="J203">
            <v>1</v>
          </cell>
          <cell r="K203" t="str">
            <v>CC</v>
          </cell>
          <cell r="L203" t="str">
            <v>31254427</v>
          </cell>
          <cell r="M203" t="str">
            <v>MARIA MERY CAICEDO</v>
          </cell>
          <cell r="N203">
            <v>45558</v>
          </cell>
          <cell r="O203">
            <v>45558</v>
          </cell>
          <cell r="P203" t="str">
            <v>E</v>
          </cell>
          <cell r="Q203" t="str">
            <v>11</v>
          </cell>
          <cell r="R203" t="str">
            <v>EPS-C  POS CONTRIBUTIVO</v>
          </cell>
          <cell r="S203" t="str">
            <v>890303093-1</v>
          </cell>
          <cell r="T203" t="str">
            <v>COMFENALCO P.O.S.</v>
          </cell>
          <cell r="U203" t="str">
            <v>890303093</v>
          </cell>
          <cell r="V203" t="str">
            <v>CAJA DE COMPENSACION FAMILIAR DEL VALLE DEL CAUCA - COMFENAL</v>
          </cell>
          <cell r="W203">
            <v>52462</v>
          </cell>
          <cell r="X203">
            <v>47284</v>
          </cell>
          <cell r="Y203">
            <v>0</v>
          </cell>
          <cell r="Z203">
            <v>0</v>
          </cell>
          <cell r="AA203">
            <v>0</v>
          </cell>
          <cell r="AB203">
            <v>5178</v>
          </cell>
          <cell r="AC203">
            <v>45565</v>
          </cell>
          <cell r="AD203">
            <v>45575</v>
          </cell>
        </row>
        <row r="204">
          <cell r="D204">
            <v>1930449</v>
          </cell>
          <cell r="E204" t="str">
            <v>GL</v>
          </cell>
          <cell r="F204" t="str">
            <v>migmor01</v>
          </cell>
          <cell r="G204" t="str">
            <v>MIGUEL GIOVANI MORENO GARCIA</v>
          </cell>
          <cell r="H204">
            <v>45561</v>
          </cell>
          <cell r="I204">
            <v>798955</v>
          </cell>
          <cell r="J204">
            <v>1</v>
          </cell>
          <cell r="K204" t="str">
            <v>CC</v>
          </cell>
          <cell r="L204" t="str">
            <v>31382347</v>
          </cell>
          <cell r="M204" t="str">
            <v>MARLENY  MONTAÑO HERNANDEZ</v>
          </cell>
          <cell r="N204">
            <v>45561</v>
          </cell>
          <cell r="O204">
            <v>45561</v>
          </cell>
          <cell r="P204" t="str">
            <v>E</v>
          </cell>
          <cell r="Q204" t="str">
            <v>11</v>
          </cell>
          <cell r="R204" t="str">
            <v>EPS-C  POS CONTRIBUTIVO</v>
          </cell>
          <cell r="S204" t="str">
            <v>890303093-1</v>
          </cell>
          <cell r="T204" t="str">
            <v>COMFENALCO P.O.S.</v>
          </cell>
          <cell r="U204" t="str">
            <v>890303093</v>
          </cell>
          <cell r="V204" t="str">
            <v>CAJA DE COMPENSACION FAMILIAR DEL VALLE DEL CAUCA - COMFENAL</v>
          </cell>
          <cell r="W204">
            <v>402100</v>
          </cell>
          <cell r="X204">
            <v>231800</v>
          </cell>
          <cell r="Y204">
            <v>0</v>
          </cell>
          <cell r="Z204">
            <v>0</v>
          </cell>
          <cell r="AA204">
            <v>0</v>
          </cell>
          <cell r="AB204">
            <v>170300</v>
          </cell>
          <cell r="AC204">
            <v>45568</v>
          </cell>
          <cell r="AD204">
            <v>45575</v>
          </cell>
        </row>
        <row r="205">
          <cell r="D205">
            <v>1930576</v>
          </cell>
          <cell r="E205" t="str">
            <v>GL</v>
          </cell>
          <cell r="F205" t="str">
            <v>migmor01</v>
          </cell>
          <cell r="G205" t="str">
            <v>MIGUEL GIOVANI MORENO GARCIA</v>
          </cell>
          <cell r="H205">
            <v>45561</v>
          </cell>
          <cell r="I205">
            <v>807279</v>
          </cell>
          <cell r="J205">
            <v>1</v>
          </cell>
          <cell r="K205" t="str">
            <v>CC</v>
          </cell>
          <cell r="L205" t="str">
            <v>31384606</v>
          </cell>
          <cell r="M205" t="str">
            <v>ROSA ELENA PINO MOSQUERA</v>
          </cell>
          <cell r="N205">
            <v>45561</v>
          </cell>
          <cell r="O205">
            <v>45561</v>
          </cell>
          <cell r="P205" t="str">
            <v>E</v>
          </cell>
          <cell r="Q205" t="str">
            <v>11</v>
          </cell>
          <cell r="R205" t="str">
            <v>EPS-C  POS CONTRIBUTIVO</v>
          </cell>
          <cell r="S205" t="str">
            <v>890303093-1</v>
          </cell>
          <cell r="T205" t="str">
            <v>COMFENALCO P.O.S.</v>
          </cell>
          <cell r="U205" t="str">
            <v>890303093</v>
          </cell>
          <cell r="V205" t="str">
            <v>CAJA DE COMPENSACION FAMILIAR DEL VALLE DEL CAUCA - COMFENAL</v>
          </cell>
          <cell r="W205">
            <v>231000</v>
          </cell>
          <cell r="X205">
            <v>210000</v>
          </cell>
          <cell r="Y205">
            <v>0</v>
          </cell>
          <cell r="Z205">
            <v>0</v>
          </cell>
          <cell r="AA205">
            <v>0</v>
          </cell>
          <cell r="AB205">
            <v>21000</v>
          </cell>
          <cell r="AC205">
            <v>45568</v>
          </cell>
          <cell r="AD205">
            <v>45575</v>
          </cell>
        </row>
        <row r="206">
          <cell r="D206">
            <v>1931290</v>
          </cell>
          <cell r="E206" t="str">
            <v>GL</v>
          </cell>
          <cell r="F206" t="str">
            <v>adcajex8</v>
          </cell>
          <cell r="G206" t="str">
            <v>YULY TATIANA VARGAS DUCON</v>
          </cell>
          <cell r="H206">
            <v>45563</v>
          </cell>
          <cell r="I206">
            <v>660445</v>
          </cell>
          <cell r="J206">
            <v>1</v>
          </cell>
          <cell r="K206" t="str">
            <v>CC</v>
          </cell>
          <cell r="L206" t="str">
            <v>38874126</v>
          </cell>
          <cell r="M206" t="str">
            <v>VIVIANA EUGENIA GIRALDO OSSA</v>
          </cell>
          <cell r="N206">
            <v>45563</v>
          </cell>
          <cell r="O206">
            <v>45563</v>
          </cell>
          <cell r="P206" t="str">
            <v>E</v>
          </cell>
          <cell r="Q206" t="str">
            <v>23</v>
          </cell>
          <cell r="R206" t="str">
            <v>PAC</v>
          </cell>
          <cell r="S206" t="str">
            <v>890303093-8</v>
          </cell>
          <cell r="T206" t="str">
            <v>COMFENALCO PLAN COMPLEMENTARIO</v>
          </cell>
          <cell r="U206" t="str">
            <v>890303093</v>
          </cell>
          <cell r="V206" t="str">
            <v>CAJA DE COMPENSACION FAMILIAR DEL VALLE DEL CAUCA - COMFENAL</v>
          </cell>
          <cell r="W206">
            <v>28820</v>
          </cell>
          <cell r="X206">
            <v>25800</v>
          </cell>
          <cell r="Y206">
            <v>0</v>
          </cell>
          <cell r="Z206">
            <v>0</v>
          </cell>
          <cell r="AA206">
            <v>0</v>
          </cell>
          <cell r="AB206">
            <v>3020</v>
          </cell>
          <cell r="AC206">
            <v>45568</v>
          </cell>
          <cell r="AD206">
            <v>45575</v>
          </cell>
        </row>
        <row r="207">
          <cell r="D207">
            <v>1931791</v>
          </cell>
          <cell r="E207" t="str">
            <v>GL</v>
          </cell>
          <cell r="F207" t="str">
            <v>adcajex8</v>
          </cell>
          <cell r="G207" t="str">
            <v>YULY TATIANA VARGAS DUCON</v>
          </cell>
          <cell r="H207">
            <v>45565</v>
          </cell>
          <cell r="I207">
            <v>769668</v>
          </cell>
          <cell r="J207">
            <v>1</v>
          </cell>
          <cell r="K207" t="str">
            <v>RC</v>
          </cell>
          <cell r="L207" t="str">
            <v>1112063800</v>
          </cell>
          <cell r="M207" t="str">
            <v>JUAN PABLO RUANO RODRIGUEZ</v>
          </cell>
          <cell r="N207">
            <v>45553</v>
          </cell>
          <cell r="O207">
            <v>45553</v>
          </cell>
          <cell r="P207" t="str">
            <v>E</v>
          </cell>
          <cell r="Q207" t="str">
            <v>23</v>
          </cell>
          <cell r="R207" t="str">
            <v>PAC</v>
          </cell>
          <cell r="S207" t="str">
            <v>890303093-8</v>
          </cell>
          <cell r="T207" t="str">
            <v>COMFENALCO PLAN COMPLEMENTARIO</v>
          </cell>
          <cell r="U207" t="str">
            <v>890303093</v>
          </cell>
          <cell r="V207" t="str">
            <v>CAJA DE COMPENSACION FAMILIAR DEL VALLE DEL CAUCA - COMFENAL</v>
          </cell>
          <cell r="W207">
            <v>28820</v>
          </cell>
          <cell r="X207">
            <v>25800</v>
          </cell>
          <cell r="Y207">
            <v>0</v>
          </cell>
          <cell r="Z207">
            <v>0</v>
          </cell>
          <cell r="AA207">
            <v>0</v>
          </cell>
          <cell r="AB207">
            <v>3020</v>
          </cell>
          <cell r="AC207">
            <v>45568</v>
          </cell>
          <cell r="AD207">
            <v>45575</v>
          </cell>
        </row>
        <row r="208">
          <cell r="D208">
            <v>1934930</v>
          </cell>
          <cell r="E208" t="str">
            <v>GL</v>
          </cell>
          <cell r="F208" t="str">
            <v>nhuren01</v>
          </cell>
          <cell r="G208" t="str">
            <v>NHURY RENDON</v>
          </cell>
          <cell r="H208">
            <v>45573</v>
          </cell>
          <cell r="I208">
            <v>803943</v>
          </cell>
          <cell r="J208">
            <v>1</v>
          </cell>
          <cell r="K208" t="str">
            <v>CC</v>
          </cell>
          <cell r="L208" t="str">
            <v>1480243</v>
          </cell>
          <cell r="M208" t="str">
            <v>SAUL  RIASCOS</v>
          </cell>
          <cell r="N208">
            <v>45573</v>
          </cell>
          <cell r="O208">
            <v>45573</v>
          </cell>
          <cell r="P208" t="str">
            <v>E</v>
          </cell>
          <cell r="Q208" t="str">
            <v>11</v>
          </cell>
          <cell r="R208" t="str">
            <v>EPS-C  POS CONTRIBUTIVO</v>
          </cell>
          <cell r="S208" t="str">
            <v>890303093-1</v>
          </cell>
          <cell r="T208" t="str">
            <v>COMFENALCO P.O.S.</v>
          </cell>
          <cell r="U208" t="str">
            <v>890303093</v>
          </cell>
          <cell r="V208" t="str">
            <v>CAJA DE COMPENSACION FAMILIAR DEL VALLE DEL CAUCA - COMFENAL</v>
          </cell>
          <cell r="W208">
            <v>94500</v>
          </cell>
          <cell r="X208">
            <v>72500</v>
          </cell>
          <cell r="Y208">
            <v>0</v>
          </cell>
          <cell r="Z208">
            <v>0</v>
          </cell>
          <cell r="AA208">
            <v>0</v>
          </cell>
          <cell r="AB208">
            <v>22000</v>
          </cell>
          <cell r="AC208">
            <v>45608</v>
          </cell>
          <cell r="AD208">
            <v>45609</v>
          </cell>
        </row>
        <row r="209">
          <cell r="D209">
            <v>1935965</v>
          </cell>
          <cell r="E209" t="str">
            <v>DV</v>
          </cell>
          <cell r="F209" t="str">
            <v>jesmor01</v>
          </cell>
          <cell r="G209" t="str">
            <v>JESSICA  MORENO ROJAS</v>
          </cell>
          <cell r="H209">
            <v>45575</v>
          </cell>
          <cell r="I209">
            <v>163518</v>
          </cell>
          <cell r="J209">
            <v>1</v>
          </cell>
          <cell r="K209" t="str">
            <v>CC</v>
          </cell>
          <cell r="L209" t="str">
            <v>16596701</v>
          </cell>
          <cell r="M209" t="str">
            <v>ULDARICO  BOLIVAR PEREZ</v>
          </cell>
          <cell r="N209">
            <v>45575</v>
          </cell>
          <cell r="O209">
            <v>45575</v>
          </cell>
          <cell r="P209" t="str">
            <v>E</v>
          </cell>
          <cell r="Q209" t="str">
            <v>23</v>
          </cell>
          <cell r="R209" t="str">
            <v>PAC</v>
          </cell>
          <cell r="S209" t="str">
            <v>890303093-8</v>
          </cell>
          <cell r="T209" t="str">
            <v>COMFENALCO PLAN COMPLEMENTARIO</v>
          </cell>
          <cell r="U209" t="str">
            <v>890303093</v>
          </cell>
          <cell r="V209" t="str">
            <v>CAJA DE COMPENSACION FAMILIAR DEL VALLE DEL CAUCA - COMFENAL</v>
          </cell>
          <cell r="W209">
            <v>4820</v>
          </cell>
          <cell r="X209">
            <v>0</v>
          </cell>
          <cell r="Y209">
            <v>0</v>
          </cell>
          <cell r="Z209">
            <v>0</v>
          </cell>
          <cell r="AA209">
            <v>0</v>
          </cell>
          <cell r="AB209">
            <v>4820</v>
          </cell>
          <cell r="AC209">
            <v>45609</v>
          </cell>
          <cell r="AD209">
            <v>45611</v>
          </cell>
        </row>
        <row r="210">
          <cell r="D210">
            <v>1937916</v>
          </cell>
          <cell r="E210" t="str">
            <v>GL</v>
          </cell>
          <cell r="F210" t="str">
            <v>stearc01</v>
          </cell>
          <cell r="G210" t="str">
            <v>STEPHANY ARCOS GONZALEZ</v>
          </cell>
          <cell r="H210">
            <v>45582</v>
          </cell>
          <cell r="I210">
            <v>453806</v>
          </cell>
          <cell r="J210">
            <v>2</v>
          </cell>
          <cell r="K210" t="str">
            <v>CC</v>
          </cell>
          <cell r="L210" t="str">
            <v>28535319</v>
          </cell>
          <cell r="M210" t="str">
            <v>MARIA NOHRA SANCHEZ VILLANUEVA</v>
          </cell>
          <cell r="N210">
            <v>45582</v>
          </cell>
          <cell r="O210">
            <v>45582</v>
          </cell>
          <cell r="P210" t="str">
            <v>E</v>
          </cell>
          <cell r="Q210" t="str">
            <v>11</v>
          </cell>
          <cell r="R210" t="str">
            <v>EPS-C  POS CONTRIBUTIVO</v>
          </cell>
          <cell r="S210" t="str">
            <v>890303093-1</v>
          </cell>
          <cell r="T210" t="str">
            <v>COMFENALCO P.O.S.</v>
          </cell>
          <cell r="U210" t="str">
            <v>890303093</v>
          </cell>
          <cell r="V210" t="str">
            <v>CAJA DE COMPENSACION FAMILIAR DEL VALLE DEL CAUCA - COMFENAL</v>
          </cell>
          <cell r="W210">
            <v>402170</v>
          </cell>
          <cell r="X210">
            <v>258070</v>
          </cell>
          <cell r="Y210">
            <v>0</v>
          </cell>
          <cell r="Z210">
            <v>0</v>
          </cell>
          <cell r="AA210">
            <v>0</v>
          </cell>
          <cell r="AB210">
            <v>144100</v>
          </cell>
          <cell r="AC210">
            <v>45597</v>
          </cell>
          <cell r="AD210">
            <v>45609</v>
          </cell>
        </row>
        <row r="211">
          <cell r="D211">
            <v>1941686</v>
          </cell>
          <cell r="E211" t="str">
            <v>DV</v>
          </cell>
          <cell r="F211" t="str">
            <v>nhuren01</v>
          </cell>
          <cell r="G211" t="str">
            <v>NHURY RENDON</v>
          </cell>
          <cell r="H211">
            <v>45594</v>
          </cell>
          <cell r="I211">
            <v>812806</v>
          </cell>
          <cell r="J211">
            <v>1</v>
          </cell>
          <cell r="K211" t="str">
            <v>CC</v>
          </cell>
          <cell r="L211" t="str">
            <v>31385513</v>
          </cell>
          <cell r="M211" t="str">
            <v>MARIA BARBARA CARDENAS GAMBOA</v>
          </cell>
          <cell r="N211">
            <v>45594</v>
          </cell>
          <cell r="O211">
            <v>45594</v>
          </cell>
          <cell r="P211" t="str">
            <v>E</v>
          </cell>
          <cell r="Q211" t="str">
            <v>11</v>
          </cell>
          <cell r="R211" t="str">
            <v>EPS-C  POS CONTRIBUTIVO</v>
          </cell>
          <cell r="S211" t="str">
            <v>890303093-1</v>
          </cell>
          <cell r="T211" t="str">
            <v>COMFENALCO P.O.S.</v>
          </cell>
          <cell r="U211" t="str">
            <v>890303093</v>
          </cell>
          <cell r="V211" t="str">
            <v>CAJA DE COMPENSACION FAMILIAR DEL VALLE DEL CAUCA - COMFENAL</v>
          </cell>
          <cell r="W211">
            <v>22852</v>
          </cell>
          <cell r="X211">
            <v>0</v>
          </cell>
          <cell r="Y211">
            <v>0</v>
          </cell>
          <cell r="Z211">
            <v>0</v>
          </cell>
          <cell r="AA211">
            <v>0</v>
          </cell>
          <cell r="AB211">
            <v>22852</v>
          </cell>
          <cell r="AC211">
            <v>45609</v>
          </cell>
          <cell r="AD211">
            <v>45611</v>
          </cell>
        </row>
        <row r="212">
          <cell r="D212">
            <v>1941771</v>
          </cell>
          <cell r="E212" t="str">
            <v>DV</v>
          </cell>
          <cell r="F212" t="str">
            <v>migmor01</v>
          </cell>
          <cell r="G212" t="str">
            <v>MIGUEL GIOVANI MORENO GARCIA</v>
          </cell>
          <cell r="H212">
            <v>45594</v>
          </cell>
          <cell r="I212">
            <v>795884</v>
          </cell>
          <cell r="J212">
            <v>1</v>
          </cell>
          <cell r="K212" t="str">
            <v>CC</v>
          </cell>
          <cell r="L212" t="str">
            <v>16497986</v>
          </cell>
          <cell r="M212" t="str">
            <v>ANTONIO DE JESUS DIAZ ARROY</v>
          </cell>
          <cell r="N212">
            <v>45594</v>
          </cell>
          <cell r="O212">
            <v>45594</v>
          </cell>
          <cell r="P212" t="str">
            <v>E</v>
          </cell>
          <cell r="Q212" t="str">
            <v>11</v>
          </cell>
          <cell r="R212" t="str">
            <v>EPS-C  POS CONTRIBUTIVO</v>
          </cell>
          <cell r="S212" t="str">
            <v>890303093-1</v>
          </cell>
          <cell r="T212" t="str">
            <v>COMFENALCO P.O.S.</v>
          </cell>
          <cell r="U212" t="str">
            <v>890303093</v>
          </cell>
          <cell r="V212" t="str">
            <v>CAJA DE COMPENSACION FAMILIAR DEL VALLE DEL CAUCA - COMFENAL</v>
          </cell>
          <cell r="W212">
            <v>44550</v>
          </cell>
          <cell r="X212">
            <v>0</v>
          </cell>
          <cell r="Y212">
            <v>0</v>
          </cell>
          <cell r="Z212">
            <v>0</v>
          </cell>
          <cell r="AA212">
            <v>0</v>
          </cell>
          <cell r="AB212">
            <v>44550</v>
          </cell>
          <cell r="AC212">
            <v>45734</v>
          </cell>
          <cell r="AD212">
            <v>45734</v>
          </cell>
        </row>
        <row r="213">
          <cell r="D213">
            <v>1943334</v>
          </cell>
          <cell r="E213" t="str">
            <v>GL</v>
          </cell>
          <cell r="F213" t="str">
            <v>migmor01</v>
          </cell>
          <cell r="G213" t="str">
            <v>MIGUEL GIOVANI MORENO GARCIA</v>
          </cell>
          <cell r="H213">
            <v>45601</v>
          </cell>
          <cell r="I213">
            <v>788931</v>
          </cell>
          <cell r="J213">
            <v>1</v>
          </cell>
          <cell r="K213" t="str">
            <v>CC</v>
          </cell>
          <cell r="L213" t="str">
            <v>1111743980</v>
          </cell>
          <cell r="M213" t="str">
            <v>JULIO CESAR MIRANDA GRUESO</v>
          </cell>
          <cell r="N213">
            <v>45601</v>
          </cell>
          <cell r="O213">
            <v>45601</v>
          </cell>
          <cell r="P213" t="str">
            <v>E</v>
          </cell>
          <cell r="Q213" t="str">
            <v>11</v>
          </cell>
          <cell r="R213" t="str">
            <v>EPS-C  POS CONTRIBUTIVO</v>
          </cell>
          <cell r="S213" t="str">
            <v>890303093-1</v>
          </cell>
          <cell r="T213" t="str">
            <v>COMFENALCO P.O.S.</v>
          </cell>
          <cell r="U213" t="str">
            <v>890303093</v>
          </cell>
          <cell r="V213" t="str">
            <v>CAJA DE COMPENSACION FAMILIAR DEL VALLE DEL CAUCA - COMFENAL</v>
          </cell>
          <cell r="W213">
            <v>51300</v>
          </cell>
          <cell r="X213">
            <v>41900</v>
          </cell>
          <cell r="Y213">
            <v>0</v>
          </cell>
          <cell r="Z213">
            <v>0</v>
          </cell>
          <cell r="AA213">
            <v>0</v>
          </cell>
          <cell r="AB213">
            <v>9400</v>
          </cell>
          <cell r="AC213">
            <v>45628</v>
          </cell>
          <cell r="AD213">
            <v>45637</v>
          </cell>
        </row>
        <row r="214">
          <cell r="D214">
            <v>1944972</v>
          </cell>
          <cell r="E214" t="str">
            <v>GL</v>
          </cell>
          <cell r="F214" t="str">
            <v>migmor01</v>
          </cell>
          <cell r="G214" t="str">
            <v>MIGUEL GIOVANI MORENO GARCIA</v>
          </cell>
          <cell r="H214">
            <v>45605</v>
          </cell>
          <cell r="I214">
            <v>813534</v>
          </cell>
          <cell r="J214">
            <v>1</v>
          </cell>
          <cell r="K214" t="str">
            <v>CC</v>
          </cell>
          <cell r="L214" t="str">
            <v>1114822230</v>
          </cell>
          <cell r="M214" t="str">
            <v>LEIDY ALEJANDRA SANCHEZ ARCE</v>
          </cell>
          <cell r="N214">
            <v>45605</v>
          </cell>
          <cell r="O214">
            <v>45605</v>
          </cell>
          <cell r="P214" t="str">
            <v>E</v>
          </cell>
          <cell r="Q214" t="str">
            <v>11</v>
          </cell>
          <cell r="R214" t="str">
            <v>EPS-C  POS CONTRIBUTIVO</v>
          </cell>
          <cell r="S214" t="str">
            <v>890303093-1</v>
          </cell>
          <cell r="T214" t="str">
            <v>COMFENALCO P.O.S.</v>
          </cell>
          <cell r="U214" t="str">
            <v>890303093</v>
          </cell>
          <cell r="V214" t="str">
            <v>CAJA DE COMPENSACION FAMILIAR DEL VALLE DEL CAUCA - COMFENAL</v>
          </cell>
          <cell r="W214">
            <v>56962</v>
          </cell>
          <cell r="X214">
            <v>51784</v>
          </cell>
          <cell r="Y214">
            <v>0</v>
          </cell>
          <cell r="Z214">
            <v>0</v>
          </cell>
          <cell r="AA214">
            <v>0</v>
          </cell>
          <cell r="AB214">
            <v>5178</v>
          </cell>
          <cell r="AC214">
            <v>45628</v>
          </cell>
          <cell r="AD214">
            <v>45637</v>
          </cell>
        </row>
        <row r="215">
          <cell r="D215">
            <v>1945613</v>
          </cell>
          <cell r="E215" t="str">
            <v>GL</v>
          </cell>
          <cell r="F215" t="str">
            <v>stearc01</v>
          </cell>
          <cell r="G215" t="str">
            <v>STEPHANY ARCOS GONZALEZ</v>
          </cell>
          <cell r="H215">
            <v>45609</v>
          </cell>
          <cell r="I215">
            <v>811544</v>
          </cell>
          <cell r="J215">
            <v>1</v>
          </cell>
          <cell r="K215" t="str">
            <v>CC</v>
          </cell>
          <cell r="L215" t="str">
            <v>34512936</v>
          </cell>
          <cell r="M215" t="str">
            <v>MARTINA  CASTRO TORRES</v>
          </cell>
          <cell r="N215">
            <v>45609</v>
          </cell>
          <cell r="O215">
            <v>45609</v>
          </cell>
          <cell r="P215" t="str">
            <v>E</v>
          </cell>
          <cell r="Q215" t="str">
            <v>11</v>
          </cell>
          <cell r="R215" t="str">
            <v>EPS-C  POS CONTRIBUTIVO</v>
          </cell>
          <cell r="S215" t="str">
            <v>890303093-1</v>
          </cell>
          <cell r="T215" t="str">
            <v>COMFENALCO P.O.S.</v>
          </cell>
          <cell r="U215" t="str">
            <v>890303093</v>
          </cell>
          <cell r="V215" t="str">
            <v>CAJA DE COMPENSACION FAMILIAR DEL VALLE DEL CAUCA - COMFENAL</v>
          </cell>
          <cell r="W215">
            <v>94500</v>
          </cell>
          <cell r="X215">
            <v>85100</v>
          </cell>
          <cell r="Y215">
            <v>0</v>
          </cell>
          <cell r="Z215">
            <v>0</v>
          </cell>
          <cell r="AA215">
            <v>0</v>
          </cell>
          <cell r="AB215">
            <v>9400</v>
          </cell>
          <cell r="AC215">
            <v>45628</v>
          </cell>
          <cell r="AD215">
            <v>45637</v>
          </cell>
        </row>
        <row r="216">
          <cell r="D216">
            <v>1946174</v>
          </cell>
          <cell r="E216" t="str">
            <v>GL</v>
          </cell>
          <cell r="F216" t="str">
            <v>crisol01</v>
          </cell>
          <cell r="G216" t="str">
            <v>CRISTIAN ALBERTO SOLIS GONZALEZ</v>
          </cell>
          <cell r="H216">
            <v>45610</v>
          </cell>
          <cell r="I216">
            <v>782340</v>
          </cell>
          <cell r="J216">
            <v>1</v>
          </cell>
          <cell r="K216" t="str">
            <v>CC</v>
          </cell>
          <cell r="L216" t="str">
            <v>38943148</v>
          </cell>
          <cell r="M216" t="str">
            <v>MARTHA LUCIA GARCIA CIFUENTES</v>
          </cell>
          <cell r="N216">
            <v>45610</v>
          </cell>
          <cell r="O216">
            <v>45610</v>
          </cell>
          <cell r="P216" t="str">
            <v>E</v>
          </cell>
          <cell r="Q216" t="str">
            <v>11</v>
          </cell>
          <cell r="R216" t="str">
            <v>EPS-C  POS CONTRIBUTIVO</v>
          </cell>
          <cell r="S216" t="str">
            <v>890303093-1</v>
          </cell>
          <cell r="T216" t="str">
            <v>COMFENALCO P.O.S.</v>
          </cell>
          <cell r="U216" t="str">
            <v>890303093</v>
          </cell>
          <cell r="V216" t="str">
            <v>CAJA DE COMPENSACION FAMILIAR DEL VALLE DEL CAUCA - COMFENAL</v>
          </cell>
          <cell r="W216">
            <v>97470</v>
          </cell>
          <cell r="X216">
            <v>88200</v>
          </cell>
          <cell r="Y216">
            <v>0</v>
          </cell>
          <cell r="Z216">
            <v>0</v>
          </cell>
          <cell r="AA216">
            <v>0</v>
          </cell>
          <cell r="AB216">
            <v>9270</v>
          </cell>
          <cell r="AC216">
            <v>45628</v>
          </cell>
          <cell r="AD216">
            <v>45637</v>
          </cell>
        </row>
        <row r="217">
          <cell r="D217">
            <v>1948250</v>
          </cell>
          <cell r="E217" t="str">
            <v>DV</v>
          </cell>
          <cell r="F217" t="str">
            <v>bridia01</v>
          </cell>
          <cell r="G217" t="str">
            <v>BRIGITTE CRISTINA  DIAZ MUTIZ</v>
          </cell>
          <cell r="H217">
            <v>45616</v>
          </cell>
          <cell r="I217">
            <v>776356</v>
          </cell>
          <cell r="J217">
            <v>1</v>
          </cell>
          <cell r="K217" t="str">
            <v>CC</v>
          </cell>
          <cell r="L217" t="str">
            <v>31378278</v>
          </cell>
          <cell r="M217" t="str">
            <v>BERTILDA  HERNANDEZ</v>
          </cell>
          <cell r="N217">
            <v>45616</v>
          </cell>
          <cell r="O217">
            <v>45616</v>
          </cell>
          <cell r="P217" t="str">
            <v>E</v>
          </cell>
          <cell r="Q217" t="str">
            <v>11</v>
          </cell>
          <cell r="R217" t="str">
            <v>EPS-C  POS CONTRIBUTIVO</v>
          </cell>
          <cell r="S217" t="str">
            <v>890303093-1</v>
          </cell>
          <cell r="T217" t="str">
            <v>COMFENALCO P.O.S.</v>
          </cell>
          <cell r="U217" t="str">
            <v>890303093</v>
          </cell>
          <cell r="V217" t="str">
            <v>CAJA DE COMPENSACION FAMILIAR DEL VALLE DEL CAUCA - COMFENAL</v>
          </cell>
          <cell r="W217">
            <v>56962</v>
          </cell>
          <cell r="X217">
            <v>0</v>
          </cell>
          <cell r="Y217">
            <v>0</v>
          </cell>
          <cell r="Z217">
            <v>0</v>
          </cell>
          <cell r="AA217">
            <v>0</v>
          </cell>
          <cell r="AB217">
            <v>56962</v>
          </cell>
          <cell r="AC217">
            <v>45628</v>
          </cell>
          <cell r="AD217">
            <v>45637</v>
          </cell>
        </row>
        <row r="218">
          <cell r="D218">
            <v>1948387</v>
          </cell>
          <cell r="E218" t="str">
            <v>DV</v>
          </cell>
          <cell r="F218" t="str">
            <v>migmor01</v>
          </cell>
          <cell r="G218" t="str">
            <v>MIGUEL GIOVANI MORENO GARCIA</v>
          </cell>
          <cell r="H218">
            <v>45616</v>
          </cell>
          <cell r="I218">
            <v>780811</v>
          </cell>
          <cell r="J218">
            <v>1</v>
          </cell>
          <cell r="K218" t="str">
            <v>CC</v>
          </cell>
          <cell r="L218" t="str">
            <v>31989423</v>
          </cell>
          <cell r="M218" t="str">
            <v>ADRIANA  VENTE</v>
          </cell>
          <cell r="N218">
            <v>45616</v>
          </cell>
          <cell r="O218">
            <v>45616</v>
          </cell>
          <cell r="P218" t="str">
            <v>E</v>
          </cell>
          <cell r="Q218" t="str">
            <v>12</v>
          </cell>
          <cell r="R218" t="str">
            <v>EPS-S  POS SUBSIDIADO</v>
          </cell>
          <cell r="S218" t="str">
            <v>890303093-2</v>
          </cell>
          <cell r="T218" t="str">
            <v>COMFENALCO EPS SUBSIDIADO</v>
          </cell>
          <cell r="U218" t="str">
            <v>890303093</v>
          </cell>
          <cell r="V218" t="str">
            <v>CAJA DE COMPENSACION FAMILIAR DEL VALLE DEL CAUCA - COMFENAL</v>
          </cell>
          <cell r="W218">
            <v>56962</v>
          </cell>
          <cell r="X218">
            <v>0</v>
          </cell>
          <cell r="Y218">
            <v>0</v>
          </cell>
          <cell r="Z218">
            <v>0</v>
          </cell>
          <cell r="AA218">
            <v>0</v>
          </cell>
          <cell r="AB218">
            <v>56962</v>
          </cell>
          <cell r="AC218">
            <v>45628</v>
          </cell>
          <cell r="AD218">
            <v>45637</v>
          </cell>
        </row>
        <row r="219">
          <cell r="D219">
            <v>1948757</v>
          </cell>
          <cell r="E219" t="str">
            <v>DV</v>
          </cell>
          <cell r="F219" t="str">
            <v>crisol01</v>
          </cell>
          <cell r="G219" t="str">
            <v>CRISTIAN ALBERTO SOLIS GONZALEZ</v>
          </cell>
          <cell r="H219">
            <v>45617</v>
          </cell>
          <cell r="I219">
            <v>791192</v>
          </cell>
          <cell r="J219">
            <v>1</v>
          </cell>
          <cell r="K219" t="str">
            <v>CC</v>
          </cell>
          <cell r="L219" t="str">
            <v>31376456</v>
          </cell>
          <cell r="M219" t="str">
            <v>LAURA MARIA RIASCOS</v>
          </cell>
          <cell r="N219">
            <v>45617</v>
          </cell>
          <cell r="O219">
            <v>45617</v>
          </cell>
          <cell r="P219" t="str">
            <v>E</v>
          </cell>
          <cell r="Q219" t="str">
            <v>11</v>
          </cell>
          <cell r="R219" t="str">
            <v>EPS-C  POS CONTRIBUTIVO</v>
          </cell>
          <cell r="S219" t="str">
            <v>890303093-1</v>
          </cell>
          <cell r="T219" t="str">
            <v>COMFENALCO P.O.S.</v>
          </cell>
          <cell r="U219" t="str">
            <v>890303093</v>
          </cell>
          <cell r="V219" t="str">
            <v>CAJA DE COMPENSACION FAMILIAR DEL VALLE DEL CAUCA - COMFENAL</v>
          </cell>
          <cell r="W219">
            <v>72500</v>
          </cell>
          <cell r="X219">
            <v>0</v>
          </cell>
          <cell r="Y219">
            <v>0</v>
          </cell>
          <cell r="Z219">
            <v>0</v>
          </cell>
          <cell r="AA219">
            <v>0</v>
          </cell>
          <cell r="AB219">
            <v>72500</v>
          </cell>
          <cell r="AC219">
            <v>45628</v>
          </cell>
          <cell r="AD219">
            <v>45637</v>
          </cell>
        </row>
        <row r="220">
          <cell r="D220">
            <v>1949097</v>
          </cell>
          <cell r="E220" t="str">
            <v>DV</v>
          </cell>
          <cell r="F220" t="str">
            <v>bridia01</v>
          </cell>
          <cell r="G220" t="str">
            <v>BRIGITTE CRISTINA  DIAZ MUTIZ</v>
          </cell>
          <cell r="H220">
            <v>45618</v>
          </cell>
          <cell r="I220">
            <v>800176</v>
          </cell>
          <cell r="J220">
            <v>1</v>
          </cell>
          <cell r="K220" t="str">
            <v>CC</v>
          </cell>
          <cell r="L220" t="str">
            <v>38468092</v>
          </cell>
          <cell r="M220" t="str">
            <v>GLORIA ESTHER ANGULO SOLIS</v>
          </cell>
          <cell r="N220">
            <v>45618</v>
          </cell>
          <cell r="O220">
            <v>45618</v>
          </cell>
          <cell r="P220" t="str">
            <v>E</v>
          </cell>
          <cell r="Q220" t="str">
            <v>11</v>
          </cell>
          <cell r="R220" t="str">
            <v>EPS-C  POS CONTRIBUTIVO</v>
          </cell>
          <cell r="S220" t="str">
            <v>890303093-1</v>
          </cell>
          <cell r="T220" t="str">
            <v>COMFENALCO P.O.S.</v>
          </cell>
          <cell r="U220" t="str">
            <v>890303093</v>
          </cell>
          <cell r="V220" t="str">
            <v>CAJA DE COMPENSACION FAMILIAR DEL VALLE DEL CAUCA - COMFENAL</v>
          </cell>
          <cell r="W220">
            <v>72500</v>
          </cell>
          <cell r="X220">
            <v>0</v>
          </cell>
          <cell r="Y220">
            <v>0</v>
          </cell>
          <cell r="Z220">
            <v>0</v>
          </cell>
          <cell r="AA220">
            <v>0</v>
          </cell>
          <cell r="AB220">
            <v>72500</v>
          </cell>
          <cell r="AC220">
            <v>45628</v>
          </cell>
          <cell r="AD220">
            <v>45637</v>
          </cell>
        </row>
        <row r="221">
          <cell r="D221">
            <v>1950384</v>
          </cell>
          <cell r="E221" t="str">
            <v>GL</v>
          </cell>
          <cell r="F221" t="str">
            <v>bridia01</v>
          </cell>
          <cell r="G221" t="str">
            <v>BRIGITTE CRISTINA  DIAZ MUTIZ</v>
          </cell>
          <cell r="H221">
            <v>45623</v>
          </cell>
          <cell r="I221">
            <v>783939</v>
          </cell>
          <cell r="J221">
            <v>2</v>
          </cell>
          <cell r="K221" t="str">
            <v>CC</v>
          </cell>
          <cell r="L221" t="str">
            <v>7540211</v>
          </cell>
          <cell r="M221" t="str">
            <v>FREDY ALONSO VILLA RAMIREZ</v>
          </cell>
          <cell r="N221">
            <v>45623</v>
          </cell>
          <cell r="O221">
            <v>45623</v>
          </cell>
          <cell r="P221" t="str">
            <v>E</v>
          </cell>
          <cell r="Q221" t="str">
            <v>11</v>
          </cell>
          <cell r="R221" t="str">
            <v>EPS-C  POS CONTRIBUTIVO</v>
          </cell>
          <cell r="S221" t="str">
            <v>890303093-1</v>
          </cell>
          <cell r="T221" t="str">
            <v>COMFENALCO P.O.S.</v>
          </cell>
          <cell r="U221" t="str">
            <v>890303093</v>
          </cell>
          <cell r="V221" t="str">
            <v>CAJA DE COMPENSACION FAMILIAR DEL VALLE DEL CAUCA - COMFENAL</v>
          </cell>
          <cell r="W221">
            <v>94500</v>
          </cell>
          <cell r="X221">
            <v>72500</v>
          </cell>
          <cell r="Y221">
            <v>0</v>
          </cell>
          <cell r="Z221">
            <v>0</v>
          </cell>
          <cell r="AA221">
            <v>0</v>
          </cell>
          <cell r="AB221">
            <v>22000</v>
          </cell>
          <cell r="AC221">
            <v>45628</v>
          </cell>
          <cell r="AD221">
            <v>45637</v>
          </cell>
        </row>
        <row r="222">
          <cell r="D222">
            <v>1950501</v>
          </cell>
          <cell r="E222" t="str">
            <v>DV</v>
          </cell>
          <cell r="F222" t="str">
            <v>bridia01</v>
          </cell>
          <cell r="G222" t="str">
            <v>BRIGITTE CRISTINA  DIAZ MUTIZ</v>
          </cell>
          <cell r="H222">
            <v>45623</v>
          </cell>
          <cell r="I222">
            <v>799927</v>
          </cell>
          <cell r="J222">
            <v>1</v>
          </cell>
          <cell r="K222" t="str">
            <v>CC</v>
          </cell>
          <cell r="L222" t="str">
            <v>31372482</v>
          </cell>
          <cell r="M222" t="str">
            <v>IRMA MARIA RIASCOS MUNOZ</v>
          </cell>
          <cell r="N222">
            <v>45623</v>
          </cell>
          <cell r="O222">
            <v>45623</v>
          </cell>
          <cell r="P222" t="str">
            <v>E</v>
          </cell>
          <cell r="Q222" t="str">
            <v>11</v>
          </cell>
          <cell r="R222" t="str">
            <v>EPS-C  POS CONTRIBUTIVO</v>
          </cell>
          <cell r="S222" t="str">
            <v>890303093-1</v>
          </cell>
          <cell r="T222" t="str">
            <v>COMFENALCO P.O.S.</v>
          </cell>
          <cell r="U222" t="str">
            <v>890303093</v>
          </cell>
          <cell r="V222" t="str">
            <v>CAJA DE COMPENSACION FAMILIAR DEL VALLE DEL CAUCA - COMFENAL</v>
          </cell>
          <cell r="W222">
            <v>94500</v>
          </cell>
          <cell r="X222">
            <v>0</v>
          </cell>
          <cell r="Y222">
            <v>0</v>
          </cell>
          <cell r="Z222">
            <v>0</v>
          </cell>
          <cell r="AA222">
            <v>0</v>
          </cell>
          <cell r="AB222">
            <v>94500</v>
          </cell>
          <cell r="AC222">
            <v>45653</v>
          </cell>
          <cell r="AD222">
            <v>45657</v>
          </cell>
        </row>
        <row r="223">
          <cell r="D223">
            <v>1950567</v>
          </cell>
          <cell r="E223" t="str">
            <v>DV</v>
          </cell>
          <cell r="F223" t="str">
            <v>maralv01</v>
          </cell>
          <cell r="G223" t="str">
            <v>MARYURI ALVARAN MEDINA</v>
          </cell>
          <cell r="H223">
            <v>45623</v>
          </cell>
          <cell r="I223">
            <v>795884</v>
          </cell>
          <cell r="J223">
            <v>1</v>
          </cell>
          <cell r="K223" t="str">
            <v>CC</v>
          </cell>
          <cell r="L223" t="str">
            <v>16497986</v>
          </cell>
          <cell r="M223" t="str">
            <v>ANTONIO DE JESUS ARROYO DIAZ</v>
          </cell>
          <cell r="N223">
            <v>45623</v>
          </cell>
          <cell r="O223">
            <v>45623</v>
          </cell>
          <cell r="P223" t="str">
            <v>E</v>
          </cell>
          <cell r="Q223" t="str">
            <v>11</v>
          </cell>
          <cell r="R223" t="str">
            <v>EPS-C  POS CONTRIBUTIVO</v>
          </cell>
          <cell r="S223" t="str">
            <v>890303093-1</v>
          </cell>
          <cell r="T223" t="str">
            <v>COMFENALCO P.O.S.</v>
          </cell>
          <cell r="U223" t="str">
            <v>890303093</v>
          </cell>
          <cell r="V223" t="str">
            <v>CAJA DE COMPENSACION FAMILIAR DEL VALLE DEL CAUCA - COMFENAL</v>
          </cell>
          <cell r="W223">
            <v>94500</v>
          </cell>
          <cell r="X223">
            <v>0</v>
          </cell>
          <cell r="Y223">
            <v>0</v>
          </cell>
          <cell r="Z223">
            <v>0</v>
          </cell>
          <cell r="AA223">
            <v>0</v>
          </cell>
          <cell r="AB223">
            <v>94500</v>
          </cell>
          <cell r="AC223">
            <v>45636</v>
          </cell>
          <cell r="AD223">
            <v>45639</v>
          </cell>
        </row>
        <row r="224">
          <cell r="D224">
            <v>1951061</v>
          </cell>
          <cell r="E224" t="str">
            <v>DV</v>
          </cell>
          <cell r="F224" t="str">
            <v>maralv01</v>
          </cell>
          <cell r="G224" t="str">
            <v>MARYURI ALVARAN MEDINA</v>
          </cell>
          <cell r="H224">
            <v>45624</v>
          </cell>
          <cell r="I224">
            <v>364521</v>
          </cell>
          <cell r="J224">
            <v>3</v>
          </cell>
          <cell r="K224" t="str">
            <v>CC</v>
          </cell>
          <cell r="L224" t="str">
            <v>17072466</v>
          </cell>
          <cell r="M224" t="str">
            <v>JOSE IGNACIO MANZANO CAICEDO</v>
          </cell>
          <cell r="N224">
            <v>45624</v>
          </cell>
          <cell r="O224">
            <v>45624</v>
          </cell>
          <cell r="P224" t="str">
            <v>E</v>
          </cell>
          <cell r="Q224" t="str">
            <v>11</v>
          </cell>
          <cell r="R224" t="str">
            <v>EPS-C  POS CONTRIBUTIVO</v>
          </cell>
          <cell r="S224" t="str">
            <v>890303093-1</v>
          </cell>
          <cell r="T224" t="str">
            <v>COMFENALCO P.O.S.</v>
          </cell>
          <cell r="U224" t="str">
            <v>890303093</v>
          </cell>
          <cell r="V224" t="str">
            <v>CAJA DE COMPENSACION FAMILIAR DEL VALLE DEL CAUCA - COMFENAL</v>
          </cell>
          <cell r="W224">
            <v>38762</v>
          </cell>
          <cell r="X224">
            <v>0</v>
          </cell>
          <cell r="Y224">
            <v>0</v>
          </cell>
          <cell r="Z224">
            <v>0</v>
          </cell>
          <cell r="AA224">
            <v>0</v>
          </cell>
          <cell r="AB224">
            <v>38762</v>
          </cell>
          <cell r="AC224">
            <v>45636</v>
          </cell>
          <cell r="AD224">
            <v>45639</v>
          </cell>
        </row>
        <row r="225">
          <cell r="D225">
            <v>1951337</v>
          </cell>
          <cell r="E225" t="str">
            <v>DV</v>
          </cell>
          <cell r="F225" t="str">
            <v>crisol01</v>
          </cell>
          <cell r="G225" t="str">
            <v>CRISTIAN ALBERTO SOLIS GONZALEZ</v>
          </cell>
          <cell r="H225">
            <v>45625</v>
          </cell>
          <cell r="I225">
            <v>814407</v>
          </cell>
          <cell r="J225">
            <v>1</v>
          </cell>
          <cell r="K225" t="str">
            <v>CC</v>
          </cell>
          <cell r="L225" t="str">
            <v>16469696</v>
          </cell>
          <cell r="M225" t="str">
            <v>JULIAN  MURILLO ZUNIGA</v>
          </cell>
          <cell r="N225">
            <v>45625</v>
          </cell>
          <cell r="O225">
            <v>45625</v>
          </cell>
          <cell r="P225" t="str">
            <v>E</v>
          </cell>
          <cell r="Q225" t="str">
            <v>11</v>
          </cell>
          <cell r="R225" t="str">
            <v>EPS-C  POS CONTRIBUTIVO</v>
          </cell>
          <cell r="S225" t="str">
            <v>890303093-1</v>
          </cell>
          <cell r="T225" t="str">
            <v>COMFENALCO P.O.S.</v>
          </cell>
          <cell r="U225" t="str">
            <v>890303093</v>
          </cell>
          <cell r="V225" t="str">
            <v>CAJA DE COMPENSACION FAMILIAR DEL VALLE DEL CAUCA - COMFENAL</v>
          </cell>
          <cell r="W225">
            <v>38762</v>
          </cell>
          <cell r="X225">
            <v>0</v>
          </cell>
          <cell r="Y225">
            <v>0</v>
          </cell>
          <cell r="Z225">
            <v>0</v>
          </cell>
          <cell r="AA225">
            <v>0</v>
          </cell>
          <cell r="AB225">
            <v>38762</v>
          </cell>
          <cell r="AC225">
            <v>45636</v>
          </cell>
          <cell r="AD225">
            <v>45639</v>
          </cell>
        </row>
        <row r="226">
          <cell r="D226">
            <v>1951682</v>
          </cell>
          <cell r="E226" t="str">
            <v>DV</v>
          </cell>
          <cell r="F226" t="str">
            <v>marhom01</v>
          </cell>
          <cell r="G226" t="str">
            <v>MARIA CAMILA HOMEN NORATO</v>
          </cell>
          <cell r="H226">
            <v>45625</v>
          </cell>
          <cell r="I226">
            <v>814893</v>
          </cell>
          <cell r="J226">
            <v>1</v>
          </cell>
          <cell r="K226" t="str">
            <v>TI</v>
          </cell>
          <cell r="L226" t="str">
            <v>1105374041</v>
          </cell>
          <cell r="M226" t="str">
            <v>SAMUEL  DELGADO AYALA</v>
          </cell>
          <cell r="N226">
            <v>45625</v>
          </cell>
          <cell r="O226">
            <v>45625</v>
          </cell>
          <cell r="P226" t="str">
            <v>E</v>
          </cell>
          <cell r="Q226" t="str">
            <v>23</v>
          </cell>
          <cell r="R226" t="str">
            <v>PAC</v>
          </cell>
          <cell r="S226" t="str">
            <v>890303093-8</v>
          </cell>
          <cell r="T226" t="str">
            <v>COMFENALCO PLAN COMPLEMENTARIO</v>
          </cell>
          <cell r="U226" t="str">
            <v>890303093</v>
          </cell>
          <cell r="V226" t="str">
            <v>CAJA DE COMPENSACION FAMILIAR DEL VALLE DEL CAUCA - COMFENAL</v>
          </cell>
          <cell r="W226">
            <v>4820</v>
          </cell>
          <cell r="X226">
            <v>0</v>
          </cell>
          <cell r="Y226">
            <v>0</v>
          </cell>
          <cell r="Z226">
            <v>0</v>
          </cell>
          <cell r="AA226">
            <v>0</v>
          </cell>
          <cell r="AB226">
            <v>4820</v>
          </cell>
          <cell r="AC226">
            <v>45700</v>
          </cell>
          <cell r="AD226">
            <v>45700</v>
          </cell>
        </row>
        <row r="227">
          <cell r="D227">
            <v>1953785</v>
          </cell>
          <cell r="E227" t="str">
            <v>DV</v>
          </cell>
          <cell r="F227" t="str">
            <v>bridia01</v>
          </cell>
          <cell r="G227" t="str">
            <v>BRIGITTE CRISTINA  DIAZ MUTIZ</v>
          </cell>
          <cell r="H227">
            <v>45632</v>
          </cell>
          <cell r="I227">
            <v>533999</v>
          </cell>
          <cell r="J227">
            <v>1</v>
          </cell>
          <cell r="K227" t="str">
            <v>CC</v>
          </cell>
          <cell r="L227" t="str">
            <v>31177275</v>
          </cell>
          <cell r="M227" t="str">
            <v>YAZMILA  IBARGUEN MORENO</v>
          </cell>
          <cell r="N227">
            <v>45632</v>
          </cell>
          <cell r="O227">
            <v>45632</v>
          </cell>
          <cell r="P227" t="str">
            <v>E</v>
          </cell>
          <cell r="Q227" t="str">
            <v>11</v>
          </cell>
          <cell r="R227" t="str">
            <v>EPS-C  POS CONTRIBUTIVO</v>
          </cell>
          <cell r="S227" t="str">
            <v>890303093-1</v>
          </cell>
          <cell r="T227" t="str">
            <v>COMFENALCO P.O.S.</v>
          </cell>
          <cell r="U227" t="str">
            <v>890303093</v>
          </cell>
          <cell r="V227" t="str">
            <v>CAJA DE COMPENSACION FAMILIAR DEL VALLE DEL CAUCA - COMFENAL</v>
          </cell>
          <cell r="W227">
            <v>44550</v>
          </cell>
          <cell r="X227">
            <v>0</v>
          </cell>
          <cell r="Y227">
            <v>0</v>
          </cell>
          <cell r="Z227">
            <v>0</v>
          </cell>
          <cell r="AA227">
            <v>0</v>
          </cell>
          <cell r="AB227">
            <v>44550</v>
          </cell>
          <cell r="AC227">
            <v>45636</v>
          </cell>
          <cell r="AD227">
            <v>45639</v>
          </cell>
        </row>
        <row r="228">
          <cell r="D228">
            <v>1953788</v>
          </cell>
          <cell r="E228" t="str">
            <v>DV</v>
          </cell>
          <cell r="F228" t="str">
            <v>bridia01</v>
          </cell>
          <cell r="G228" t="str">
            <v>BRIGITTE CRISTINA  DIAZ MUTIZ</v>
          </cell>
          <cell r="H228">
            <v>45632</v>
          </cell>
          <cell r="I228">
            <v>533999</v>
          </cell>
          <cell r="J228">
            <v>1</v>
          </cell>
          <cell r="K228" t="str">
            <v>CC</v>
          </cell>
          <cell r="L228" t="str">
            <v>31177275</v>
          </cell>
          <cell r="M228" t="str">
            <v>YAZMILA  IBARGUEN MORENO</v>
          </cell>
          <cell r="N228">
            <v>45632</v>
          </cell>
          <cell r="O228">
            <v>45632</v>
          </cell>
          <cell r="P228" t="str">
            <v>E</v>
          </cell>
          <cell r="Q228" t="str">
            <v>11</v>
          </cell>
          <cell r="R228" t="str">
            <v>EPS-C  POS CONTRIBUTIVO</v>
          </cell>
          <cell r="S228" t="str">
            <v>890303093-1</v>
          </cell>
          <cell r="T228" t="str">
            <v>COMFENALCO P.O.S.</v>
          </cell>
          <cell r="U228" t="str">
            <v>890303093</v>
          </cell>
          <cell r="V228" t="str">
            <v>CAJA DE COMPENSACION FAMILIAR DEL VALLE DEL CAUCA - COMFENAL</v>
          </cell>
          <cell r="W228">
            <v>167530</v>
          </cell>
          <cell r="X228">
            <v>0</v>
          </cell>
          <cell r="Y228">
            <v>0</v>
          </cell>
          <cell r="Z228">
            <v>0</v>
          </cell>
          <cell r="AA228">
            <v>0</v>
          </cell>
          <cell r="AB228">
            <v>167530</v>
          </cell>
          <cell r="AC228">
            <v>45636</v>
          </cell>
          <cell r="AD228">
            <v>45639</v>
          </cell>
        </row>
        <row r="229">
          <cell r="D229">
            <v>1953880</v>
          </cell>
          <cell r="E229" t="str">
            <v>DV</v>
          </cell>
          <cell r="F229" t="str">
            <v>maralv01</v>
          </cell>
          <cell r="G229" t="str">
            <v>MARYURI ALVARAN MEDINA</v>
          </cell>
          <cell r="H229">
            <v>45632</v>
          </cell>
          <cell r="I229">
            <v>112464</v>
          </cell>
          <cell r="J229">
            <v>1</v>
          </cell>
          <cell r="K229" t="str">
            <v>CC</v>
          </cell>
          <cell r="L229" t="str">
            <v>6372507</v>
          </cell>
          <cell r="M229" t="str">
            <v>LUIS ENRIQUE VIDAL LOPEZ</v>
          </cell>
          <cell r="N229">
            <v>45632</v>
          </cell>
          <cell r="O229">
            <v>45632</v>
          </cell>
          <cell r="P229" t="str">
            <v>E</v>
          </cell>
          <cell r="Q229" t="str">
            <v>11</v>
          </cell>
          <cell r="R229" t="str">
            <v>EPS-C  POS CONTRIBUTIVO</v>
          </cell>
          <cell r="S229" t="str">
            <v>890303093-1</v>
          </cell>
          <cell r="T229" t="str">
            <v>COMFENALCO P.O.S.</v>
          </cell>
          <cell r="U229" t="str">
            <v>890303093</v>
          </cell>
          <cell r="V229" t="str">
            <v>CAJA DE COMPENSACION FAMILIAR DEL VALLE DEL CAUCA - COMFENAL</v>
          </cell>
          <cell r="W229">
            <v>56962</v>
          </cell>
          <cell r="X229">
            <v>0</v>
          </cell>
          <cell r="Y229">
            <v>0</v>
          </cell>
          <cell r="Z229">
            <v>0</v>
          </cell>
          <cell r="AA229">
            <v>0</v>
          </cell>
          <cell r="AB229">
            <v>56962</v>
          </cell>
          <cell r="AC229">
            <v>45636</v>
          </cell>
          <cell r="AD229">
            <v>45639</v>
          </cell>
        </row>
        <row r="230">
          <cell r="D230">
            <v>1953922</v>
          </cell>
          <cell r="E230" t="str">
            <v>RD</v>
          </cell>
          <cell r="F230" t="str">
            <v>bridia01</v>
          </cell>
          <cell r="G230" t="str">
            <v>BRIGITTE CRISTINA  DIAZ MUTIZ</v>
          </cell>
          <cell r="H230">
            <v>45632</v>
          </cell>
          <cell r="I230">
            <v>731760</v>
          </cell>
          <cell r="J230">
            <v>1</v>
          </cell>
          <cell r="K230" t="str">
            <v>CC</v>
          </cell>
          <cell r="L230" t="str">
            <v>31144349</v>
          </cell>
          <cell r="M230" t="str">
            <v>LUZ MARINA ROJAS DE ORTIZ</v>
          </cell>
          <cell r="N230">
            <v>45632</v>
          </cell>
          <cell r="O230">
            <v>45632</v>
          </cell>
          <cell r="P230" t="str">
            <v>E</v>
          </cell>
          <cell r="Q230" t="str">
            <v>11</v>
          </cell>
          <cell r="R230" t="str">
            <v>EPS-C  POS CONTRIBUTIVO</v>
          </cell>
          <cell r="S230" t="str">
            <v>890303093-1</v>
          </cell>
          <cell r="T230" t="str">
            <v>COMFENALCO P.O.S.</v>
          </cell>
          <cell r="U230" t="str">
            <v>890303093</v>
          </cell>
          <cell r="V230" t="str">
            <v>CAJA DE COMPENSACION FAMILIAR DEL VALLE DEL CAUCA - COMFENAL</v>
          </cell>
          <cell r="W230">
            <v>172709</v>
          </cell>
          <cell r="X230">
            <v>125720</v>
          </cell>
          <cell r="Y230">
            <v>0</v>
          </cell>
          <cell r="Z230">
            <v>0</v>
          </cell>
          <cell r="AA230">
            <v>0</v>
          </cell>
          <cell r="AB230">
            <v>46989</v>
          </cell>
          <cell r="AC230">
            <v>45636</v>
          </cell>
          <cell r="AD230">
            <v>45639</v>
          </cell>
        </row>
        <row r="231">
          <cell r="D231">
            <v>1954418</v>
          </cell>
          <cell r="E231" t="str">
            <v>DV</v>
          </cell>
          <cell r="F231" t="str">
            <v>maralv01</v>
          </cell>
          <cell r="G231" t="str">
            <v>MARYURI ALVARAN MEDINA</v>
          </cell>
          <cell r="H231">
            <v>45635</v>
          </cell>
          <cell r="I231">
            <v>815142</v>
          </cell>
          <cell r="J231">
            <v>1</v>
          </cell>
          <cell r="K231" t="str">
            <v>CC</v>
          </cell>
          <cell r="L231" t="str">
            <v>16494102</v>
          </cell>
          <cell r="M231" t="str">
            <v>HAROLD ANTONIO LEON GARCES</v>
          </cell>
          <cell r="N231">
            <v>45635</v>
          </cell>
          <cell r="O231">
            <v>45635</v>
          </cell>
          <cell r="P231" t="str">
            <v>E</v>
          </cell>
          <cell r="Q231" t="str">
            <v>12</v>
          </cell>
          <cell r="R231" t="str">
            <v>EPS-S  POS SUBSIDIADO</v>
          </cell>
          <cell r="S231" t="str">
            <v>890303093-2</v>
          </cell>
          <cell r="T231" t="str">
            <v>COMFENALCO EPS SUBSIDIADO</v>
          </cell>
          <cell r="U231" t="str">
            <v>890303093</v>
          </cell>
          <cell r="V231" t="str">
            <v>CAJA DE COMPENSACION FAMILIAR DEL VALLE DEL CAUCA - COMFENAL</v>
          </cell>
          <cell r="W231">
            <v>56962</v>
          </cell>
          <cell r="X231">
            <v>0</v>
          </cell>
          <cell r="Y231">
            <v>0</v>
          </cell>
          <cell r="Z231">
            <v>0</v>
          </cell>
          <cell r="AA231">
            <v>0</v>
          </cell>
          <cell r="AB231">
            <v>56962</v>
          </cell>
          <cell r="AC231">
            <v>45639</v>
          </cell>
          <cell r="AD231">
            <v>45639</v>
          </cell>
        </row>
        <row r="232">
          <cell r="D232">
            <v>1954599</v>
          </cell>
          <cell r="E232" t="str">
            <v>DV</v>
          </cell>
          <cell r="F232" t="str">
            <v>crisol01</v>
          </cell>
          <cell r="G232" t="str">
            <v>CRISTIAN ALBERTO SOLIS GONZALEZ</v>
          </cell>
          <cell r="H232">
            <v>45636</v>
          </cell>
          <cell r="I232">
            <v>813670</v>
          </cell>
          <cell r="J232">
            <v>1</v>
          </cell>
          <cell r="K232" t="str">
            <v>CC</v>
          </cell>
          <cell r="L232" t="str">
            <v>66775815</v>
          </cell>
          <cell r="M232" t="str">
            <v>MARYSOL  MAFLA COLORADO</v>
          </cell>
          <cell r="N232">
            <v>45636</v>
          </cell>
          <cell r="O232">
            <v>45636</v>
          </cell>
          <cell r="P232" t="str">
            <v>E</v>
          </cell>
          <cell r="Q232" t="str">
            <v>12</v>
          </cell>
          <cell r="R232" t="str">
            <v>EPS-S  POS SUBSIDIADO</v>
          </cell>
          <cell r="S232" t="str">
            <v>890303093-2</v>
          </cell>
          <cell r="T232" t="str">
            <v>COMFENALCO EPS SUBSIDIADO</v>
          </cell>
          <cell r="U232" t="str">
            <v>890303093</v>
          </cell>
          <cell r="V232" t="str">
            <v>CAJA DE COMPENSACION FAMILIAR DEL VALLE DEL CAUCA - COMFENAL</v>
          </cell>
          <cell r="W232">
            <v>56962</v>
          </cell>
          <cell r="X232">
            <v>0</v>
          </cell>
          <cell r="Y232">
            <v>0</v>
          </cell>
          <cell r="Z232">
            <v>0</v>
          </cell>
          <cell r="AA232">
            <v>0</v>
          </cell>
          <cell r="AB232">
            <v>56962</v>
          </cell>
          <cell r="AC232">
            <v>45653</v>
          </cell>
          <cell r="AD232">
            <v>45657</v>
          </cell>
        </row>
        <row r="233">
          <cell r="D233">
            <v>1955233</v>
          </cell>
          <cell r="E233" t="str">
            <v>DV</v>
          </cell>
          <cell r="F233" t="str">
            <v>maralv01</v>
          </cell>
          <cell r="G233" t="str">
            <v>MARYURI ALVARAN MEDINA</v>
          </cell>
          <cell r="H233">
            <v>45637</v>
          </cell>
          <cell r="I233">
            <v>789604</v>
          </cell>
          <cell r="J233">
            <v>1</v>
          </cell>
          <cell r="K233" t="str">
            <v>CC</v>
          </cell>
          <cell r="L233" t="str">
            <v>31386173</v>
          </cell>
          <cell r="M233" t="str">
            <v>LUZ STELLA VINAYO LONDOÑO</v>
          </cell>
          <cell r="N233">
            <v>45637</v>
          </cell>
          <cell r="O233">
            <v>45637</v>
          </cell>
          <cell r="P233" t="str">
            <v>E</v>
          </cell>
          <cell r="Q233" t="str">
            <v>11</v>
          </cell>
          <cell r="R233" t="str">
            <v>EPS-C  POS CONTRIBUTIVO</v>
          </cell>
          <cell r="S233" t="str">
            <v>890303093-1</v>
          </cell>
          <cell r="T233" t="str">
            <v>COMFENALCO P.O.S.</v>
          </cell>
          <cell r="U233" t="str">
            <v>890303093</v>
          </cell>
          <cell r="V233" t="str">
            <v>CAJA DE COMPENSACION FAMILIAR DEL VALLE DEL CAUCA - COMFENAL</v>
          </cell>
          <cell r="W233">
            <v>58800</v>
          </cell>
          <cell r="X233">
            <v>0</v>
          </cell>
          <cell r="Y233">
            <v>0</v>
          </cell>
          <cell r="Z233">
            <v>0</v>
          </cell>
          <cell r="AA233">
            <v>0</v>
          </cell>
          <cell r="AB233">
            <v>58800</v>
          </cell>
          <cell r="AC233">
            <v>45653</v>
          </cell>
          <cell r="AD233">
            <v>45657</v>
          </cell>
        </row>
        <row r="234">
          <cell r="D234">
            <v>1955261</v>
          </cell>
          <cell r="E234" t="str">
            <v>DV</v>
          </cell>
          <cell r="F234" t="str">
            <v>bridia01</v>
          </cell>
          <cell r="G234" t="str">
            <v>BRIGITTE CRISTINA  DIAZ MUTIZ</v>
          </cell>
          <cell r="H234">
            <v>45637</v>
          </cell>
          <cell r="I234">
            <v>210628</v>
          </cell>
          <cell r="J234">
            <v>1</v>
          </cell>
          <cell r="K234" t="str">
            <v>CC</v>
          </cell>
          <cell r="L234" t="str">
            <v>16480153</v>
          </cell>
          <cell r="M234" t="str">
            <v>GUSTAVO JOSE  FERIA RODRIGUEZ</v>
          </cell>
          <cell r="N234">
            <v>45637</v>
          </cell>
          <cell r="O234">
            <v>45637</v>
          </cell>
          <cell r="P234" t="str">
            <v>E</v>
          </cell>
          <cell r="Q234" t="str">
            <v>11</v>
          </cell>
          <cell r="R234" t="str">
            <v>EPS-C  POS CONTRIBUTIVO</v>
          </cell>
          <cell r="S234" t="str">
            <v>890303093-1</v>
          </cell>
          <cell r="T234" t="str">
            <v>COMFENALCO P.O.S.</v>
          </cell>
          <cell r="U234" t="str">
            <v>890303093</v>
          </cell>
          <cell r="V234" t="str">
            <v>CAJA DE COMPENSACION FAMILIAR DEL VALLE DEL CAUCA - COMFENAL</v>
          </cell>
          <cell r="W234">
            <v>149500</v>
          </cell>
          <cell r="X234">
            <v>0</v>
          </cell>
          <cell r="Y234">
            <v>0</v>
          </cell>
          <cell r="Z234">
            <v>0</v>
          </cell>
          <cell r="AA234">
            <v>0</v>
          </cell>
          <cell r="AB234">
            <v>149500</v>
          </cell>
          <cell r="AC234">
            <v>45653</v>
          </cell>
          <cell r="AD234">
            <v>45657</v>
          </cell>
        </row>
        <row r="235">
          <cell r="D235">
            <v>1956634</v>
          </cell>
          <cell r="E235" t="str">
            <v>DV</v>
          </cell>
          <cell r="F235" t="str">
            <v>bridia01</v>
          </cell>
          <cell r="G235" t="str">
            <v>BRIGITTE CRISTINA  DIAZ MUTIZ</v>
          </cell>
          <cell r="H235">
            <v>45642</v>
          </cell>
          <cell r="I235">
            <v>797252</v>
          </cell>
          <cell r="J235">
            <v>1</v>
          </cell>
          <cell r="K235" t="str">
            <v>CC</v>
          </cell>
          <cell r="L235" t="str">
            <v>16496749</v>
          </cell>
          <cell r="M235" t="str">
            <v>EDILBERTO  GALLEGO HERRERA</v>
          </cell>
          <cell r="N235">
            <v>45642</v>
          </cell>
          <cell r="O235">
            <v>45642</v>
          </cell>
          <cell r="P235" t="str">
            <v>E</v>
          </cell>
          <cell r="Q235" t="str">
            <v>11</v>
          </cell>
          <cell r="R235" t="str">
            <v>EPS-C  POS CONTRIBUTIVO</v>
          </cell>
          <cell r="S235" t="str">
            <v>890303093-1</v>
          </cell>
          <cell r="T235" t="str">
            <v>COMFENALCO P.O.S.</v>
          </cell>
          <cell r="U235" t="str">
            <v>890303093</v>
          </cell>
          <cell r="V235" t="str">
            <v>CAJA DE COMPENSACION FAMILIAR DEL VALLE DEL CAUCA - COMFENAL</v>
          </cell>
          <cell r="W235">
            <v>31223</v>
          </cell>
          <cell r="X235">
            <v>0</v>
          </cell>
          <cell r="Y235">
            <v>0</v>
          </cell>
          <cell r="Z235">
            <v>0</v>
          </cell>
          <cell r="AA235">
            <v>0</v>
          </cell>
          <cell r="AB235">
            <v>31223</v>
          </cell>
          <cell r="AC235">
            <v>45653</v>
          </cell>
          <cell r="AD235">
            <v>45657</v>
          </cell>
        </row>
        <row r="236">
          <cell r="D236">
            <v>1956847</v>
          </cell>
          <cell r="E236" t="str">
            <v>DV</v>
          </cell>
          <cell r="F236" t="str">
            <v>bridia01</v>
          </cell>
          <cell r="G236" t="str">
            <v>BRIGITTE CRISTINA  DIAZ MUTIZ</v>
          </cell>
          <cell r="H236">
            <v>45642</v>
          </cell>
          <cell r="I236">
            <v>453806</v>
          </cell>
          <cell r="J236">
            <v>2</v>
          </cell>
          <cell r="K236" t="str">
            <v>CC</v>
          </cell>
          <cell r="L236" t="str">
            <v>28535319</v>
          </cell>
          <cell r="M236" t="str">
            <v>MARIA NOHRA SANCHEZ VILLANUEVA</v>
          </cell>
          <cell r="N236">
            <v>45642</v>
          </cell>
          <cell r="O236">
            <v>45642</v>
          </cell>
          <cell r="P236" t="str">
            <v>E</v>
          </cell>
          <cell r="Q236" t="str">
            <v>11</v>
          </cell>
          <cell r="R236" t="str">
            <v>EPS-C  POS CONTRIBUTIVO</v>
          </cell>
          <cell r="S236" t="str">
            <v>890303093-1</v>
          </cell>
          <cell r="T236" t="str">
            <v>COMFENALCO P.O.S.</v>
          </cell>
          <cell r="U236" t="str">
            <v>890303093</v>
          </cell>
          <cell r="V236" t="str">
            <v>CAJA DE COMPENSACION FAMILIAR DEL VALLE DEL CAUCA - COMFENAL</v>
          </cell>
          <cell r="W236">
            <v>72500</v>
          </cell>
          <cell r="X236">
            <v>0</v>
          </cell>
          <cell r="Y236">
            <v>0</v>
          </cell>
          <cell r="Z236">
            <v>0</v>
          </cell>
          <cell r="AA236">
            <v>0</v>
          </cell>
          <cell r="AB236">
            <v>72500</v>
          </cell>
          <cell r="AC236">
            <v>45653</v>
          </cell>
          <cell r="AD236">
            <v>45657</v>
          </cell>
        </row>
        <row r="237">
          <cell r="D237">
            <v>1957133</v>
          </cell>
          <cell r="E237" t="str">
            <v>DV</v>
          </cell>
          <cell r="F237" t="str">
            <v>crisol01</v>
          </cell>
          <cell r="G237" t="str">
            <v>CRISTIAN ALBERTO SOLIS GONZALEZ</v>
          </cell>
          <cell r="H237">
            <v>45643</v>
          </cell>
          <cell r="I237">
            <v>279265</v>
          </cell>
          <cell r="J237">
            <v>1</v>
          </cell>
          <cell r="K237" t="str">
            <v>CC</v>
          </cell>
          <cell r="L237" t="str">
            <v>6080366</v>
          </cell>
          <cell r="M237" t="str">
            <v>MARIO  VIDAL TORO</v>
          </cell>
          <cell r="N237">
            <v>45643</v>
          </cell>
          <cell r="O237">
            <v>45643</v>
          </cell>
          <cell r="P237" t="str">
            <v>E</v>
          </cell>
          <cell r="Q237" t="str">
            <v>11</v>
          </cell>
          <cell r="R237" t="str">
            <v>EPS-C  POS CONTRIBUTIVO</v>
          </cell>
          <cell r="S237" t="str">
            <v>890303093-1</v>
          </cell>
          <cell r="T237" t="str">
            <v>COMFENALCO P.O.S.</v>
          </cell>
          <cell r="U237" t="str">
            <v>890303093</v>
          </cell>
          <cell r="V237" t="str">
            <v>CAJA DE COMPENSACION FAMILIAR DEL VALLE DEL CAUCA - COMFENAL</v>
          </cell>
          <cell r="W237">
            <v>51300</v>
          </cell>
          <cell r="X237">
            <v>0</v>
          </cell>
          <cell r="Y237">
            <v>0</v>
          </cell>
          <cell r="Z237">
            <v>0</v>
          </cell>
          <cell r="AA237">
            <v>0</v>
          </cell>
          <cell r="AB237">
            <v>51300</v>
          </cell>
          <cell r="AC237">
            <v>45653</v>
          </cell>
          <cell r="AD237">
            <v>45657</v>
          </cell>
        </row>
        <row r="238">
          <cell r="D238">
            <v>1957170</v>
          </cell>
          <cell r="E238" t="str">
            <v>DV</v>
          </cell>
          <cell r="F238" t="str">
            <v>maralv01</v>
          </cell>
          <cell r="G238" t="str">
            <v>MARYURI ALVARAN MEDINA</v>
          </cell>
          <cell r="H238">
            <v>45643</v>
          </cell>
          <cell r="I238">
            <v>782597</v>
          </cell>
          <cell r="J238">
            <v>1</v>
          </cell>
          <cell r="K238" t="str">
            <v>CC</v>
          </cell>
          <cell r="L238" t="str">
            <v>16485795</v>
          </cell>
          <cell r="M238" t="str">
            <v>LAUREANO  RIASCOS ANGULO</v>
          </cell>
          <cell r="N238">
            <v>45643</v>
          </cell>
          <cell r="O238">
            <v>45643</v>
          </cell>
          <cell r="P238" t="str">
            <v>E</v>
          </cell>
          <cell r="Q238" t="str">
            <v>11</v>
          </cell>
          <cell r="R238" t="str">
            <v>EPS-C  POS CONTRIBUTIVO</v>
          </cell>
          <cell r="S238" t="str">
            <v>890303093-1</v>
          </cell>
          <cell r="T238" t="str">
            <v>COMFENALCO P.O.S.</v>
          </cell>
          <cell r="U238" t="str">
            <v>890303093</v>
          </cell>
          <cell r="V238" t="str">
            <v>CAJA DE COMPENSACION FAMILIAR DEL VALLE DEL CAUCA - COMFENAL</v>
          </cell>
          <cell r="W238">
            <v>72500</v>
          </cell>
          <cell r="X238">
            <v>0</v>
          </cell>
          <cell r="Y238">
            <v>0</v>
          </cell>
          <cell r="Z238">
            <v>0</v>
          </cell>
          <cell r="AA238">
            <v>0</v>
          </cell>
          <cell r="AB238">
            <v>72500</v>
          </cell>
          <cell r="AC238">
            <v>45653</v>
          </cell>
          <cell r="AD238">
            <v>45657</v>
          </cell>
        </row>
        <row r="239">
          <cell r="D239">
            <v>1957264</v>
          </cell>
          <cell r="E239" t="str">
            <v>DV</v>
          </cell>
          <cell r="F239" t="str">
            <v>maralv01</v>
          </cell>
          <cell r="G239" t="str">
            <v>MARYURI ALVARAN MEDINA</v>
          </cell>
          <cell r="H239">
            <v>45643</v>
          </cell>
          <cell r="I239">
            <v>777386</v>
          </cell>
          <cell r="J239">
            <v>2</v>
          </cell>
          <cell r="K239" t="str">
            <v>CC</v>
          </cell>
          <cell r="L239" t="str">
            <v>2544860</v>
          </cell>
          <cell r="M239" t="str">
            <v>JOSE OBYRNE OLMOS LARA</v>
          </cell>
          <cell r="N239">
            <v>45643</v>
          </cell>
          <cell r="O239">
            <v>45643</v>
          </cell>
          <cell r="P239" t="str">
            <v>E</v>
          </cell>
          <cell r="Q239" t="str">
            <v>11</v>
          </cell>
          <cell r="R239" t="str">
            <v>EPS-C  POS CONTRIBUTIVO</v>
          </cell>
          <cell r="S239" t="str">
            <v>890303093-1</v>
          </cell>
          <cell r="T239" t="str">
            <v>COMFENALCO P.O.S.</v>
          </cell>
          <cell r="U239" t="str">
            <v>890303093</v>
          </cell>
          <cell r="V239" t="str">
            <v>CAJA DE COMPENSACION FAMILIAR DEL VALLE DEL CAUCA - COMFENAL</v>
          </cell>
          <cell r="W239">
            <v>77000</v>
          </cell>
          <cell r="X239">
            <v>0</v>
          </cell>
          <cell r="Y239">
            <v>0</v>
          </cell>
          <cell r="Z239">
            <v>0</v>
          </cell>
          <cell r="AA239">
            <v>0</v>
          </cell>
          <cell r="AB239">
            <v>77000</v>
          </cell>
          <cell r="AC239">
            <v>45653</v>
          </cell>
          <cell r="AD239">
            <v>45657</v>
          </cell>
        </row>
        <row r="240">
          <cell r="D240">
            <v>1958914</v>
          </cell>
          <cell r="E240" t="str">
            <v>GL</v>
          </cell>
          <cell r="F240" t="str">
            <v>bridia01</v>
          </cell>
          <cell r="G240" t="str">
            <v>BRIGITTE CRISTINA  DIAZ MUTIZ</v>
          </cell>
          <cell r="H240">
            <v>45649</v>
          </cell>
          <cell r="I240">
            <v>799927</v>
          </cell>
          <cell r="J240">
            <v>1</v>
          </cell>
          <cell r="K240" t="str">
            <v>CC</v>
          </cell>
          <cell r="L240" t="str">
            <v>31372482</v>
          </cell>
          <cell r="M240" t="str">
            <v>IRMA MARIA RIASCOS MUNOZ</v>
          </cell>
          <cell r="N240">
            <v>45649</v>
          </cell>
          <cell r="O240">
            <v>45649</v>
          </cell>
          <cell r="P240" t="str">
            <v>E</v>
          </cell>
          <cell r="Q240" t="str">
            <v>11</v>
          </cell>
          <cell r="R240" t="str">
            <v>EPS-C  POS CONTRIBUTIVO</v>
          </cell>
          <cell r="S240" t="str">
            <v>890303093-1</v>
          </cell>
          <cell r="T240" t="str">
            <v>COMFENALCO P.O.S.</v>
          </cell>
          <cell r="U240" t="str">
            <v>890303093</v>
          </cell>
          <cell r="V240" t="str">
            <v>CAJA DE COMPENSACION FAMILIAR DEL VALLE DEL CAUCA - COMFENAL</v>
          </cell>
          <cell r="W240">
            <v>159061</v>
          </cell>
          <cell r="X240">
            <v>33413</v>
          </cell>
          <cell r="Y240">
            <v>0</v>
          </cell>
          <cell r="Z240">
            <v>0</v>
          </cell>
          <cell r="AA240">
            <v>0</v>
          </cell>
          <cell r="AB240">
            <v>125648</v>
          </cell>
          <cell r="AC240">
            <v>45653</v>
          </cell>
          <cell r="AD240">
            <v>45657</v>
          </cell>
        </row>
        <row r="241">
          <cell r="D241">
            <v>1959078</v>
          </cell>
          <cell r="E241" t="str">
            <v>DV</v>
          </cell>
          <cell r="F241" t="str">
            <v>bridia01</v>
          </cell>
          <cell r="G241" t="str">
            <v>BRIGITTE CRISTINA  DIAZ MUTIZ</v>
          </cell>
          <cell r="H241">
            <v>45649</v>
          </cell>
          <cell r="I241">
            <v>502723</v>
          </cell>
          <cell r="J241">
            <v>1</v>
          </cell>
          <cell r="K241" t="str">
            <v>CC</v>
          </cell>
          <cell r="L241" t="str">
            <v>34595974</v>
          </cell>
          <cell r="M241" t="str">
            <v>VICTORIA EUGENIA LUCUMI MEJIA</v>
          </cell>
          <cell r="N241">
            <v>45649</v>
          </cell>
          <cell r="O241">
            <v>45649</v>
          </cell>
          <cell r="P241" t="str">
            <v>E</v>
          </cell>
          <cell r="Q241" t="str">
            <v>11</v>
          </cell>
          <cell r="R241" t="str">
            <v>EPS-C  POS CONTRIBUTIVO</v>
          </cell>
          <cell r="S241" t="str">
            <v>890303093-1</v>
          </cell>
          <cell r="T241" t="str">
            <v>COMFENALCO P.O.S.</v>
          </cell>
          <cell r="U241" t="str">
            <v>890303093</v>
          </cell>
          <cell r="V241" t="str">
            <v>CAJA DE COMPENSACION FAMILIAR DEL VALLE DEL CAUCA - COMFENAL</v>
          </cell>
          <cell r="W241">
            <v>83770</v>
          </cell>
          <cell r="X241">
            <v>0</v>
          </cell>
          <cell r="Y241">
            <v>0</v>
          </cell>
          <cell r="Z241">
            <v>0</v>
          </cell>
          <cell r="AA241">
            <v>0</v>
          </cell>
          <cell r="AB241">
            <v>83770</v>
          </cell>
          <cell r="AC241">
            <v>45653</v>
          </cell>
          <cell r="AD241">
            <v>45657</v>
          </cell>
        </row>
        <row r="242">
          <cell r="D242">
            <v>1959567</v>
          </cell>
          <cell r="E242" t="str">
            <v>DV</v>
          </cell>
          <cell r="F242" t="str">
            <v>maralv01</v>
          </cell>
          <cell r="G242" t="str">
            <v>MARYURI ALVARAN MEDINA</v>
          </cell>
          <cell r="H242">
            <v>45652</v>
          </cell>
          <cell r="I242">
            <v>782078</v>
          </cell>
          <cell r="J242">
            <v>2</v>
          </cell>
          <cell r="K242" t="str">
            <v>CC</v>
          </cell>
          <cell r="L242" t="str">
            <v>66746179</v>
          </cell>
          <cell r="M242" t="str">
            <v>MARTHA LUCIA MENA ANGULO</v>
          </cell>
          <cell r="N242">
            <v>45652</v>
          </cell>
          <cell r="O242">
            <v>45652</v>
          </cell>
          <cell r="P242" t="str">
            <v>E</v>
          </cell>
          <cell r="Q242" t="str">
            <v>11</v>
          </cell>
          <cell r="R242" t="str">
            <v>EPS-C  POS CONTRIBUTIVO</v>
          </cell>
          <cell r="S242" t="str">
            <v>890303093-1</v>
          </cell>
          <cell r="T242" t="str">
            <v>COMFENALCO P.O.S.</v>
          </cell>
          <cell r="U242" t="str">
            <v>890303093</v>
          </cell>
          <cell r="V242" t="str">
            <v>CAJA DE COMPENSACION FAMILIAR DEL VALLE DEL CAUCA - COMFENAL</v>
          </cell>
          <cell r="W242">
            <v>97470</v>
          </cell>
          <cell r="X242">
            <v>0</v>
          </cell>
          <cell r="Y242">
            <v>0</v>
          </cell>
          <cell r="Z242">
            <v>0</v>
          </cell>
          <cell r="AA242">
            <v>0</v>
          </cell>
          <cell r="AB242">
            <v>97470</v>
          </cell>
          <cell r="AC242">
            <v>45664</v>
          </cell>
          <cell r="AD242">
            <v>45667</v>
          </cell>
        </row>
        <row r="243">
          <cell r="D243">
            <v>1961097</v>
          </cell>
          <cell r="E243" t="str">
            <v>RD</v>
          </cell>
          <cell r="F243" t="str">
            <v>crisol01</v>
          </cell>
          <cell r="G243" t="str">
            <v>CRISTIAN ALBERTO SOLIS GONZALEZ</v>
          </cell>
          <cell r="H243">
            <v>45664</v>
          </cell>
          <cell r="I243">
            <v>816104</v>
          </cell>
          <cell r="J243">
            <v>1</v>
          </cell>
          <cell r="K243" t="str">
            <v>CC</v>
          </cell>
          <cell r="L243" t="str">
            <v>5811975</v>
          </cell>
          <cell r="M243" t="str">
            <v>HECTOR ERBERTO VALENCIA GALLO</v>
          </cell>
          <cell r="N243">
            <v>45664</v>
          </cell>
          <cell r="O243">
            <v>45664</v>
          </cell>
          <cell r="P243" t="str">
            <v>E</v>
          </cell>
          <cell r="Q243" t="str">
            <v>11</v>
          </cell>
          <cell r="R243" t="str">
            <v>EPS-C  POS CONTRIBUTIVO</v>
          </cell>
          <cell r="S243" t="str">
            <v>890303093-1</v>
          </cell>
          <cell r="T243" t="str">
            <v>COMFENALCO P.O.S.</v>
          </cell>
          <cell r="U243" t="str">
            <v>890303093</v>
          </cell>
          <cell r="V243" t="str">
            <v>CAJA DE COMPENSACION FAMILIAR DEL VALLE DEL CAUCA - COMFENAL</v>
          </cell>
          <cell r="W243">
            <v>99000</v>
          </cell>
          <cell r="X243">
            <v>80800</v>
          </cell>
          <cell r="Y243">
            <v>0</v>
          </cell>
          <cell r="Z243">
            <v>0</v>
          </cell>
          <cell r="AA243">
            <v>0</v>
          </cell>
          <cell r="AB243">
            <v>18200</v>
          </cell>
          <cell r="AC243">
            <v>45691</v>
          </cell>
          <cell r="AD243">
            <v>45699</v>
          </cell>
        </row>
        <row r="244">
          <cell r="D244">
            <v>1961328</v>
          </cell>
          <cell r="E244" t="str">
            <v>GL</v>
          </cell>
          <cell r="F244" t="str">
            <v>crisol01</v>
          </cell>
          <cell r="G244" t="str">
            <v>CRISTIAN ALBERTO SOLIS GONZALEZ</v>
          </cell>
          <cell r="H244">
            <v>45665</v>
          </cell>
          <cell r="I244">
            <v>286807</v>
          </cell>
          <cell r="J244">
            <v>1</v>
          </cell>
          <cell r="K244" t="str">
            <v>CC</v>
          </cell>
          <cell r="L244" t="str">
            <v>26256678</v>
          </cell>
          <cell r="M244" t="str">
            <v>ROSA LUZ HERAZO HURTADO</v>
          </cell>
          <cell r="N244">
            <v>45665</v>
          </cell>
          <cell r="O244">
            <v>45665</v>
          </cell>
          <cell r="P244" t="str">
            <v>E</v>
          </cell>
          <cell r="Q244" t="str">
            <v>11</v>
          </cell>
          <cell r="R244" t="str">
            <v>EPS-C  POS CONTRIBUTIVO</v>
          </cell>
          <cell r="S244" t="str">
            <v>890303093-1</v>
          </cell>
          <cell r="T244" t="str">
            <v>COMFENALCO P.O.S.</v>
          </cell>
          <cell r="U244" t="str">
            <v>890303093</v>
          </cell>
          <cell r="V244" t="str">
            <v>CAJA DE COMPENSACION FAMILIAR DEL VALLE DEL CAUCA - COMFENAL</v>
          </cell>
          <cell r="W244">
            <v>432300</v>
          </cell>
          <cell r="X244">
            <v>288200</v>
          </cell>
          <cell r="Y244">
            <v>0</v>
          </cell>
          <cell r="Z244">
            <v>0</v>
          </cell>
          <cell r="AA244">
            <v>0</v>
          </cell>
          <cell r="AB244">
            <v>144100</v>
          </cell>
          <cell r="AC244">
            <v>45691</v>
          </cell>
          <cell r="AD244">
            <v>45699</v>
          </cell>
        </row>
        <row r="245">
          <cell r="D245">
            <v>1961376</v>
          </cell>
          <cell r="E245" t="str">
            <v>GL</v>
          </cell>
          <cell r="F245" t="str">
            <v>maralv01</v>
          </cell>
          <cell r="G245" t="str">
            <v>MARYURI ALVARAN MEDINA</v>
          </cell>
          <cell r="H245">
            <v>45665</v>
          </cell>
          <cell r="I245">
            <v>763477</v>
          </cell>
          <cell r="J245">
            <v>3</v>
          </cell>
          <cell r="K245" t="str">
            <v>CC</v>
          </cell>
          <cell r="L245" t="str">
            <v>94329546</v>
          </cell>
          <cell r="M245" t="str">
            <v>VICTOR FABIAN ARCILA VELASCO</v>
          </cell>
          <cell r="N245">
            <v>45665</v>
          </cell>
          <cell r="O245">
            <v>45665</v>
          </cell>
          <cell r="P245" t="str">
            <v>E</v>
          </cell>
          <cell r="Q245" t="str">
            <v>11</v>
          </cell>
          <cell r="R245" t="str">
            <v>EPS-C  POS CONTRIBUTIVO</v>
          </cell>
          <cell r="S245" t="str">
            <v>890303093-1</v>
          </cell>
          <cell r="T245" t="str">
            <v>COMFENALCO P.O.S.</v>
          </cell>
          <cell r="U245" t="str">
            <v>890303093</v>
          </cell>
          <cell r="V245" t="str">
            <v>CAJA DE COMPENSACION FAMILIAR DEL VALLE DEL CAUCA - COMFENAL</v>
          </cell>
          <cell r="W245">
            <v>124163</v>
          </cell>
          <cell r="X245">
            <v>62791</v>
          </cell>
          <cell r="Y245">
            <v>0</v>
          </cell>
          <cell r="Z245">
            <v>0</v>
          </cell>
          <cell r="AA245">
            <v>0</v>
          </cell>
          <cell r="AB245">
            <v>61372</v>
          </cell>
          <cell r="AC245">
            <v>45691</v>
          </cell>
          <cell r="AD245">
            <v>45699</v>
          </cell>
        </row>
        <row r="246">
          <cell r="D246">
            <v>1962763</v>
          </cell>
          <cell r="E246" t="str">
            <v>DV</v>
          </cell>
          <cell r="F246" t="str">
            <v>maralv01</v>
          </cell>
          <cell r="G246" t="str">
            <v>MARYURI ALVARAN MEDINA</v>
          </cell>
          <cell r="H246">
            <v>45670</v>
          </cell>
          <cell r="I246">
            <v>799507</v>
          </cell>
          <cell r="J246">
            <v>1</v>
          </cell>
          <cell r="K246" t="str">
            <v>CC</v>
          </cell>
          <cell r="L246" t="str">
            <v>31378088</v>
          </cell>
          <cell r="M246" t="str">
            <v>MARIA DEL CARMEN AZCARATE BRAVO</v>
          </cell>
          <cell r="N246">
            <v>45670</v>
          </cell>
          <cell r="O246">
            <v>45670</v>
          </cell>
          <cell r="P246" t="str">
            <v>E</v>
          </cell>
          <cell r="Q246" t="str">
            <v>11</v>
          </cell>
          <cell r="R246" t="str">
            <v>EPS-C  POS CONTRIBUTIVO</v>
          </cell>
          <cell r="S246" t="str">
            <v>890303093-1</v>
          </cell>
          <cell r="T246" t="str">
            <v>COMFENALCO P.O.S.</v>
          </cell>
          <cell r="U246" t="str">
            <v>890303093</v>
          </cell>
          <cell r="V246" t="str">
            <v>CAJA DE COMPENSACION FAMILIAR DEL VALLE DEL CAUCA - COMFENAL</v>
          </cell>
          <cell r="W246">
            <v>72500</v>
          </cell>
          <cell r="X246">
            <v>0</v>
          </cell>
          <cell r="Y246">
            <v>0</v>
          </cell>
          <cell r="Z246">
            <v>0</v>
          </cell>
          <cell r="AA246">
            <v>0</v>
          </cell>
          <cell r="AB246">
            <v>72500</v>
          </cell>
          <cell r="AC246">
            <v>45691</v>
          </cell>
          <cell r="AD246">
            <v>45699</v>
          </cell>
        </row>
        <row r="247">
          <cell r="D247">
            <v>1963725</v>
          </cell>
          <cell r="E247" t="str">
            <v>DV</v>
          </cell>
          <cell r="F247" t="str">
            <v>crisol01</v>
          </cell>
          <cell r="G247" t="str">
            <v>CRISTIAN ALBERTO SOLIS GONZALEZ</v>
          </cell>
          <cell r="H247">
            <v>45672</v>
          </cell>
          <cell r="I247">
            <v>362613</v>
          </cell>
          <cell r="J247">
            <v>1</v>
          </cell>
          <cell r="K247" t="str">
            <v>CC</v>
          </cell>
          <cell r="L247" t="str">
            <v>29221707</v>
          </cell>
          <cell r="M247" t="str">
            <v>LUZ MARIA MIRANDA DE TORRES</v>
          </cell>
          <cell r="N247">
            <v>45672</v>
          </cell>
          <cell r="O247">
            <v>45672</v>
          </cell>
          <cell r="P247" t="str">
            <v>E</v>
          </cell>
          <cell r="Q247" t="str">
            <v>11</v>
          </cell>
          <cell r="R247" t="str">
            <v>EPS-C  POS CONTRIBUTIVO</v>
          </cell>
          <cell r="S247" t="str">
            <v>890303093-1</v>
          </cell>
          <cell r="T247" t="str">
            <v>COMFENALCO P.O.S.</v>
          </cell>
          <cell r="U247" t="str">
            <v>890303093</v>
          </cell>
          <cell r="V247" t="str">
            <v>CAJA DE COMPENSACION FAMILIAR DEL VALLE DEL CAUCA - COMFENAL</v>
          </cell>
          <cell r="W247">
            <v>38762</v>
          </cell>
          <cell r="X247">
            <v>0</v>
          </cell>
          <cell r="Y247">
            <v>0</v>
          </cell>
          <cell r="Z247">
            <v>0</v>
          </cell>
          <cell r="AA247">
            <v>0</v>
          </cell>
          <cell r="AB247">
            <v>38762</v>
          </cell>
          <cell r="AC247">
            <v>45691</v>
          </cell>
          <cell r="AD247">
            <v>45699</v>
          </cell>
        </row>
        <row r="248">
          <cell r="D248">
            <v>1964386</v>
          </cell>
          <cell r="E248" t="str">
            <v>DV</v>
          </cell>
          <cell r="F248" t="str">
            <v>crisol01</v>
          </cell>
          <cell r="G248" t="str">
            <v>CRISTIAN ALBERTO SOLIS GONZALEZ</v>
          </cell>
          <cell r="H248">
            <v>45673</v>
          </cell>
          <cell r="I248">
            <v>364521</v>
          </cell>
          <cell r="J248">
            <v>3</v>
          </cell>
          <cell r="K248" t="str">
            <v>CC</v>
          </cell>
          <cell r="L248" t="str">
            <v>17072466</v>
          </cell>
          <cell r="M248" t="str">
            <v>JOSE IGNACIO MANZANO CAICEDO</v>
          </cell>
          <cell r="N248">
            <v>45673</v>
          </cell>
          <cell r="O248">
            <v>45673</v>
          </cell>
          <cell r="P248" t="str">
            <v>E</v>
          </cell>
          <cell r="Q248" t="str">
            <v>11</v>
          </cell>
          <cell r="R248" t="str">
            <v>EPS-C  POS CONTRIBUTIVO</v>
          </cell>
          <cell r="S248" t="str">
            <v>890303093-1</v>
          </cell>
          <cell r="T248" t="str">
            <v>COMFENALCO P.O.S.</v>
          </cell>
          <cell r="U248" t="str">
            <v>890303093</v>
          </cell>
          <cell r="V248" t="str">
            <v>CAJA DE COMPENSACION FAMILIAR DEL VALLE DEL CAUCA - COMFENAL</v>
          </cell>
          <cell r="W248">
            <v>38762</v>
          </cell>
          <cell r="X248">
            <v>0</v>
          </cell>
          <cell r="Y248">
            <v>0</v>
          </cell>
          <cell r="Z248">
            <v>0</v>
          </cell>
          <cell r="AA248">
            <v>0</v>
          </cell>
          <cell r="AB248">
            <v>38762</v>
          </cell>
          <cell r="AC248">
            <v>45691</v>
          </cell>
          <cell r="AD248">
            <v>45699</v>
          </cell>
        </row>
        <row r="249">
          <cell r="D249">
            <v>1964854</v>
          </cell>
          <cell r="E249" t="str">
            <v>DV</v>
          </cell>
          <cell r="F249" t="str">
            <v>bridia01</v>
          </cell>
          <cell r="G249" t="str">
            <v>BRIGITTE CRISTINA  DIAZ MUTIZ</v>
          </cell>
          <cell r="H249">
            <v>45674</v>
          </cell>
          <cell r="I249">
            <v>801918</v>
          </cell>
          <cell r="J249">
            <v>1</v>
          </cell>
          <cell r="K249" t="str">
            <v>CC</v>
          </cell>
          <cell r="L249" t="str">
            <v>16480746</v>
          </cell>
          <cell r="M249" t="str">
            <v>CARLOS ARTURO RIASCOS GARCES</v>
          </cell>
          <cell r="N249">
            <v>45674</v>
          </cell>
          <cell r="O249">
            <v>45674</v>
          </cell>
          <cell r="P249" t="str">
            <v>E</v>
          </cell>
          <cell r="Q249" t="str">
            <v>11</v>
          </cell>
          <cell r="R249" t="str">
            <v>EPS-C  POS CONTRIBUTIVO</v>
          </cell>
          <cell r="S249" t="str">
            <v>890303093-1</v>
          </cell>
          <cell r="T249" t="str">
            <v>COMFENALCO P.O.S.</v>
          </cell>
          <cell r="U249" t="str">
            <v>890303093</v>
          </cell>
          <cell r="V249" t="str">
            <v>CAJA DE COMPENSACION FAMILIAR DEL VALLE DEL CAUCA - COMFENAL</v>
          </cell>
          <cell r="W249">
            <v>72500</v>
          </cell>
          <cell r="X249">
            <v>0</v>
          </cell>
          <cell r="Y249">
            <v>0</v>
          </cell>
          <cell r="Z249">
            <v>0</v>
          </cell>
          <cell r="AA249">
            <v>0</v>
          </cell>
          <cell r="AB249">
            <v>72500</v>
          </cell>
          <cell r="AC249">
            <v>45691</v>
          </cell>
          <cell r="AD249">
            <v>45699</v>
          </cell>
        </row>
        <row r="250">
          <cell r="D250">
            <v>1965820</v>
          </cell>
          <cell r="E250" t="str">
            <v>DV</v>
          </cell>
          <cell r="F250" t="str">
            <v>maralv01</v>
          </cell>
          <cell r="G250" t="str">
            <v>MARYURI ALVARAN MEDINA</v>
          </cell>
          <cell r="H250">
            <v>45678</v>
          </cell>
          <cell r="I250">
            <v>657006</v>
          </cell>
          <cell r="J250">
            <v>1</v>
          </cell>
          <cell r="K250" t="str">
            <v>CC</v>
          </cell>
          <cell r="L250" t="str">
            <v>31383178</v>
          </cell>
          <cell r="M250" t="str">
            <v>DEYANIRA  LAURADA LOPEZ</v>
          </cell>
          <cell r="N250">
            <v>45678</v>
          </cell>
          <cell r="O250">
            <v>45678</v>
          </cell>
          <cell r="P250" t="str">
            <v>E</v>
          </cell>
          <cell r="Q250" t="str">
            <v>11</v>
          </cell>
          <cell r="R250" t="str">
            <v>EPS-C  POS CONTRIBUTIVO</v>
          </cell>
          <cell r="S250" t="str">
            <v>890303093-1</v>
          </cell>
          <cell r="T250" t="str">
            <v>COMFENALCO P.O.S.</v>
          </cell>
          <cell r="U250" t="str">
            <v>890303093</v>
          </cell>
          <cell r="V250" t="str">
            <v>CAJA DE COMPENSACION FAMILIAR DEL VALLE DEL CAUCA - COMFENAL</v>
          </cell>
          <cell r="W250">
            <v>52462</v>
          </cell>
          <cell r="X250">
            <v>0</v>
          </cell>
          <cell r="Y250">
            <v>0</v>
          </cell>
          <cell r="Z250">
            <v>0</v>
          </cell>
          <cell r="AA250">
            <v>0</v>
          </cell>
          <cell r="AB250">
            <v>52462</v>
          </cell>
          <cell r="AC250">
            <v>45691</v>
          </cell>
          <cell r="AD250">
            <v>45699</v>
          </cell>
        </row>
        <row r="251">
          <cell r="D251">
            <v>1965852</v>
          </cell>
          <cell r="E251" t="str">
            <v>RD</v>
          </cell>
          <cell r="F251" t="str">
            <v>crisol01</v>
          </cell>
          <cell r="G251" t="str">
            <v>CRISTIAN ALBERTO SOLIS GONZALEZ</v>
          </cell>
          <cell r="H251">
            <v>45678</v>
          </cell>
          <cell r="I251">
            <v>157024</v>
          </cell>
          <cell r="J251">
            <v>2</v>
          </cell>
          <cell r="K251" t="str">
            <v>CC</v>
          </cell>
          <cell r="L251" t="str">
            <v>8305279</v>
          </cell>
          <cell r="M251" t="str">
            <v>GUSTAVO DE JESUS RENTERIA SUAZA</v>
          </cell>
          <cell r="N251">
            <v>45678</v>
          </cell>
          <cell r="O251">
            <v>45678</v>
          </cell>
          <cell r="P251" t="str">
            <v>E</v>
          </cell>
          <cell r="Q251" t="str">
            <v>11</v>
          </cell>
          <cell r="R251" t="str">
            <v>EPS-C  POS CONTRIBUTIVO</v>
          </cell>
          <cell r="S251" t="str">
            <v>890303093-1</v>
          </cell>
          <cell r="T251" t="str">
            <v>COMFENALCO P.O.S.</v>
          </cell>
          <cell r="U251" t="str">
            <v>890303093</v>
          </cell>
          <cell r="V251" t="str">
            <v>CAJA DE COMPENSACION FAMILIAR DEL VALLE DEL CAUCA - COMFENAL</v>
          </cell>
          <cell r="W251">
            <v>56962</v>
          </cell>
          <cell r="X251">
            <v>52462</v>
          </cell>
          <cell r="Y251">
            <v>0</v>
          </cell>
          <cell r="Z251">
            <v>0</v>
          </cell>
          <cell r="AA251">
            <v>0</v>
          </cell>
          <cell r="AB251">
            <v>4500</v>
          </cell>
          <cell r="AC251">
            <v>45691</v>
          </cell>
          <cell r="AD251">
            <v>45699</v>
          </cell>
        </row>
        <row r="252">
          <cell r="D252">
            <v>1966394</v>
          </cell>
          <cell r="E252" t="str">
            <v>DV</v>
          </cell>
          <cell r="F252" t="str">
            <v>bridia01</v>
          </cell>
          <cell r="G252" t="str">
            <v>BRIGITTE CRISTINA  DIAZ MUTIZ</v>
          </cell>
          <cell r="H252">
            <v>45679</v>
          </cell>
          <cell r="I252">
            <v>292602</v>
          </cell>
          <cell r="J252">
            <v>1</v>
          </cell>
          <cell r="K252" t="str">
            <v>CC</v>
          </cell>
          <cell r="L252" t="str">
            <v>66939931</v>
          </cell>
          <cell r="M252" t="str">
            <v>CARMENZA  SOLIS ACEVEDO</v>
          </cell>
          <cell r="N252">
            <v>45679</v>
          </cell>
          <cell r="O252">
            <v>45679</v>
          </cell>
          <cell r="P252" t="str">
            <v>E</v>
          </cell>
          <cell r="Q252" t="str">
            <v>11</v>
          </cell>
          <cell r="R252" t="str">
            <v>EPS-C  POS CONTRIBUTIVO</v>
          </cell>
          <cell r="S252" t="str">
            <v>890303093-1</v>
          </cell>
          <cell r="T252" t="str">
            <v>COMFENALCO P.O.S.</v>
          </cell>
          <cell r="U252" t="str">
            <v>890303093</v>
          </cell>
          <cell r="V252" t="str">
            <v>CAJA DE COMPENSACION FAMILIAR DEL VALLE DEL CAUCA - COMFENAL</v>
          </cell>
          <cell r="W252">
            <v>58800</v>
          </cell>
          <cell r="X252">
            <v>0</v>
          </cell>
          <cell r="Y252">
            <v>0</v>
          </cell>
          <cell r="Z252">
            <v>0</v>
          </cell>
          <cell r="AA252">
            <v>0</v>
          </cell>
          <cell r="AB252">
            <v>58800</v>
          </cell>
          <cell r="AC252">
            <v>45691</v>
          </cell>
          <cell r="AD252">
            <v>45699</v>
          </cell>
        </row>
        <row r="253">
          <cell r="D253">
            <v>1966398</v>
          </cell>
          <cell r="E253" t="str">
            <v>RD</v>
          </cell>
          <cell r="F253" t="str">
            <v>diecru01</v>
          </cell>
          <cell r="G253" t="str">
            <v>DIEGO FERNANDO CRUZ</v>
          </cell>
          <cell r="H253">
            <v>45679</v>
          </cell>
          <cell r="I253">
            <v>817876</v>
          </cell>
          <cell r="J253">
            <v>1</v>
          </cell>
          <cell r="K253" t="str">
            <v>CC</v>
          </cell>
          <cell r="L253" t="str">
            <v>16512294</v>
          </cell>
          <cell r="M253" t="str">
            <v>JHONNY ALVEIRO SARRIA DIAZ</v>
          </cell>
          <cell r="N253">
            <v>45679</v>
          </cell>
          <cell r="O253">
            <v>45679</v>
          </cell>
          <cell r="P253" t="str">
            <v>E</v>
          </cell>
          <cell r="Q253" t="str">
            <v>11</v>
          </cell>
          <cell r="R253" t="str">
            <v>EPS-C  POS CONTRIBUTIVO</v>
          </cell>
          <cell r="S253" t="str">
            <v>890303093-1</v>
          </cell>
          <cell r="T253" t="str">
            <v>COMFENALCO P.O.S.</v>
          </cell>
          <cell r="U253" t="str">
            <v>890303093</v>
          </cell>
          <cell r="V253" t="str">
            <v>CAJA DE COMPENSACION FAMILIAR DEL VALLE DEL CAUCA - COMFENAL</v>
          </cell>
          <cell r="W253">
            <v>52262</v>
          </cell>
          <cell r="X253">
            <v>0</v>
          </cell>
          <cell r="Y253">
            <v>0</v>
          </cell>
          <cell r="Z253">
            <v>0</v>
          </cell>
          <cell r="AA253">
            <v>0</v>
          </cell>
          <cell r="AB253">
            <v>52262</v>
          </cell>
          <cell r="AC253">
            <v>45719</v>
          </cell>
          <cell r="AD253">
            <v>45722</v>
          </cell>
        </row>
        <row r="254">
          <cell r="D254">
            <v>1969048</v>
          </cell>
          <cell r="E254" t="str">
            <v>DV</v>
          </cell>
          <cell r="F254" t="str">
            <v>bridia01</v>
          </cell>
          <cell r="G254" t="str">
            <v>BRIGITTE CRISTINA  DIAZ MUTIZ</v>
          </cell>
          <cell r="H254">
            <v>45686</v>
          </cell>
          <cell r="I254">
            <v>788931</v>
          </cell>
          <cell r="J254">
            <v>1</v>
          </cell>
          <cell r="K254" t="str">
            <v>CC</v>
          </cell>
          <cell r="L254" t="str">
            <v>1111743980</v>
          </cell>
          <cell r="M254" t="str">
            <v>JULIO CESAR MIRANDA GRUESO</v>
          </cell>
          <cell r="N254">
            <v>45686</v>
          </cell>
          <cell r="O254">
            <v>45686</v>
          </cell>
          <cell r="P254" t="str">
            <v>E</v>
          </cell>
          <cell r="Q254" t="str">
            <v>11</v>
          </cell>
          <cell r="R254" t="str">
            <v>EPS-C  POS CONTRIBUTIVO</v>
          </cell>
          <cell r="S254" t="str">
            <v>890303093-1</v>
          </cell>
          <cell r="T254" t="str">
            <v>COMFENALCO P.O.S.</v>
          </cell>
          <cell r="U254" t="str">
            <v>890303093</v>
          </cell>
          <cell r="V254" t="str">
            <v>CAJA DE COMPENSACION FAMILIAR DEL VALLE DEL CAUCA - COMFENAL</v>
          </cell>
          <cell r="W254">
            <v>79800</v>
          </cell>
          <cell r="X254">
            <v>0</v>
          </cell>
          <cell r="Y254">
            <v>0</v>
          </cell>
          <cell r="Z254">
            <v>0</v>
          </cell>
          <cell r="AA254">
            <v>0</v>
          </cell>
          <cell r="AB254">
            <v>79800</v>
          </cell>
          <cell r="AC254">
            <v>45691</v>
          </cell>
          <cell r="AD254">
            <v>45699</v>
          </cell>
        </row>
        <row r="255">
          <cell r="D255">
            <v>1969145</v>
          </cell>
          <cell r="E255" t="str">
            <v>RD</v>
          </cell>
          <cell r="F255" t="str">
            <v>migmor01</v>
          </cell>
          <cell r="G255" t="str">
            <v>MIGUEL GIOVANI MORENO GARCIA</v>
          </cell>
          <cell r="H255">
            <v>45686</v>
          </cell>
          <cell r="I255">
            <v>250950</v>
          </cell>
          <cell r="J255">
            <v>1</v>
          </cell>
          <cell r="K255" t="str">
            <v>CC</v>
          </cell>
          <cell r="L255" t="str">
            <v>6466231</v>
          </cell>
          <cell r="M255" t="str">
            <v>JAIME  CARDENAS CUBILLOS</v>
          </cell>
          <cell r="N255">
            <v>45686</v>
          </cell>
          <cell r="O255">
            <v>45686</v>
          </cell>
          <cell r="P255" t="str">
            <v>E</v>
          </cell>
          <cell r="Q255" t="str">
            <v>11</v>
          </cell>
          <cell r="R255" t="str">
            <v>EPS-C  POS CONTRIBUTIVO</v>
          </cell>
          <cell r="S255" t="str">
            <v>890303093-1</v>
          </cell>
          <cell r="T255" t="str">
            <v>COMFENALCO P.O.S.</v>
          </cell>
          <cell r="U255" t="str">
            <v>890303093</v>
          </cell>
          <cell r="V255" t="str">
            <v>CAJA DE COMPENSACION FAMILIAR DEL VALLE DEL CAUCA - COMFENAL</v>
          </cell>
          <cell r="W255">
            <v>52462</v>
          </cell>
          <cell r="X255">
            <v>0</v>
          </cell>
          <cell r="Y255">
            <v>0</v>
          </cell>
          <cell r="Z255">
            <v>0</v>
          </cell>
          <cell r="AA255">
            <v>0</v>
          </cell>
          <cell r="AB255">
            <v>52462</v>
          </cell>
          <cell r="AC255">
            <v>45719</v>
          </cell>
          <cell r="AD255">
            <v>45722</v>
          </cell>
        </row>
        <row r="256">
          <cell r="D256">
            <v>1969252</v>
          </cell>
          <cell r="E256" t="str">
            <v>RD</v>
          </cell>
          <cell r="F256" t="str">
            <v>migmor01</v>
          </cell>
          <cell r="G256" t="str">
            <v>MIGUEL GIOVANI MORENO GARCIA</v>
          </cell>
          <cell r="H256">
            <v>45686</v>
          </cell>
          <cell r="I256">
            <v>240388</v>
          </cell>
          <cell r="J256">
            <v>1</v>
          </cell>
          <cell r="K256" t="str">
            <v>CC</v>
          </cell>
          <cell r="L256" t="str">
            <v>31376319</v>
          </cell>
          <cell r="M256" t="str">
            <v>NUBIA  OBREGON DE MURILLO</v>
          </cell>
          <cell r="N256">
            <v>45686</v>
          </cell>
          <cell r="O256">
            <v>45686</v>
          </cell>
          <cell r="P256" t="str">
            <v>E</v>
          </cell>
          <cell r="Q256" t="str">
            <v>11</v>
          </cell>
          <cell r="R256" t="str">
            <v>EPS-C  POS CONTRIBUTIVO</v>
          </cell>
          <cell r="S256" t="str">
            <v>890303093-1</v>
          </cell>
          <cell r="T256" t="str">
            <v>COMFENALCO P.O.S.</v>
          </cell>
          <cell r="U256" t="str">
            <v>890303093</v>
          </cell>
          <cell r="V256" t="str">
            <v>CAJA DE COMPENSACION FAMILIAR DEL VALLE DEL CAUCA - COMFENAL</v>
          </cell>
          <cell r="W256">
            <v>56962</v>
          </cell>
          <cell r="X256">
            <v>0</v>
          </cell>
          <cell r="Y256">
            <v>0</v>
          </cell>
          <cell r="Z256">
            <v>0</v>
          </cell>
          <cell r="AA256">
            <v>0</v>
          </cell>
          <cell r="AB256">
            <v>56962</v>
          </cell>
          <cell r="AC256">
            <v>45719</v>
          </cell>
          <cell r="AD256">
            <v>45722</v>
          </cell>
        </row>
        <row r="257">
          <cell r="D257">
            <v>1969354</v>
          </cell>
          <cell r="E257" t="str">
            <v>RD</v>
          </cell>
          <cell r="F257" t="str">
            <v>migmor01</v>
          </cell>
          <cell r="G257" t="str">
            <v>MIGUEL GIOVANI MORENO GARCIA</v>
          </cell>
          <cell r="H257">
            <v>45686</v>
          </cell>
          <cell r="I257">
            <v>817977</v>
          </cell>
          <cell r="J257">
            <v>1</v>
          </cell>
          <cell r="K257" t="str">
            <v>CC</v>
          </cell>
          <cell r="L257" t="str">
            <v>31383686</v>
          </cell>
          <cell r="M257" t="str">
            <v>LUZ  GRAJALES GOMEZ</v>
          </cell>
          <cell r="N257">
            <v>45686</v>
          </cell>
          <cell r="O257">
            <v>45686</v>
          </cell>
          <cell r="P257" t="str">
            <v>E</v>
          </cell>
          <cell r="Q257" t="str">
            <v>11</v>
          </cell>
          <cell r="R257" t="str">
            <v>EPS-C  POS CONTRIBUTIVO</v>
          </cell>
          <cell r="S257" t="str">
            <v>890303093-1</v>
          </cell>
          <cell r="T257" t="str">
            <v>COMFENALCO P.O.S.</v>
          </cell>
          <cell r="U257" t="str">
            <v>890303093</v>
          </cell>
          <cell r="V257" t="str">
            <v>CAJA DE COMPENSACION FAMILIAR DEL VALLE DEL CAUCA - COMFENAL</v>
          </cell>
          <cell r="W257">
            <v>38762</v>
          </cell>
          <cell r="X257">
            <v>0</v>
          </cell>
          <cell r="Y257">
            <v>0</v>
          </cell>
          <cell r="Z257">
            <v>0</v>
          </cell>
          <cell r="AA257">
            <v>0</v>
          </cell>
          <cell r="AB257">
            <v>38762</v>
          </cell>
          <cell r="AC257">
            <v>45719</v>
          </cell>
          <cell r="AD257">
            <v>45722</v>
          </cell>
        </row>
        <row r="258">
          <cell r="D258">
            <v>1969395</v>
          </cell>
          <cell r="E258" t="str">
            <v>RD</v>
          </cell>
          <cell r="F258" t="str">
            <v>diapar01</v>
          </cell>
          <cell r="G258" t="str">
            <v>DIANA PARAMO</v>
          </cell>
          <cell r="H258">
            <v>45686</v>
          </cell>
          <cell r="I258">
            <v>818320</v>
          </cell>
          <cell r="J258">
            <v>1</v>
          </cell>
          <cell r="K258" t="str">
            <v>CC</v>
          </cell>
          <cell r="L258" t="str">
            <v>31374102</v>
          </cell>
          <cell r="M258" t="str">
            <v>ANA ELVIRA QUIÑONES MARTINEZ</v>
          </cell>
          <cell r="N258">
            <v>45686</v>
          </cell>
          <cell r="O258">
            <v>45686</v>
          </cell>
          <cell r="P258" t="str">
            <v>E</v>
          </cell>
          <cell r="Q258" t="str">
            <v>11</v>
          </cell>
          <cell r="R258" t="str">
            <v>EPS-C  POS CONTRIBUTIVO</v>
          </cell>
          <cell r="S258" t="str">
            <v>890303093-1</v>
          </cell>
          <cell r="T258" t="str">
            <v>COMFENALCO P.O.S.</v>
          </cell>
          <cell r="U258" t="str">
            <v>890303093</v>
          </cell>
          <cell r="V258" t="str">
            <v>CAJA DE COMPENSACION FAMILIAR DEL VALLE DEL CAUCA - COMFENAL</v>
          </cell>
          <cell r="W258">
            <v>52462</v>
          </cell>
          <cell r="X258">
            <v>0</v>
          </cell>
          <cell r="Y258">
            <v>0</v>
          </cell>
          <cell r="Z258">
            <v>0</v>
          </cell>
          <cell r="AA258">
            <v>0</v>
          </cell>
          <cell r="AB258">
            <v>52462</v>
          </cell>
          <cell r="AC258">
            <v>45719</v>
          </cell>
          <cell r="AD258">
            <v>45722</v>
          </cell>
        </row>
        <row r="259">
          <cell r="D259">
            <v>1969636</v>
          </cell>
          <cell r="E259" t="str">
            <v>RD</v>
          </cell>
          <cell r="F259" t="str">
            <v>crisol01</v>
          </cell>
          <cell r="G259" t="str">
            <v>CRISTIAN ALBERTO SOLIS GONZALEZ</v>
          </cell>
          <cell r="H259">
            <v>45687</v>
          </cell>
          <cell r="I259">
            <v>814659</v>
          </cell>
          <cell r="J259">
            <v>1</v>
          </cell>
          <cell r="K259" t="str">
            <v>CC</v>
          </cell>
          <cell r="L259" t="str">
            <v>1007840996</v>
          </cell>
          <cell r="M259" t="str">
            <v>ALEJANDRO  BARONA VALENCIA</v>
          </cell>
          <cell r="N259">
            <v>45687</v>
          </cell>
          <cell r="O259">
            <v>45687</v>
          </cell>
          <cell r="P259" t="str">
            <v>E</v>
          </cell>
          <cell r="Q259" t="str">
            <v>11</v>
          </cell>
          <cell r="R259" t="str">
            <v>EPS-C  POS CONTRIBUTIVO</v>
          </cell>
          <cell r="S259" t="str">
            <v>890303093-1</v>
          </cell>
          <cell r="T259" t="str">
            <v>COMFENALCO P.O.S.</v>
          </cell>
          <cell r="U259" t="str">
            <v>890303093</v>
          </cell>
          <cell r="V259" t="str">
            <v>CAJA DE COMPENSACION FAMILIAR DEL VALLE DEL CAUCA - COMFENAL</v>
          </cell>
          <cell r="W259">
            <v>72300</v>
          </cell>
          <cell r="X259">
            <v>0</v>
          </cell>
          <cell r="Y259">
            <v>0</v>
          </cell>
          <cell r="Z259">
            <v>0</v>
          </cell>
          <cell r="AA259">
            <v>0</v>
          </cell>
          <cell r="AB259">
            <v>72300</v>
          </cell>
          <cell r="AC259">
            <v>45719</v>
          </cell>
          <cell r="AD259">
            <v>45722</v>
          </cell>
        </row>
        <row r="260">
          <cell r="D260">
            <v>1969644</v>
          </cell>
          <cell r="E260" t="str">
            <v>RD</v>
          </cell>
          <cell r="F260" t="str">
            <v>crisol01</v>
          </cell>
          <cell r="G260" t="str">
            <v>CRISTIAN ALBERTO SOLIS GONZALEZ</v>
          </cell>
          <cell r="H260">
            <v>45687</v>
          </cell>
          <cell r="I260">
            <v>814659</v>
          </cell>
          <cell r="J260">
            <v>1</v>
          </cell>
          <cell r="K260" t="str">
            <v>CC</v>
          </cell>
          <cell r="L260" t="str">
            <v>1007840996</v>
          </cell>
          <cell r="M260" t="str">
            <v>ALEJANDRO  BARONA VALENCIA</v>
          </cell>
          <cell r="N260">
            <v>45687</v>
          </cell>
          <cell r="O260">
            <v>45687</v>
          </cell>
          <cell r="P260" t="str">
            <v>E</v>
          </cell>
          <cell r="Q260" t="str">
            <v>11</v>
          </cell>
          <cell r="R260" t="str">
            <v>EPS-C  POS CONTRIBUTIVO</v>
          </cell>
          <cell r="S260" t="str">
            <v>890303093-1</v>
          </cell>
          <cell r="T260" t="str">
            <v>COMFENALCO P.O.S.</v>
          </cell>
          <cell r="U260" t="str">
            <v>890303093</v>
          </cell>
          <cell r="V260" t="str">
            <v>CAJA DE COMPENSACION FAMILIAR DEL VALLE DEL CAUCA - COMFENAL</v>
          </cell>
          <cell r="W260">
            <v>94300</v>
          </cell>
          <cell r="X260">
            <v>0</v>
          </cell>
          <cell r="Y260">
            <v>0</v>
          </cell>
          <cell r="Z260">
            <v>0</v>
          </cell>
          <cell r="AA260">
            <v>0</v>
          </cell>
          <cell r="AB260">
            <v>94300</v>
          </cell>
          <cell r="AC260">
            <v>45719</v>
          </cell>
          <cell r="AD260">
            <v>45722</v>
          </cell>
        </row>
        <row r="261">
          <cell r="D261">
            <v>1969830</v>
          </cell>
          <cell r="E261" t="str">
            <v>RD</v>
          </cell>
          <cell r="F261" t="str">
            <v>migmor01</v>
          </cell>
          <cell r="G261" t="str">
            <v>MIGUEL GIOVANI MORENO GARCIA</v>
          </cell>
          <cell r="H261">
            <v>45687</v>
          </cell>
          <cell r="I261">
            <v>816808</v>
          </cell>
          <cell r="J261">
            <v>1</v>
          </cell>
          <cell r="K261" t="str">
            <v>CC</v>
          </cell>
          <cell r="L261" t="str">
            <v>1111739218</v>
          </cell>
          <cell r="M261" t="str">
            <v>DENNIS  RIASCOS VALENCIA</v>
          </cell>
          <cell r="N261">
            <v>45687</v>
          </cell>
          <cell r="O261">
            <v>45687</v>
          </cell>
          <cell r="P261" t="str">
            <v>E</v>
          </cell>
          <cell r="Q261" t="str">
            <v>11</v>
          </cell>
          <cell r="R261" t="str">
            <v>EPS-C  POS CONTRIBUTIVO</v>
          </cell>
          <cell r="S261" t="str">
            <v>890303093-1</v>
          </cell>
          <cell r="T261" t="str">
            <v>COMFENALCO P.O.S.</v>
          </cell>
          <cell r="U261" t="str">
            <v>890303093</v>
          </cell>
          <cell r="V261" t="str">
            <v>CAJA DE COMPENSACION FAMILIAR DEL VALLE DEL CAUCA - COMFENAL</v>
          </cell>
          <cell r="W261">
            <v>52462</v>
          </cell>
          <cell r="X261">
            <v>0</v>
          </cell>
          <cell r="Y261">
            <v>0</v>
          </cell>
          <cell r="Z261">
            <v>0</v>
          </cell>
          <cell r="AA261">
            <v>0</v>
          </cell>
          <cell r="AB261">
            <v>52462</v>
          </cell>
          <cell r="AC261">
            <v>45719</v>
          </cell>
          <cell r="AD261">
            <v>45722</v>
          </cell>
        </row>
        <row r="262">
          <cell r="D262">
            <v>1970193</v>
          </cell>
          <cell r="E262" t="str">
            <v>RD</v>
          </cell>
          <cell r="F262" t="str">
            <v>crisol01</v>
          </cell>
          <cell r="G262" t="str">
            <v>CRISTIAN ALBERTO SOLIS GONZALEZ</v>
          </cell>
          <cell r="H262">
            <v>45688</v>
          </cell>
          <cell r="I262">
            <v>815461</v>
          </cell>
          <cell r="J262">
            <v>1</v>
          </cell>
          <cell r="K262" t="str">
            <v>CC</v>
          </cell>
          <cell r="L262" t="str">
            <v>16484198</v>
          </cell>
          <cell r="M262" t="str">
            <v>CARLOS HEBERTO GARZON MARTINEZ</v>
          </cell>
          <cell r="N262">
            <v>45688</v>
          </cell>
          <cell r="O262">
            <v>45688</v>
          </cell>
          <cell r="P262" t="str">
            <v>E</v>
          </cell>
          <cell r="Q262" t="str">
            <v>11</v>
          </cell>
          <cell r="R262" t="str">
            <v>EPS-C  POS CONTRIBUTIVO</v>
          </cell>
          <cell r="S262" t="str">
            <v>890303093-1</v>
          </cell>
          <cell r="T262" t="str">
            <v>COMFENALCO P.O.S.</v>
          </cell>
          <cell r="U262" t="str">
            <v>890303093</v>
          </cell>
          <cell r="V262" t="str">
            <v>CAJA DE COMPENSACION FAMILIAR DEL VALLE DEL CAUCA - COMFENAL</v>
          </cell>
          <cell r="W262">
            <v>52262</v>
          </cell>
          <cell r="X262">
            <v>0</v>
          </cell>
          <cell r="Y262">
            <v>0</v>
          </cell>
          <cell r="Z262">
            <v>0</v>
          </cell>
          <cell r="AA262">
            <v>0</v>
          </cell>
          <cell r="AB262">
            <v>52262</v>
          </cell>
          <cell r="AC262">
            <v>45719</v>
          </cell>
          <cell r="AD262">
            <v>45722</v>
          </cell>
        </row>
        <row r="263">
          <cell r="D263">
            <v>1970254</v>
          </cell>
          <cell r="E263" t="str">
            <v>RD</v>
          </cell>
          <cell r="F263" t="str">
            <v>crisol01</v>
          </cell>
          <cell r="G263" t="str">
            <v>CRISTIAN ALBERTO SOLIS GONZALEZ</v>
          </cell>
          <cell r="H263">
            <v>45688</v>
          </cell>
          <cell r="I263">
            <v>818343</v>
          </cell>
          <cell r="J263">
            <v>1</v>
          </cell>
          <cell r="K263" t="str">
            <v>CC</v>
          </cell>
          <cell r="L263" t="str">
            <v>1111747273</v>
          </cell>
          <cell r="M263" t="str">
            <v>MAYESTIN  MEDINA MONTAÑO</v>
          </cell>
          <cell r="N263">
            <v>45688</v>
          </cell>
          <cell r="O263">
            <v>45688</v>
          </cell>
          <cell r="P263" t="str">
            <v>E</v>
          </cell>
          <cell r="Q263" t="str">
            <v>11</v>
          </cell>
          <cell r="R263" t="str">
            <v>EPS-C  POS CONTRIBUTIVO</v>
          </cell>
          <cell r="S263" t="str">
            <v>890303093-1</v>
          </cell>
          <cell r="T263" t="str">
            <v>COMFENALCO P.O.S.</v>
          </cell>
          <cell r="U263" t="str">
            <v>890303093</v>
          </cell>
          <cell r="V263" t="str">
            <v>CAJA DE COMPENSACION FAMILIAR DEL VALLE DEL CAUCA - COMFENAL</v>
          </cell>
          <cell r="W263">
            <v>37762</v>
          </cell>
          <cell r="X263">
            <v>0</v>
          </cell>
          <cell r="Y263">
            <v>0</v>
          </cell>
          <cell r="Z263">
            <v>0</v>
          </cell>
          <cell r="AA263">
            <v>0</v>
          </cell>
          <cell r="AB263">
            <v>37762</v>
          </cell>
          <cell r="AC263">
            <v>45719</v>
          </cell>
          <cell r="AD263">
            <v>45722</v>
          </cell>
        </row>
        <row r="264">
          <cell r="D264">
            <v>1970737</v>
          </cell>
          <cell r="E264" t="str">
            <v>RD</v>
          </cell>
          <cell r="F264" t="str">
            <v>bridia01</v>
          </cell>
          <cell r="G264" t="str">
            <v>BRIGITTE CRISTINA  DIAZ MUTIZ</v>
          </cell>
          <cell r="H264">
            <v>45691</v>
          </cell>
          <cell r="I264">
            <v>310617</v>
          </cell>
          <cell r="J264">
            <v>1</v>
          </cell>
          <cell r="K264" t="str">
            <v>CC</v>
          </cell>
          <cell r="L264" t="str">
            <v>1114240691</v>
          </cell>
          <cell r="M264" t="str">
            <v>SANTIAGO  MORALEZ PLAZA</v>
          </cell>
          <cell r="N264">
            <v>45691</v>
          </cell>
          <cell r="O264">
            <v>45691</v>
          </cell>
          <cell r="P264" t="str">
            <v>E</v>
          </cell>
          <cell r="Q264" t="str">
            <v>11</v>
          </cell>
          <cell r="R264" t="str">
            <v>EPS-C  POS CONTRIBUTIVO</v>
          </cell>
          <cell r="S264" t="str">
            <v>890303093-1</v>
          </cell>
          <cell r="T264" t="str">
            <v>COMFENALCO P.O.S.</v>
          </cell>
          <cell r="U264" t="str">
            <v>890303093</v>
          </cell>
          <cell r="V264" t="str">
            <v>CAJA DE COMPENSACION FAMILIAR DEL VALLE DEL CAUCA - COMFENAL</v>
          </cell>
          <cell r="W264">
            <v>36913</v>
          </cell>
          <cell r="X264">
            <v>0</v>
          </cell>
          <cell r="Y264">
            <v>0</v>
          </cell>
          <cell r="Z264">
            <v>0</v>
          </cell>
          <cell r="AA264">
            <v>0</v>
          </cell>
          <cell r="AB264">
            <v>36913</v>
          </cell>
          <cell r="AC264">
            <v>45701</v>
          </cell>
          <cell r="AD264">
            <v>45722</v>
          </cell>
        </row>
        <row r="265">
          <cell r="D265">
            <v>1970749</v>
          </cell>
          <cell r="E265" t="str">
            <v>RD</v>
          </cell>
          <cell r="F265" t="str">
            <v>bridia01</v>
          </cell>
          <cell r="G265" t="str">
            <v>BRIGITTE CRISTINA  DIAZ MUTIZ</v>
          </cell>
          <cell r="H265">
            <v>45691</v>
          </cell>
          <cell r="I265">
            <v>792991</v>
          </cell>
          <cell r="J265">
            <v>1</v>
          </cell>
          <cell r="K265" t="str">
            <v>CC</v>
          </cell>
          <cell r="L265" t="str">
            <v>94327269</v>
          </cell>
          <cell r="M265" t="str">
            <v>JULIAN ALBERTO PEREA RODRIGUEZ</v>
          </cell>
          <cell r="N265">
            <v>45691</v>
          </cell>
          <cell r="O265">
            <v>45691</v>
          </cell>
          <cell r="P265" t="str">
            <v>E</v>
          </cell>
          <cell r="Q265" t="str">
            <v>11</v>
          </cell>
          <cell r="R265" t="str">
            <v>EPS-C  POS CONTRIBUTIVO</v>
          </cell>
          <cell r="S265" t="str">
            <v>890303093-1</v>
          </cell>
          <cell r="T265" t="str">
            <v>COMFENALCO P.O.S.</v>
          </cell>
          <cell r="U265" t="str">
            <v>890303093</v>
          </cell>
          <cell r="V265" t="str">
            <v>CAJA DE COMPENSACION FAMILIAR DEL VALLE DEL CAUCA - COMFENAL</v>
          </cell>
          <cell r="W265">
            <v>70950</v>
          </cell>
          <cell r="X265">
            <v>0</v>
          </cell>
          <cell r="Y265">
            <v>0</v>
          </cell>
          <cell r="Z265">
            <v>0</v>
          </cell>
          <cell r="AA265">
            <v>0</v>
          </cell>
          <cell r="AB265">
            <v>70950</v>
          </cell>
          <cell r="AC265">
            <v>45701</v>
          </cell>
          <cell r="AD265">
            <v>45722</v>
          </cell>
        </row>
        <row r="266">
          <cell r="D266">
            <v>1970827</v>
          </cell>
          <cell r="E266" t="str">
            <v>RD</v>
          </cell>
          <cell r="F266" t="str">
            <v>bridia01</v>
          </cell>
          <cell r="G266" t="str">
            <v>BRIGITTE CRISTINA  DIAZ MUTIZ</v>
          </cell>
          <cell r="H266">
            <v>45691</v>
          </cell>
          <cell r="I266">
            <v>817844</v>
          </cell>
          <cell r="J266">
            <v>1</v>
          </cell>
          <cell r="K266" t="str">
            <v>TI</v>
          </cell>
          <cell r="L266" t="str">
            <v>1115462952</v>
          </cell>
          <cell r="M266" t="str">
            <v>JOSELIN VICTORIA HERNANDEZ VIVEROS</v>
          </cell>
          <cell r="N266">
            <v>45691</v>
          </cell>
          <cell r="O266">
            <v>45691</v>
          </cell>
          <cell r="P266" t="str">
            <v>E</v>
          </cell>
          <cell r="Q266" t="str">
            <v>11</v>
          </cell>
          <cell r="R266" t="str">
            <v>EPS-C  POS CONTRIBUTIVO</v>
          </cell>
          <cell r="S266" t="str">
            <v>890303093-1</v>
          </cell>
          <cell r="T266" t="str">
            <v>COMFENALCO P.O.S.</v>
          </cell>
          <cell r="U266" t="str">
            <v>890303093</v>
          </cell>
          <cell r="V266" t="str">
            <v>CAJA DE COMPENSACION FAMILIAR DEL VALLE DEL CAUCA - COMFENAL</v>
          </cell>
          <cell r="W266">
            <v>22620</v>
          </cell>
          <cell r="X266">
            <v>0</v>
          </cell>
          <cell r="Y266">
            <v>0</v>
          </cell>
          <cell r="Z266">
            <v>0</v>
          </cell>
          <cell r="AA266">
            <v>35</v>
          </cell>
          <cell r="AB266">
            <v>22585</v>
          </cell>
          <cell r="AC266">
            <v>45701</v>
          </cell>
          <cell r="AD266">
            <v>45722</v>
          </cell>
        </row>
        <row r="267">
          <cell r="D267">
            <v>1970918</v>
          </cell>
          <cell r="E267" t="str">
            <v>RD</v>
          </cell>
          <cell r="F267" t="str">
            <v>crisol01</v>
          </cell>
          <cell r="G267" t="str">
            <v>CRISTIAN ALBERTO SOLIS GONZALEZ</v>
          </cell>
          <cell r="H267">
            <v>45691</v>
          </cell>
          <cell r="I267">
            <v>819011</v>
          </cell>
          <cell r="J267">
            <v>1</v>
          </cell>
          <cell r="K267" t="str">
            <v>CC</v>
          </cell>
          <cell r="L267" t="str">
            <v>31177383</v>
          </cell>
          <cell r="M267" t="str">
            <v>DIOSELINA  NARVAEZ FIGUEROA</v>
          </cell>
          <cell r="N267">
            <v>45691</v>
          </cell>
          <cell r="O267">
            <v>45691</v>
          </cell>
          <cell r="P267" t="str">
            <v>E</v>
          </cell>
          <cell r="Q267" t="str">
            <v>11</v>
          </cell>
          <cell r="R267" t="str">
            <v>EPS-C  POS CONTRIBUTIVO</v>
          </cell>
          <cell r="S267" t="str">
            <v>890303093-1</v>
          </cell>
          <cell r="T267" t="str">
            <v>COMFENALCO P.O.S.</v>
          </cell>
          <cell r="U267" t="str">
            <v>890303093</v>
          </cell>
          <cell r="V267" t="str">
            <v>CAJA DE COMPENSACION FAMILIAR DEL VALLE DEL CAUCA - COMFENAL</v>
          </cell>
          <cell r="W267">
            <v>46585</v>
          </cell>
          <cell r="X267">
            <v>0</v>
          </cell>
          <cell r="Y267">
            <v>0</v>
          </cell>
          <cell r="Z267">
            <v>0</v>
          </cell>
          <cell r="AA267">
            <v>0</v>
          </cell>
          <cell r="AB267">
            <v>46585</v>
          </cell>
          <cell r="AC267">
            <v>45701</v>
          </cell>
          <cell r="AD267">
            <v>45722</v>
          </cell>
        </row>
        <row r="268">
          <cell r="D268">
            <v>1971206</v>
          </cell>
          <cell r="E268" t="str">
            <v>RD</v>
          </cell>
          <cell r="F268" t="str">
            <v>crisol01</v>
          </cell>
          <cell r="G268" t="str">
            <v>CRISTIAN ALBERTO SOLIS GONZALEZ</v>
          </cell>
          <cell r="H268">
            <v>45692</v>
          </cell>
          <cell r="I268">
            <v>817106</v>
          </cell>
          <cell r="J268">
            <v>1</v>
          </cell>
          <cell r="K268" t="str">
            <v>CC</v>
          </cell>
          <cell r="L268" t="str">
            <v>66734046</v>
          </cell>
          <cell r="M268" t="str">
            <v>NANCY MARIA ARBOLEDA RIASCOS</v>
          </cell>
          <cell r="N268">
            <v>45692</v>
          </cell>
          <cell r="O268">
            <v>45692</v>
          </cell>
          <cell r="P268" t="str">
            <v>E</v>
          </cell>
          <cell r="Q268" t="str">
            <v>11</v>
          </cell>
          <cell r="R268" t="str">
            <v>EPS-C  POS CONTRIBUTIVO</v>
          </cell>
          <cell r="S268" t="str">
            <v>890303093-1</v>
          </cell>
          <cell r="T268" t="str">
            <v>COMFENALCO P.O.S.</v>
          </cell>
          <cell r="U268" t="str">
            <v>890303093</v>
          </cell>
          <cell r="V268" t="str">
            <v>CAJA DE COMPENSACION FAMILIAR DEL VALLE DEL CAUCA - COMFENAL</v>
          </cell>
          <cell r="W268">
            <v>57800</v>
          </cell>
          <cell r="X268">
            <v>0</v>
          </cell>
          <cell r="Y268">
            <v>0</v>
          </cell>
          <cell r="Z268">
            <v>0</v>
          </cell>
          <cell r="AA268">
            <v>0</v>
          </cell>
          <cell r="AB268">
            <v>57800</v>
          </cell>
          <cell r="AC268">
            <v>45719</v>
          </cell>
          <cell r="AD268">
            <v>45722</v>
          </cell>
        </row>
        <row r="269">
          <cell r="D269">
            <v>1971236</v>
          </cell>
          <cell r="E269" t="str">
            <v>RD</v>
          </cell>
          <cell r="F269" t="str">
            <v>diapar01</v>
          </cell>
          <cell r="G269" t="str">
            <v>DIANA PARAMO</v>
          </cell>
          <cell r="H269">
            <v>45692</v>
          </cell>
          <cell r="I269">
            <v>817384</v>
          </cell>
          <cell r="J269">
            <v>1</v>
          </cell>
          <cell r="K269" t="str">
            <v>CC</v>
          </cell>
          <cell r="L269" t="str">
            <v>66745849</v>
          </cell>
          <cell r="M269" t="str">
            <v>ROSA ENIS RIASCOS PATIÑO</v>
          </cell>
          <cell r="N269">
            <v>45692</v>
          </cell>
          <cell r="O269">
            <v>45692</v>
          </cell>
          <cell r="P269" t="str">
            <v>E</v>
          </cell>
          <cell r="Q269" t="str">
            <v>11</v>
          </cell>
          <cell r="R269" t="str">
            <v>EPS-C  POS CONTRIBUTIVO</v>
          </cell>
          <cell r="S269" t="str">
            <v>890303093-1</v>
          </cell>
          <cell r="T269" t="str">
            <v>COMFENALCO P.O.S.</v>
          </cell>
          <cell r="U269" t="str">
            <v>890303093</v>
          </cell>
          <cell r="V269" t="str">
            <v>CAJA DE COMPENSACION FAMILIAR DEL VALLE DEL CAUCA - COMFENAL</v>
          </cell>
          <cell r="W269">
            <v>52462</v>
          </cell>
          <cell r="X269">
            <v>0</v>
          </cell>
          <cell r="Y269">
            <v>0</v>
          </cell>
          <cell r="Z269">
            <v>0</v>
          </cell>
          <cell r="AA269">
            <v>0</v>
          </cell>
          <cell r="AB269">
            <v>52462</v>
          </cell>
          <cell r="AC269">
            <v>45719</v>
          </cell>
          <cell r="AD269">
            <v>45722</v>
          </cell>
        </row>
        <row r="270">
          <cell r="D270">
            <v>1971281</v>
          </cell>
          <cell r="E270" t="str">
            <v>RD</v>
          </cell>
          <cell r="F270" t="str">
            <v>diapar01</v>
          </cell>
          <cell r="G270" t="str">
            <v>DIANA PARAMO</v>
          </cell>
          <cell r="H270">
            <v>45692</v>
          </cell>
          <cell r="I270">
            <v>790939</v>
          </cell>
          <cell r="J270">
            <v>1</v>
          </cell>
          <cell r="K270" t="str">
            <v>CC</v>
          </cell>
          <cell r="L270" t="str">
            <v>29543899</v>
          </cell>
          <cell r="M270" t="str">
            <v>CIELO CAROLINA QUIÑONEZ SARRIA</v>
          </cell>
          <cell r="N270">
            <v>45692</v>
          </cell>
          <cell r="O270">
            <v>45692</v>
          </cell>
          <cell r="P270" t="str">
            <v>E</v>
          </cell>
          <cell r="Q270" t="str">
            <v>11</v>
          </cell>
          <cell r="R270" t="str">
            <v>EPS-C  POS CONTRIBUTIVO</v>
          </cell>
          <cell r="S270" t="str">
            <v>890303093-1</v>
          </cell>
          <cell r="T270" t="str">
            <v>COMFENALCO P.O.S.</v>
          </cell>
          <cell r="U270" t="str">
            <v>890303093</v>
          </cell>
          <cell r="V270" t="str">
            <v>CAJA DE COMPENSACION FAMILIAR DEL VALLE DEL CAUCA - COMFENAL</v>
          </cell>
          <cell r="W270">
            <v>52462</v>
          </cell>
          <cell r="X270">
            <v>0</v>
          </cell>
          <cell r="Y270">
            <v>0</v>
          </cell>
          <cell r="Z270">
            <v>0</v>
          </cell>
          <cell r="AA270">
            <v>0</v>
          </cell>
          <cell r="AB270">
            <v>52462</v>
          </cell>
          <cell r="AC270">
            <v>45719</v>
          </cell>
          <cell r="AD270">
            <v>45722</v>
          </cell>
        </row>
        <row r="271">
          <cell r="D271">
            <v>1971290</v>
          </cell>
          <cell r="E271" t="str">
            <v>RD</v>
          </cell>
          <cell r="F271" t="str">
            <v>bridia01</v>
          </cell>
          <cell r="G271" t="str">
            <v>BRIGITTE CRISTINA  DIAZ MUTIZ</v>
          </cell>
          <cell r="H271">
            <v>45692</v>
          </cell>
          <cell r="I271">
            <v>594078</v>
          </cell>
          <cell r="J271">
            <v>1</v>
          </cell>
          <cell r="K271" t="str">
            <v>CC</v>
          </cell>
          <cell r="L271" t="str">
            <v>2469346</v>
          </cell>
          <cell r="M271" t="str">
            <v>HUGO ESAU SIERRA DUQUE</v>
          </cell>
          <cell r="N271">
            <v>45692</v>
          </cell>
          <cell r="O271">
            <v>45692</v>
          </cell>
          <cell r="P271" t="str">
            <v>E</v>
          </cell>
          <cell r="Q271" t="str">
            <v>11</v>
          </cell>
          <cell r="R271" t="str">
            <v>EPS-C  POS CONTRIBUTIVO</v>
          </cell>
          <cell r="S271" t="str">
            <v>890303093-1</v>
          </cell>
          <cell r="T271" t="str">
            <v>COMFENALCO P.O.S.</v>
          </cell>
          <cell r="U271" t="str">
            <v>890303093</v>
          </cell>
          <cell r="V271" t="str">
            <v>CAJA DE COMPENSACION FAMILIAR DEL VALLE DEL CAUCA - COMFENAL</v>
          </cell>
          <cell r="W271">
            <v>52262</v>
          </cell>
          <cell r="X271">
            <v>0</v>
          </cell>
          <cell r="Y271">
            <v>0</v>
          </cell>
          <cell r="Z271">
            <v>0</v>
          </cell>
          <cell r="AA271">
            <v>0</v>
          </cell>
          <cell r="AB271">
            <v>52262</v>
          </cell>
          <cell r="AC271">
            <v>45719</v>
          </cell>
          <cell r="AD271">
            <v>45722</v>
          </cell>
        </row>
        <row r="272">
          <cell r="D272">
            <v>1971307</v>
          </cell>
          <cell r="E272" t="str">
            <v>RD</v>
          </cell>
          <cell r="F272" t="str">
            <v>migmor01</v>
          </cell>
          <cell r="G272" t="str">
            <v>MIGUEL GIOVANI MORENO GARCIA</v>
          </cell>
          <cell r="H272">
            <v>45692</v>
          </cell>
          <cell r="I272">
            <v>793785</v>
          </cell>
          <cell r="J272">
            <v>1</v>
          </cell>
          <cell r="K272" t="str">
            <v>CC</v>
          </cell>
          <cell r="L272" t="str">
            <v>25504909</v>
          </cell>
          <cell r="M272" t="str">
            <v>ADELAIDA  VALENCIA TORRES</v>
          </cell>
          <cell r="N272">
            <v>45692</v>
          </cell>
          <cell r="O272">
            <v>45692</v>
          </cell>
          <cell r="P272" t="str">
            <v>E</v>
          </cell>
          <cell r="Q272" t="str">
            <v>11</v>
          </cell>
          <cell r="R272" t="str">
            <v>EPS-C  POS CONTRIBUTIVO</v>
          </cell>
          <cell r="S272" t="str">
            <v>890303093-1</v>
          </cell>
          <cell r="T272" t="str">
            <v>COMFENALCO P.O.S.</v>
          </cell>
          <cell r="U272" t="str">
            <v>890303093</v>
          </cell>
          <cell r="V272" t="str">
            <v>CAJA DE COMPENSACION FAMILIAR DEL VALLE DEL CAUCA - COMFENAL</v>
          </cell>
          <cell r="W272">
            <v>52462</v>
          </cell>
          <cell r="X272">
            <v>0</v>
          </cell>
          <cell r="Y272">
            <v>0</v>
          </cell>
          <cell r="Z272">
            <v>0</v>
          </cell>
          <cell r="AA272">
            <v>0</v>
          </cell>
          <cell r="AB272">
            <v>52462</v>
          </cell>
          <cell r="AC272">
            <v>45719</v>
          </cell>
          <cell r="AD272">
            <v>45722</v>
          </cell>
        </row>
        <row r="273">
          <cell r="D273">
            <v>1971352</v>
          </cell>
          <cell r="E273" t="str">
            <v>RD</v>
          </cell>
          <cell r="F273" t="str">
            <v>bridia01</v>
          </cell>
          <cell r="G273" t="str">
            <v>BRIGITTE CRISTINA  DIAZ MUTIZ</v>
          </cell>
          <cell r="H273">
            <v>45692</v>
          </cell>
          <cell r="I273">
            <v>790903</v>
          </cell>
          <cell r="J273">
            <v>1</v>
          </cell>
          <cell r="K273" t="str">
            <v>CC</v>
          </cell>
          <cell r="L273" t="str">
            <v>16487319</v>
          </cell>
          <cell r="M273" t="str">
            <v>JOSE ORLANDO GONZALEZ ARCOS</v>
          </cell>
          <cell r="N273">
            <v>45692</v>
          </cell>
          <cell r="O273">
            <v>45692</v>
          </cell>
          <cell r="P273" t="str">
            <v>E</v>
          </cell>
          <cell r="Q273" t="str">
            <v>11</v>
          </cell>
          <cell r="R273" t="str">
            <v>EPS-C  POS CONTRIBUTIVO</v>
          </cell>
          <cell r="S273" t="str">
            <v>890303093-1</v>
          </cell>
          <cell r="T273" t="str">
            <v>COMFENALCO P.O.S.</v>
          </cell>
          <cell r="U273" t="str">
            <v>890303093</v>
          </cell>
          <cell r="V273" t="str">
            <v>CAJA DE COMPENSACION FAMILIAR DEL VALLE DEL CAUCA - COMFENAL</v>
          </cell>
          <cell r="W273">
            <v>738953</v>
          </cell>
          <cell r="X273">
            <v>0</v>
          </cell>
          <cell r="Y273">
            <v>0</v>
          </cell>
          <cell r="Z273">
            <v>0</v>
          </cell>
          <cell r="AA273">
            <v>0</v>
          </cell>
          <cell r="AB273">
            <v>738953</v>
          </cell>
          <cell r="AC273">
            <v>45701</v>
          </cell>
          <cell r="AD273">
            <v>45722</v>
          </cell>
        </row>
        <row r="274">
          <cell r="D274">
            <v>1971401</v>
          </cell>
          <cell r="E274" t="str">
            <v>RD</v>
          </cell>
          <cell r="F274" t="str">
            <v>crisol01</v>
          </cell>
          <cell r="G274" t="str">
            <v>CRISTIAN ALBERTO SOLIS GONZALEZ</v>
          </cell>
          <cell r="H274">
            <v>45692</v>
          </cell>
          <cell r="I274">
            <v>781030</v>
          </cell>
          <cell r="J274">
            <v>1</v>
          </cell>
          <cell r="K274" t="str">
            <v>CC</v>
          </cell>
          <cell r="L274" t="str">
            <v>5321162</v>
          </cell>
          <cell r="M274" t="str">
            <v>EMERY DAGOBERTO VERA ANGULO</v>
          </cell>
          <cell r="N274">
            <v>45692</v>
          </cell>
          <cell r="O274">
            <v>45692</v>
          </cell>
          <cell r="P274" t="str">
            <v>E</v>
          </cell>
          <cell r="Q274" t="str">
            <v>11</v>
          </cell>
          <cell r="R274" t="str">
            <v>EPS-C  POS CONTRIBUTIVO</v>
          </cell>
          <cell r="S274" t="str">
            <v>890303093-1</v>
          </cell>
          <cell r="T274" t="str">
            <v>COMFENALCO P.O.S.</v>
          </cell>
          <cell r="U274" t="str">
            <v>890303093</v>
          </cell>
          <cell r="V274" t="str">
            <v>CAJA DE COMPENSACION FAMILIAR DEL VALLE DEL CAUCA - COMFENAL</v>
          </cell>
          <cell r="W274">
            <v>52462</v>
          </cell>
          <cell r="X274">
            <v>0</v>
          </cell>
          <cell r="Y274">
            <v>0</v>
          </cell>
          <cell r="Z274">
            <v>0</v>
          </cell>
          <cell r="AA274">
            <v>0</v>
          </cell>
          <cell r="AB274">
            <v>52462</v>
          </cell>
          <cell r="AC274">
            <v>45719</v>
          </cell>
          <cell r="AD274">
            <v>45722</v>
          </cell>
        </row>
        <row r="275">
          <cell r="D275">
            <v>1971410</v>
          </cell>
          <cell r="E275" t="str">
            <v>RD</v>
          </cell>
          <cell r="F275" t="str">
            <v>crisol01</v>
          </cell>
          <cell r="G275" t="str">
            <v>CRISTIAN ALBERTO SOLIS GONZALEZ</v>
          </cell>
          <cell r="H275">
            <v>45692</v>
          </cell>
          <cell r="I275">
            <v>814518</v>
          </cell>
          <cell r="J275">
            <v>1</v>
          </cell>
          <cell r="K275" t="str">
            <v>CC</v>
          </cell>
          <cell r="L275" t="str">
            <v>66829100</v>
          </cell>
          <cell r="M275" t="str">
            <v>AMPARO  BERMUDEZ TAPASCO</v>
          </cell>
          <cell r="N275">
            <v>45692</v>
          </cell>
          <cell r="O275">
            <v>45692</v>
          </cell>
          <cell r="P275" t="str">
            <v>E</v>
          </cell>
          <cell r="Q275" t="str">
            <v>11</v>
          </cell>
          <cell r="R275" t="str">
            <v>EPS-C  POS CONTRIBUTIVO</v>
          </cell>
          <cell r="S275" t="str">
            <v>890303093-1</v>
          </cell>
          <cell r="T275" t="str">
            <v>COMFENALCO P.O.S.</v>
          </cell>
          <cell r="U275" t="str">
            <v>890303093</v>
          </cell>
          <cell r="V275" t="str">
            <v>CAJA DE COMPENSACION FAMILIAR DEL VALLE DEL CAUCA - COMFENAL</v>
          </cell>
          <cell r="W275">
            <v>94300</v>
          </cell>
          <cell r="X275">
            <v>0</v>
          </cell>
          <cell r="Y275">
            <v>0</v>
          </cell>
          <cell r="Z275">
            <v>0</v>
          </cell>
          <cell r="AA275">
            <v>0</v>
          </cell>
          <cell r="AB275">
            <v>94300</v>
          </cell>
          <cell r="AC275">
            <v>45719</v>
          </cell>
          <cell r="AD275">
            <v>45722</v>
          </cell>
        </row>
        <row r="276">
          <cell r="D276">
            <v>1971445</v>
          </cell>
          <cell r="E276" t="str">
            <v>RD</v>
          </cell>
          <cell r="F276" t="str">
            <v>bridia01</v>
          </cell>
          <cell r="G276" t="str">
            <v>BRIGITTE CRISTINA  DIAZ MUTIZ</v>
          </cell>
          <cell r="H276">
            <v>45692</v>
          </cell>
          <cell r="I276">
            <v>816157</v>
          </cell>
          <cell r="J276">
            <v>1</v>
          </cell>
          <cell r="K276" t="str">
            <v>CC</v>
          </cell>
          <cell r="L276" t="str">
            <v>16473673</v>
          </cell>
          <cell r="M276" t="str">
            <v>NIDIO  SANCHEZ MENDEZ</v>
          </cell>
          <cell r="N276">
            <v>45692</v>
          </cell>
          <cell r="O276">
            <v>45692</v>
          </cell>
          <cell r="P276" t="str">
            <v>E</v>
          </cell>
          <cell r="Q276" t="str">
            <v>11</v>
          </cell>
          <cell r="R276" t="str">
            <v>EPS-C  POS CONTRIBUTIVO</v>
          </cell>
          <cell r="S276" t="str">
            <v>890303093-1</v>
          </cell>
          <cell r="T276" t="str">
            <v>COMFENALCO P.O.S.</v>
          </cell>
          <cell r="U276" t="str">
            <v>890303093</v>
          </cell>
          <cell r="V276" t="str">
            <v>CAJA DE COMPENSACION FAMILIAR DEL VALLE DEL CAUCA - COMFENAL</v>
          </cell>
          <cell r="W276">
            <v>97470</v>
          </cell>
          <cell r="X276">
            <v>0</v>
          </cell>
          <cell r="Y276">
            <v>0</v>
          </cell>
          <cell r="Z276">
            <v>0</v>
          </cell>
          <cell r="AA276">
            <v>0</v>
          </cell>
          <cell r="AB276">
            <v>97470</v>
          </cell>
          <cell r="AC276">
            <v>45719</v>
          </cell>
          <cell r="AD276">
            <v>45722</v>
          </cell>
        </row>
        <row r="277">
          <cell r="D277">
            <v>1971660</v>
          </cell>
          <cell r="E277" t="str">
            <v>RD</v>
          </cell>
          <cell r="F277" t="str">
            <v>migmor01</v>
          </cell>
          <cell r="G277" t="str">
            <v>MIGUEL GIOVANI MORENO GARCIA</v>
          </cell>
          <cell r="H277">
            <v>45693</v>
          </cell>
          <cell r="I277">
            <v>816772</v>
          </cell>
          <cell r="J277">
            <v>1</v>
          </cell>
          <cell r="K277" t="str">
            <v>CC</v>
          </cell>
          <cell r="L277" t="str">
            <v>6151901</v>
          </cell>
          <cell r="M277" t="str">
            <v>HERMINSUL  GONZALEZ MESA</v>
          </cell>
          <cell r="N277">
            <v>45693</v>
          </cell>
          <cell r="O277">
            <v>45693</v>
          </cell>
          <cell r="P277" t="str">
            <v>E</v>
          </cell>
          <cell r="Q277" t="str">
            <v>11</v>
          </cell>
          <cell r="R277" t="str">
            <v>EPS-C  POS CONTRIBUTIVO</v>
          </cell>
          <cell r="S277" t="str">
            <v>890303093-1</v>
          </cell>
          <cell r="T277" t="str">
            <v>COMFENALCO P.O.S.</v>
          </cell>
          <cell r="U277" t="str">
            <v>890303093</v>
          </cell>
          <cell r="V277" t="str">
            <v>CAJA DE COMPENSACION FAMILIAR DEL VALLE DEL CAUCA - COMFENAL</v>
          </cell>
          <cell r="W277">
            <v>52262</v>
          </cell>
          <cell r="X277">
            <v>0</v>
          </cell>
          <cell r="Y277">
            <v>0</v>
          </cell>
          <cell r="Z277">
            <v>0</v>
          </cell>
          <cell r="AA277">
            <v>0</v>
          </cell>
          <cell r="AB277">
            <v>52262</v>
          </cell>
          <cell r="AC277">
            <v>45719</v>
          </cell>
          <cell r="AD277">
            <v>45722</v>
          </cell>
        </row>
        <row r="278">
          <cell r="D278">
            <v>1971846</v>
          </cell>
          <cell r="E278" t="str">
            <v>RD</v>
          </cell>
          <cell r="F278" t="str">
            <v>crisol01</v>
          </cell>
          <cell r="G278" t="str">
            <v>CRISTIAN ALBERTO SOLIS GONZALEZ</v>
          </cell>
          <cell r="H278">
            <v>45693</v>
          </cell>
          <cell r="I278">
            <v>818758</v>
          </cell>
          <cell r="J278">
            <v>1</v>
          </cell>
          <cell r="K278" t="str">
            <v>CC</v>
          </cell>
          <cell r="L278" t="str">
            <v>31383118</v>
          </cell>
          <cell r="M278" t="str">
            <v>MARIA  MONDRAGON LANDAZURI</v>
          </cell>
          <cell r="N278">
            <v>45693</v>
          </cell>
          <cell r="O278">
            <v>45693</v>
          </cell>
          <cell r="P278" t="str">
            <v>E</v>
          </cell>
          <cell r="Q278" t="str">
            <v>11</v>
          </cell>
          <cell r="R278" t="str">
            <v>EPS-C  POS CONTRIBUTIVO</v>
          </cell>
          <cell r="S278" t="str">
            <v>890303093-1</v>
          </cell>
          <cell r="T278" t="str">
            <v>COMFENALCO P.O.S.</v>
          </cell>
          <cell r="U278" t="str">
            <v>890303093</v>
          </cell>
          <cell r="V278" t="str">
            <v>CAJA DE COMPENSACION FAMILIAR DEL VALLE DEL CAUCA - COMFENAL</v>
          </cell>
          <cell r="W278">
            <v>56962</v>
          </cell>
          <cell r="X278">
            <v>0</v>
          </cell>
          <cell r="Y278">
            <v>0</v>
          </cell>
          <cell r="Z278">
            <v>0</v>
          </cell>
          <cell r="AA278">
            <v>0</v>
          </cell>
          <cell r="AB278">
            <v>56962</v>
          </cell>
          <cell r="AC278">
            <v>45719</v>
          </cell>
          <cell r="AD278">
            <v>45722</v>
          </cell>
        </row>
        <row r="279">
          <cell r="D279">
            <v>1972005</v>
          </cell>
          <cell r="E279" t="str">
            <v>RD</v>
          </cell>
          <cell r="F279" t="str">
            <v>migmor01</v>
          </cell>
          <cell r="G279" t="str">
            <v>MIGUEL GIOVANI MORENO GARCIA</v>
          </cell>
          <cell r="H279">
            <v>45694</v>
          </cell>
          <cell r="I279">
            <v>818240</v>
          </cell>
          <cell r="J279">
            <v>1</v>
          </cell>
          <cell r="K279" t="str">
            <v>RC</v>
          </cell>
          <cell r="L279" t="str">
            <v>1150956805</v>
          </cell>
          <cell r="M279" t="str">
            <v>MARCELO DANILO CORREA OSORIO</v>
          </cell>
          <cell r="N279">
            <v>45694</v>
          </cell>
          <cell r="O279">
            <v>45694</v>
          </cell>
          <cell r="P279" t="str">
            <v>E</v>
          </cell>
          <cell r="Q279" t="str">
            <v>11</v>
          </cell>
          <cell r="R279" t="str">
            <v>EPS-C  POS CONTRIBUTIVO</v>
          </cell>
          <cell r="S279" t="str">
            <v>890303093-1</v>
          </cell>
          <cell r="T279" t="str">
            <v>COMFENALCO P.O.S.</v>
          </cell>
          <cell r="U279" t="str">
            <v>890303093</v>
          </cell>
          <cell r="V279" t="str">
            <v>CAJA DE COMPENSACION FAMILIAR DEL VALLE DEL CAUCA - COMFENAL</v>
          </cell>
          <cell r="W279">
            <v>52462</v>
          </cell>
          <cell r="X279">
            <v>0</v>
          </cell>
          <cell r="Y279">
            <v>0</v>
          </cell>
          <cell r="Z279">
            <v>0</v>
          </cell>
          <cell r="AA279">
            <v>0</v>
          </cell>
          <cell r="AB279">
            <v>52462</v>
          </cell>
          <cell r="AC279">
            <v>45719</v>
          </cell>
          <cell r="AD279">
            <v>45722</v>
          </cell>
        </row>
        <row r="280">
          <cell r="D280">
            <v>1972007</v>
          </cell>
          <cell r="E280" t="str">
            <v>RD</v>
          </cell>
          <cell r="F280" t="str">
            <v>migmor01</v>
          </cell>
          <cell r="G280" t="str">
            <v>MIGUEL GIOVANI MORENO GARCIA</v>
          </cell>
          <cell r="H280">
            <v>45694</v>
          </cell>
          <cell r="I280">
            <v>818242</v>
          </cell>
          <cell r="J280">
            <v>1</v>
          </cell>
          <cell r="K280" t="str">
            <v>TI</v>
          </cell>
          <cell r="L280" t="str">
            <v>1150949930</v>
          </cell>
          <cell r="M280" t="str">
            <v>MATEO ALESSANDRO CORREA RUIZ</v>
          </cell>
          <cell r="N280">
            <v>45694</v>
          </cell>
          <cell r="O280">
            <v>45694</v>
          </cell>
          <cell r="P280" t="str">
            <v>E</v>
          </cell>
          <cell r="Q280" t="str">
            <v>11</v>
          </cell>
          <cell r="R280" t="str">
            <v>EPS-C  POS CONTRIBUTIVO</v>
          </cell>
          <cell r="S280" t="str">
            <v>890303093-1</v>
          </cell>
          <cell r="T280" t="str">
            <v>COMFENALCO P.O.S.</v>
          </cell>
          <cell r="U280" t="str">
            <v>890303093</v>
          </cell>
          <cell r="V280" t="str">
            <v>CAJA DE COMPENSACION FAMILIAR DEL VALLE DEL CAUCA - COMFENAL</v>
          </cell>
          <cell r="W280">
            <v>52462</v>
          </cell>
          <cell r="X280">
            <v>0</v>
          </cell>
          <cell r="Y280">
            <v>0</v>
          </cell>
          <cell r="Z280">
            <v>0</v>
          </cell>
          <cell r="AA280">
            <v>0</v>
          </cell>
          <cell r="AB280">
            <v>52462</v>
          </cell>
          <cell r="AC280">
            <v>45719</v>
          </cell>
          <cell r="AD280">
            <v>45722</v>
          </cell>
        </row>
        <row r="281">
          <cell r="D281">
            <v>1972062</v>
          </cell>
          <cell r="E281" t="str">
            <v>RD</v>
          </cell>
          <cell r="F281" t="str">
            <v>migmor01</v>
          </cell>
          <cell r="G281" t="str">
            <v>MIGUEL GIOVANI MORENO GARCIA</v>
          </cell>
          <cell r="H281">
            <v>45694</v>
          </cell>
          <cell r="I281">
            <v>817350</v>
          </cell>
          <cell r="J281">
            <v>1</v>
          </cell>
          <cell r="K281" t="str">
            <v>CC</v>
          </cell>
          <cell r="L281" t="str">
            <v>1061778203</v>
          </cell>
          <cell r="M281" t="str">
            <v>EWLIN CORAIMA SAUCA ANACONA</v>
          </cell>
          <cell r="N281">
            <v>45694</v>
          </cell>
          <cell r="O281">
            <v>45694</v>
          </cell>
          <cell r="P281" t="str">
            <v>E</v>
          </cell>
          <cell r="Q281" t="str">
            <v>11</v>
          </cell>
          <cell r="R281" t="str">
            <v>EPS-C  POS CONTRIBUTIVO</v>
          </cell>
          <cell r="S281" t="str">
            <v>890303093-1</v>
          </cell>
          <cell r="T281" t="str">
            <v>COMFENALCO P.O.S.</v>
          </cell>
          <cell r="U281" t="str">
            <v>890303093</v>
          </cell>
          <cell r="V281" t="str">
            <v>CAJA DE COMPENSACION FAMILIAR DEL VALLE DEL CAUCA - COMFENAL</v>
          </cell>
          <cell r="W281">
            <v>97470</v>
          </cell>
          <cell r="X281">
            <v>0</v>
          </cell>
          <cell r="Y281">
            <v>0</v>
          </cell>
          <cell r="Z281">
            <v>0</v>
          </cell>
          <cell r="AA281">
            <v>0</v>
          </cell>
          <cell r="AB281">
            <v>97470</v>
          </cell>
          <cell r="AC281">
            <v>45719</v>
          </cell>
          <cell r="AD281">
            <v>45722</v>
          </cell>
        </row>
        <row r="282">
          <cell r="D282">
            <v>1972153</v>
          </cell>
          <cell r="E282" t="str">
            <v>RD</v>
          </cell>
          <cell r="F282" t="str">
            <v>migmor01</v>
          </cell>
          <cell r="G282" t="str">
            <v>MIGUEL GIOVANI MORENO GARCIA</v>
          </cell>
          <cell r="H282">
            <v>45694</v>
          </cell>
          <cell r="I282">
            <v>815485</v>
          </cell>
          <cell r="J282">
            <v>1</v>
          </cell>
          <cell r="K282" t="str">
            <v>CC</v>
          </cell>
          <cell r="L282" t="str">
            <v>16490858</v>
          </cell>
          <cell r="M282" t="str">
            <v>LUIS EDUARDO CASQUETE PLATA</v>
          </cell>
          <cell r="N282">
            <v>45694</v>
          </cell>
          <cell r="O282">
            <v>45694</v>
          </cell>
          <cell r="P282" t="str">
            <v>E</v>
          </cell>
          <cell r="Q282" t="str">
            <v>11</v>
          </cell>
          <cell r="R282" t="str">
            <v>EPS-C  POS CONTRIBUTIVO</v>
          </cell>
          <cell r="S282" t="str">
            <v>890303093-1</v>
          </cell>
          <cell r="T282" t="str">
            <v>COMFENALCO P.O.S.</v>
          </cell>
          <cell r="U282" t="str">
            <v>890303093</v>
          </cell>
          <cell r="V282" t="str">
            <v>CAJA DE COMPENSACION FAMILIAR DEL VALLE DEL CAUCA - COMFENAL</v>
          </cell>
          <cell r="W282">
            <v>105340</v>
          </cell>
          <cell r="X282">
            <v>0</v>
          </cell>
          <cell r="Y282">
            <v>0</v>
          </cell>
          <cell r="Z282">
            <v>0</v>
          </cell>
          <cell r="AA282">
            <v>0</v>
          </cell>
          <cell r="AB282">
            <v>105340</v>
          </cell>
          <cell r="AC282">
            <v>45701</v>
          </cell>
          <cell r="AD282">
            <v>45722</v>
          </cell>
        </row>
        <row r="283">
          <cell r="D283">
            <v>1972265</v>
          </cell>
          <cell r="E283" t="str">
            <v>RD</v>
          </cell>
          <cell r="F283" t="str">
            <v>crisol01</v>
          </cell>
          <cell r="G283" t="str">
            <v>CRISTIAN ALBERTO SOLIS GONZALEZ</v>
          </cell>
          <cell r="H283">
            <v>45694</v>
          </cell>
          <cell r="I283">
            <v>818967</v>
          </cell>
          <cell r="J283">
            <v>1</v>
          </cell>
          <cell r="K283" t="str">
            <v>CC</v>
          </cell>
          <cell r="L283" t="str">
            <v>1111770461</v>
          </cell>
          <cell r="M283" t="str">
            <v>MARIA ELENA ROJAS MOSQUERA</v>
          </cell>
          <cell r="N283">
            <v>45694</v>
          </cell>
          <cell r="O283">
            <v>45694</v>
          </cell>
          <cell r="P283" t="str">
            <v>E</v>
          </cell>
          <cell r="Q283" t="str">
            <v>11</v>
          </cell>
          <cell r="R283" t="str">
            <v>EPS-C  POS CONTRIBUTIVO</v>
          </cell>
          <cell r="S283" t="str">
            <v>890303093-1</v>
          </cell>
          <cell r="T283" t="str">
            <v>COMFENALCO P.O.S.</v>
          </cell>
          <cell r="U283" t="str">
            <v>890303093</v>
          </cell>
          <cell r="V283" t="str">
            <v>CAJA DE COMPENSACION FAMILIAR DEL VALLE DEL CAUCA - COMFENAL</v>
          </cell>
          <cell r="W283">
            <v>56962</v>
          </cell>
          <cell r="X283">
            <v>0</v>
          </cell>
          <cell r="Y283">
            <v>0</v>
          </cell>
          <cell r="Z283">
            <v>0</v>
          </cell>
          <cell r="AA283">
            <v>0</v>
          </cell>
          <cell r="AB283">
            <v>56962</v>
          </cell>
          <cell r="AC283">
            <v>45719</v>
          </cell>
          <cell r="AD283">
            <v>45722</v>
          </cell>
        </row>
        <row r="284">
          <cell r="D284">
            <v>1972281</v>
          </cell>
          <cell r="E284" t="str">
            <v>RD</v>
          </cell>
          <cell r="F284" t="str">
            <v>migmor01</v>
          </cell>
          <cell r="G284" t="str">
            <v>MIGUEL GIOVANI MORENO GARCIA</v>
          </cell>
          <cell r="H284">
            <v>45694</v>
          </cell>
          <cell r="I284">
            <v>819057</v>
          </cell>
          <cell r="J284">
            <v>1</v>
          </cell>
          <cell r="K284" t="str">
            <v>PPT</v>
          </cell>
          <cell r="L284" t="str">
            <v>5209246</v>
          </cell>
          <cell r="M284" t="str">
            <v>BENITO JOSE PIÑA RINCON</v>
          </cell>
          <cell r="N284">
            <v>45694</v>
          </cell>
          <cell r="O284">
            <v>45694</v>
          </cell>
          <cell r="P284" t="str">
            <v>E</v>
          </cell>
          <cell r="Q284" t="str">
            <v>11</v>
          </cell>
          <cell r="R284" t="str">
            <v>EPS-C  POS CONTRIBUTIVO</v>
          </cell>
          <cell r="S284" t="str">
            <v>890303093-1</v>
          </cell>
          <cell r="T284" t="str">
            <v>COMFENALCO P.O.S.</v>
          </cell>
          <cell r="U284" t="str">
            <v>890303093</v>
          </cell>
          <cell r="V284" t="str">
            <v>CAJA DE COMPENSACION FAMILIAR DEL VALLE DEL CAUCA - COMFENAL</v>
          </cell>
          <cell r="W284">
            <v>52262</v>
          </cell>
          <cell r="X284">
            <v>0</v>
          </cell>
          <cell r="Y284">
            <v>0</v>
          </cell>
          <cell r="Z284">
            <v>0</v>
          </cell>
          <cell r="AA284">
            <v>0</v>
          </cell>
          <cell r="AB284">
            <v>52262</v>
          </cell>
          <cell r="AC284">
            <v>45719</v>
          </cell>
          <cell r="AD284">
            <v>45722</v>
          </cell>
        </row>
        <row r="285">
          <cell r="D285">
            <v>1972288</v>
          </cell>
          <cell r="E285" t="str">
            <v>RD</v>
          </cell>
          <cell r="F285" t="str">
            <v>crisol01</v>
          </cell>
          <cell r="G285" t="str">
            <v>CRISTIAN ALBERTO SOLIS GONZALEZ</v>
          </cell>
          <cell r="H285">
            <v>45694</v>
          </cell>
          <cell r="I285">
            <v>818960</v>
          </cell>
          <cell r="J285">
            <v>1</v>
          </cell>
          <cell r="K285" t="str">
            <v>CC</v>
          </cell>
          <cell r="L285" t="str">
            <v>6155464</v>
          </cell>
          <cell r="M285" t="str">
            <v>MARCELINO  SEGURA PAREDES</v>
          </cell>
          <cell r="N285">
            <v>45694</v>
          </cell>
          <cell r="O285">
            <v>45694</v>
          </cell>
          <cell r="P285" t="str">
            <v>E</v>
          </cell>
          <cell r="Q285" t="str">
            <v>11</v>
          </cell>
          <cell r="R285" t="str">
            <v>EPS-C  POS CONTRIBUTIVO</v>
          </cell>
          <cell r="S285" t="str">
            <v>890303093-1</v>
          </cell>
          <cell r="T285" t="str">
            <v>COMFENALCO P.O.S.</v>
          </cell>
          <cell r="U285" t="str">
            <v>890303093</v>
          </cell>
          <cell r="V285" t="str">
            <v>CAJA DE COMPENSACION FAMILIAR DEL VALLE DEL CAUCA - COMFENAL</v>
          </cell>
          <cell r="W285">
            <v>52262</v>
          </cell>
          <cell r="X285">
            <v>0</v>
          </cell>
          <cell r="Y285">
            <v>0</v>
          </cell>
          <cell r="Z285">
            <v>0</v>
          </cell>
          <cell r="AA285">
            <v>0</v>
          </cell>
          <cell r="AB285">
            <v>52262</v>
          </cell>
          <cell r="AC285">
            <v>45719</v>
          </cell>
          <cell r="AD285">
            <v>45722</v>
          </cell>
        </row>
        <row r="286">
          <cell r="D286">
            <v>1972418</v>
          </cell>
          <cell r="E286" t="str">
            <v>RD</v>
          </cell>
          <cell r="F286" t="str">
            <v>bridia01</v>
          </cell>
          <cell r="G286" t="str">
            <v>BRIGITTE CRISTINA  DIAZ MUTIZ</v>
          </cell>
          <cell r="H286">
            <v>45694</v>
          </cell>
          <cell r="I286">
            <v>692305</v>
          </cell>
          <cell r="J286">
            <v>1</v>
          </cell>
          <cell r="K286" t="str">
            <v>CC</v>
          </cell>
          <cell r="L286" t="str">
            <v>31381067</v>
          </cell>
          <cell r="M286" t="str">
            <v>CENEIDA  GONZALEZ VALENCIA</v>
          </cell>
          <cell r="N286">
            <v>45694</v>
          </cell>
          <cell r="O286">
            <v>45694</v>
          </cell>
          <cell r="P286" t="str">
            <v>E</v>
          </cell>
          <cell r="Q286" t="str">
            <v>11</v>
          </cell>
          <cell r="R286" t="str">
            <v>EPS-C  POS CONTRIBUTIVO</v>
          </cell>
          <cell r="S286" t="str">
            <v>890303093-1</v>
          </cell>
          <cell r="T286" t="str">
            <v>COMFENALCO P.O.S.</v>
          </cell>
          <cell r="U286" t="str">
            <v>890303093</v>
          </cell>
          <cell r="V286" t="str">
            <v>CAJA DE COMPENSACION FAMILIAR DEL VALLE DEL CAUCA - COMFENAL</v>
          </cell>
          <cell r="W286">
            <v>52262</v>
          </cell>
          <cell r="X286">
            <v>0</v>
          </cell>
          <cell r="Y286">
            <v>0</v>
          </cell>
          <cell r="Z286">
            <v>0</v>
          </cell>
          <cell r="AA286">
            <v>0</v>
          </cell>
          <cell r="AB286">
            <v>52262</v>
          </cell>
          <cell r="AC286">
            <v>45719</v>
          </cell>
          <cell r="AD286">
            <v>45722</v>
          </cell>
        </row>
        <row r="287">
          <cell r="D287">
            <v>1972469</v>
          </cell>
          <cell r="E287" t="str">
            <v>RD</v>
          </cell>
          <cell r="F287" t="str">
            <v>crisol01</v>
          </cell>
          <cell r="G287" t="str">
            <v>CRISTIAN ALBERTO SOLIS GONZALEZ</v>
          </cell>
          <cell r="H287">
            <v>45695</v>
          </cell>
          <cell r="I287">
            <v>798400</v>
          </cell>
          <cell r="J287">
            <v>1</v>
          </cell>
          <cell r="K287" t="str">
            <v>CC</v>
          </cell>
          <cell r="L287" t="str">
            <v>59662307</v>
          </cell>
          <cell r="M287" t="str">
            <v>LUCERO DEL CARMEN GAVIRIA ROSERO</v>
          </cell>
          <cell r="N287">
            <v>45695</v>
          </cell>
          <cell r="O287">
            <v>45695</v>
          </cell>
          <cell r="P287" t="str">
            <v>E</v>
          </cell>
          <cell r="Q287" t="str">
            <v>11</v>
          </cell>
          <cell r="R287" t="str">
            <v>EPS-C  POS CONTRIBUTIVO</v>
          </cell>
          <cell r="S287" t="str">
            <v>890303093-1</v>
          </cell>
          <cell r="T287" t="str">
            <v>COMFENALCO P.O.S.</v>
          </cell>
          <cell r="U287" t="str">
            <v>890303093</v>
          </cell>
          <cell r="V287" t="str">
            <v>CAJA DE COMPENSACION FAMILIAR DEL VALLE DEL CAUCA - COMFENAL</v>
          </cell>
          <cell r="W287">
            <v>37762</v>
          </cell>
          <cell r="X287">
            <v>0</v>
          </cell>
          <cell r="Y287">
            <v>0</v>
          </cell>
          <cell r="Z287">
            <v>0</v>
          </cell>
          <cell r="AA287">
            <v>0</v>
          </cell>
          <cell r="AB287">
            <v>37762</v>
          </cell>
          <cell r="AC287">
            <v>45719</v>
          </cell>
          <cell r="AD287">
            <v>45722</v>
          </cell>
        </row>
        <row r="288">
          <cell r="D288">
            <v>1972671</v>
          </cell>
          <cell r="E288" t="str">
            <v>RD</v>
          </cell>
          <cell r="F288" t="str">
            <v>migmor01</v>
          </cell>
          <cell r="G288" t="str">
            <v>MIGUEL GIOVANI MORENO GARCIA</v>
          </cell>
          <cell r="H288">
            <v>45695</v>
          </cell>
          <cell r="I288">
            <v>818225</v>
          </cell>
          <cell r="J288">
            <v>1</v>
          </cell>
          <cell r="K288" t="str">
            <v>CC</v>
          </cell>
          <cell r="L288" t="str">
            <v>6156101</v>
          </cell>
          <cell r="M288" t="str">
            <v>JOSE ALEJANDRO HURTADO</v>
          </cell>
          <cell r="N288">
            <v>45695</v>
          </cell>
          <cell r="O288">
            <v>45695</v>
          </cell>
          <cell r="P288" t="str">
            <v>E</v>
          </cell>
          <cell r="Q288" t="str">
            <v>11</v>
          </cell>
          <cell r="R288" t="str">
            <v>EPS-C  POS CONTRIBUTIVO</v>
          </cell>
          <cell r="S288" t="str">
            <v>890303093-1</v>
          </cell>
          <cell r="T288" t="str">
            <v>COMFENALCO P.O.S.</v>
          </cell>
          <cell r="U288" t="str">
            <v>890303093</v>
          </cell>
          <cell r="V288" t="str">
            <v>CAJA DE COMPENSACION FAMILIAR DEL VALLE DEL CAUCA - COMFENAL</v>
          </cell>
          <cell r="W288">
            <v>56962</v>
          </cell>
          <cell r="X288">
            <v>0</v>
          </cell>
          <cell r="Y288">
            <v>0</v>
          </cell>
          <cell r="Z288">
            <v>0</v>
          </cell>
          <cell r="AA288">
            <v>0</v>
          </cell>
          <cell r="AB288">
            <v>56962</v>
          </cell>
          <cell r="AC288">
            <v>45719</v>
          </cell>
          <cell r="AD288">
            <v>45722</v>
          </cell>
        </row>
        <row r="289">
          <cell r="D289">
            <v>1973307</v>
          </cell>
          <cell r="E289" t="str">
            <v>RD</v>
          </cell>
          <cell r="F289" t="str">
            <v>diapar01</v>
          </cell>
          <cell r="G289" t="str">
            <v>DIANA PARAMO</v>
          </cell>
          <cell r="H289">
            <v>45698</v>
          </cell>
          <cell r="I289">
            <v>795580</v>
          </cell>
          <cell r="J289">
            <v>1</v>
          </cell>
          <cell r="K289" t="str">
            <v>CC</v>
          </cell>
          <cell r="L289" t="str">
            <v>16447862</v>
          </cell>
          <cell r="M289" t="str">
            <v>JAVIER  ARBOLEDA SANCHEZ</v>
          </cell>
          <cell r="N289">
            <v>45698</v>
          </cell>
          <cell r="O289">
            <v>45698</v>
          </cell>
          <cell r="P289" t="str">
            <v>E</v>
          </cell>
          <cell r="Q289" t="str">
            <v>11</v>
          </cell>
          <cell r="R289" t="str">
            <v>EPS-C  POS CONTRIBUTIVO</v>
          </cell>
          <cell r="S289" t="str">
            <v>890303093-1</v>
          </cell>
          <cell r="T289" t="str">
            <v>COMFENALCO P.O.S.</v>
          </cell>
          <cell r="U289" t="str">
            <v>890303093</v>
          </cell>
          <cell r="V289" t="str">
            <v>CAJA DE COMPENSACION FAMILIAR DEL VALLE DEL CAUCA - COMFENAL</v>
          </cell>
          <cell r="W289">
            <v>70950</v>
          </cell>
          <cell r="X289">
            <v>0</v>
          </cell>
          <cell r="Y289">
            <v>0</v>
          </cell>
          <cell r="Z289">
            <v>0</v>
          </cell>
          <cell r="AA289">
            <v>0</v>
          </cell>
          <cell r="AB289">
            <v>70950</v>
          </cell>
          <cell r="AC289">
            <v>45701</v>
          </cell>
          <cell r="AD289">
            <v>45722</v>
          </cell>
        </row>
        <row r="290">
          <cell r="D290">
            <v>1973355</v>
          </cell>
          <cell r="E290" t="str">
            <v>RD</v>
          </cell>
          <cell r="F290" t="str">
            <v>crisol01</v>
          </cell>
          <cell r="G290" t="str">
            <v>CRISTIAN ALBERTO SOLIS GONZALEZ</v>
          </cell>
          <cell r="H290">
            <v>45698</v>
          </cell>
          <cell r="I290">
            <v>741389</v>
          </cell>
          <cell r="J290">
            <v>1</v>
          </cell>
          <cell r="K290" t="str">
            <v>CC</v>
          </cell>
          <cell r="L290" t="str">
            <v>16496822</v>
          </cell>
          <cell r="M290" t="str">
            <v>GERARDO ABSALON RENDON CUEVAS</v>
          </cell>
          <cell r="N290">
            <v>45698</v>
          </cell>
          <cell r="O290">
            <v>45698</v>
          </cell>
          <cell r="P290" t="str">
            <v>E</v>
          </cell>
          <cell r="Q290" t="str">
            <v>11</v>
          </cell>
          <cell r="R290" t="str">
            <v>EPS-C  POS CONTRIBUTIVO</v>
          </cell>
          <cell r="S290" t="str">
            <v>890303093-1</v>
          </cell>
          <cell r="T290" t="str">
            <v>COMFENALCO P.O.S.</v>
          </cell>
          <cell r="U290" t="str">
            <v>890303093</v>
          </cell>
          <cell r="V290" t="str">
            <v>CAJA DE COMPENSACION FAMILIAR DEL VALLE DEL CAUCA - COMFENAL</v>
          </cell>
          <cell r="W290">
            <v>288740</v>
          </cell>
          <cell r="X290">
            <v>0</v>
          </cell>
          <cell r="Y290">
            <v>0</v>
          </cell>
          <cell r="Z290">
            <v>0</v>
          </cell>
          <cell r="AA290">
            <v>0</v>
          </cell>
          <cell r="AB290">
            <v>288740</v>
          </cell>
          <cell r="AC290">
            <v>45701</v>
          </cell>
          <cell r="AD290">
            <v>45722</v>
          </cell>
        </row>
        <row r="291">
          <cell r="D291">
            <v>1973383</v>
          </cell>
          <cell r="E291" t="str">
            <v>RD</v>
          </cell>
          <cell r="F291" t="str">
            <v>marhom01</v>
          </cell>
          <cell r="G291" t="str">
            <v>MARIA CAMILA HOMEN NORATO</v>
          </cell>
          <cell r="H291">
            <v>45698</v>
          </cell>
          <cell r="I291">
            <v>556693</v>
          </cell>
          <cell r="J291">
            <v>1</v>
          </cell>
          <cell r="K291" t="str">
            <v>CC</v>
          </cell>
          <cell r="L291" t="str">
            <v>31254427</v>
          </cell>
          <cell r="M291" t="str">
            <v>MARIA MERY CAICEDO</v>
          </cell>
          <cell r="N291">
            <v>45698</v>
          </cell>
          <cell r="O291">
            <v>45698</v>
          </cell>
          <cell r="P291" t="str">
            <v>E</v>
          </cell>
          <cell r="Q291" t="str">
            <v>11</v>
          </cell>
          <cell r="R291" t="str">
            <v>EPS-C  POS CONTRIBUTIVO</v>
          </cell>
          <cell r="S291" t="str">
            <v>890303093-1</v>
          </cell>
          <cell r="T291" t="str">
            <v>COMFENALCO P.O.S.</v>
          </cell>
          <cell r="U291" t="str">
            <v>890303093</v>
          </cell>
          <cell r="V291" t="str">
            <v>CAJA DE COMPENSACION FAMILIAR DEL VALLE DEL CAUCA - COMFENAL</v>
          </cell>
          <cell r="W291">
            <v>38762</v>
          </cell>
          <cell r="X291">
            <v>0</v>
          </cell>
          <cell r="Y291">
            <v>0</v>
          </cell>
          <cell r="Z291">
            <v>0</v>
          </cell>
          <cell r="AA291">
            <v>0</v>
          </cell>
          <cell r="AB291">
            <v>38762</v>
          </cell>
          <cell r="AC291">
            <v>45719</v>
          </cell>
          <cell r="AD291">
            <v>45722</v>
          </cell>
        </row>
        <row r="292">
          <cell r="D292">
            <v>1973654</v>
          </cell>
          <cell r="E292" t="str">
            <v>RD</v>
          </cell>
          <cell r="F292" t="str">
            <v>diapar01</v>
          </cell>
          <cell r="G292" t="str">
            <v>DIANA PARAMO</v>
          </cell>
          <cell r="H292">
            <v>45699</v>
          </cell>
          <cell r="I292">
            <v>814518</v>
          </cell>
          <cell r="J292">
            <v>1</v>
          </cell>
          <cell r="K292" t="str">
            <v>CC</v>
          </cell>
          <cell r="L292" t="str">
            <v>66829100</v>
          </cell>
          <cell r="M292" t="str">
            <v>AMPARO  BERMUDEZ TAPASCO</v>
          </cell>
          <cell r="N292">
            <v>45699</v>
          </cell>
          <cell r="O292">
            <v>45699</v>
          </cell>
          <cell r="P292" t="str">
            <v>E</v>
          </cell>
          <cell r="Q292" t="str">
            <v>11</v>
          </cell>
          <cell r="R292" t="str">
            <v>EPS-C  POS CONTRIBUTIVO</v>
          </cell>
          <cell r="S292" t="str">
            <v>890303093-1</v>
          </cell>
          <cell r="T292" t="str">
            <v>COMFENALCO P.O.S.</v>
          </cell>
          <cell r="U292" t="str">
            <v>890303093</v>
          </cell>
          <cell r="V292" t="str">
            <v>CAJA DE COMPENSACION FAMILIAR DEL VALLE DEL CAUCA - COMFENAL</v>
          </cell>
          <cell r="W292">
            <v>52262</v>
          </cell>
          <cell r="X292">
            <v>0</v>
          </cell>
          <cell r="Y292">
            <v>0</v>
          </cell>
          <cell r="Z292">
            <v>0</v>
          </cell>
          <cell r="AA292">
            <v>0</v>
          </cell>
          <cell r="AB292">
            <v>52262</v>
          </cell>
          <cell r="AC292">
            <v>45719</v>
          </cell>
          <cell r="AD292">
            <v>45722</v>
          </cell>
        </row>
        <row r="293">
          <cell r="D293">
            <v>1973693</v>
          </cell>
          <cell r="E293" t="str">
            <v>RD</v>
          </cell>
          <cell r="F293" t="str">
            <v>migmor01</v>
          </cell>
          <cell r="G293" t="str">
            <v>MIGUEL GIOVANI MORENO GARCIA</v>
          </cell>
          <cell r="H293">
            <v>45699</v>
          </cell>
          <cell r="I293">
            <v>763477</v>
          </cell>
          <cell r="J293">
            <v>3</v>
          </cell>
          <cell r="K293" t="str">
            <v>CC</v>
          </cell>
          <cell r="L293" t="str">
            <v>94329546</v>
          </cell>
          <cell r="M293" t="str">
            <v>VICTOR FABIAN ARCILA VELASCO</v>
          </cell>
          <cell r="N293">
            <v>45699</v>
          </cell>
          <cell r="O293">
            <v>45699</v>
          </cell>
          <cell r="P293" t="str">
            <v>E</v>
          </cell>
          <cell r="Q293" t="str">
            <v>11</v>
          </cell>
          <cell r="R293" t="str">
            <v>EPS-C  POS CONTRIBUTIVO</v>
          </cell>
          <cell r="S293" t="str">
            <v>890303093-1</v>
          </cell>
          <cell r="T293" t="str">
            <v>COMFENALCO P.O.S.</v>
          </cell>
          <cell r="U293" t="str">
            <v>890303093</v>
          </cell>
          <cell r="V293" t="str">
            <v>CAJA DE COMPENSACION FAMILIAR DEL VALLE DEL CAUCA - COMFENAL</v>
          </cell>
          <cell r="W293">
            <v>52262</v>
          </cell>
          <cell r="X293">
            <v>0</v>
          </cell>
          <cell r="Y293">
            <v>0</v>
          </cell>
          <cell r="Z293">
            <v>0</v>
          </cell>
          <cell r="AA293">
            <v>0</v>
          </cell>
          <cell r="AB293">
            <v>52262</v>
          </cell>
          <cell r="AC293">
            <v>45719</v>
          </cell>
          <cell r="AD293">
            <v>45722</v>
          </cell>
        </row>
        <row r="294">
          <cell r="D294">
            <v>1974042</v>
          </cell>
          <cell r="E294" t="str">
            <v>GL</v>
          </cell>
          <cell r="F294" t="str">
            <v>bridia01</v>
          </cell>
          <cell r="G294" t="str">
            <v>BRIGITTE CRISTINA  DIAZ MUTIZ</v>
          </cell>
          <cell r="H294">
            <v>45700</v>
          </cell>
          <cell r="I294">
            <v>819795</v>
          </cell>
          <cell r="J294">
            <v>1</v>
          </cell>
          <cell r="K294" t="str">
            <v>RC</v>
          </cell>
          <cell r="L294" t="str">
            <v>1111729889</v>
          </cell>
          <cell r="M294" t="str">
            <v>JOSEPH  CORTES MONCAYO</v>
          </cell>
          <cell r="N294">
            <v>45700</v>
          </cell>
          <cell r="O294">
            <v>45700</v>
          </cell>
          <cell r="P294" t="str">
            <v>E</v>
          </cell>
          <cell r="Q294" t="str">
            <v>11</v>
          </cell>
          <cell r="R294" t="str">
            <v>EPS-C  POS CONTRIBUTIVO</v>
          </cell>
          <cell r="S294" t="str">
            <v>890303093-1</v>
          </cell>
          <cell r="T294" t="str">
            <v>COMFENALCO P.O.S.</v>
          </cell>
          <cell r="U294" t="str">
            <v>890303093</v>
          </cell>
          <cell r="V294" t="str">
            <v>CAJA DE COMPENSACION FAMILIAR DEL VALLE DEL CAUCA - COMFENAL</v>
          </cell>
          <cell r="W294">
            <v>279922</v>
          </cell>
          <cell r="X294">
            <v>0</v>
          </cell>
          <cell r="Y294">
            <v>0</v>
          </cell>
          <cell r="Z294">
            <v>0</v>
          </cell>
          <cell r="AA294">
            <v>0</v>
          </cell>
          <cell r="AB294">
            <v>279922</v>
          </cell>
          <cell r="AC294">
            <v>45719</v>
          </cell>
          <cell r="AD294">
            <v>45722</v>
          </cell>
        </row>
        <row r="295">
          <cell r="D295">
            <v>1974128</v>
          </cell>
          <cell r="E295" t="str">
            <v>RD</v>
          </cell>
          <cell r="F295" t="str">
            <v>diapar01</v>
          </cell>
          <cell r="G295" t="str">
            <v>DIANA PARAMO</v>
          </cell>
          <cell r="H295">
            <v>45700</v>
          </cell>
          <cell r="I295">
            <v>26299</v>
          </cell>
          <cell r="J295">
            <v>1</v>
          </cell>
          <cell r="K295" t="str">
            <v>CC</v>
          </cell>
          <cell r="L295" t="str">
            <v>14966555</v>
          </cell>
          <cell r="M295" t="str">
            <v>HECTOR FABIO ZAMBRANO</v>
          </cell>
          <cell r="N295">
            <v>45700</v>
          </cell>
          <cell r="O295">
            <v>45700</v>
          </cell>
          <cell r="P295" t="str">
            <v>E</v>
          </cell>
          <cell r="Q295" t="str">
            <v>11</v>
          </cell>
          <cell r="R295" t="str">
            <v>EPS-C  POS CONTRIBUTIVO</v>
          </cell>
          <cell r="S295" t="str">
            <v>890303093-1</v>
          </cell>
          <cell r="T295" t="str">
            <v>COMFENALCO P.O.S.</v>
          </cell>
          <cell r="U295" t="str">
            <v>890303093</v>
          </cell>
          <cell r="V295" t="str">
            <v>CAJA DE COMPENSACION FAMILIAR DEL VALLE DEL CAUCA - COMFENAL</v>
          </cell>
          <cell r="W295">
            <v>37762</v>
          </cell>
          <cell r="X295">
            <v>0</v>
          </cell>
          <cell r="Y295">
            <v>0</v>
          </cell>
          <cell r="Z295">
            <v>0</v>
          </cell>
          <cell r="AA295">
            <v>0</v>
          </cell>
          <cell r="AB295">
            <v>37762</v>
          </cell>
          <cell r="AC295">
            <v>45719</v>
          </cell>
          <cell r="AD295">
            <v>45722</v>
          </cell>
        </row>
        <row r="296">
          <cell r="D296">
            <v>1974160</v>
          </cell>
          <cell r="E296" t="str">
            <v>RD</v>
          </cell>
          <cell r="F296" t="str">
            <v>bridia01</v>
          </cell>
          <cell r="G296" t="str">
            <v>BRIGITTE CRISTINA  DIAZ MUTIZ</v>
          </cell>
          <cell r="H296">
            <v>45700</v>
          </cell>
          <cell r="I296">
            <v>816157</v>
          </cell>
          <cell r="J296">
            <v>1</v>
          </cell>
          <cell r="K296" t="str">
            <v>CC</v>
          </cell>
          <cell r="L296" t="str">
            <v>16473673</v>
          </cell>
          <cell r="M296" t="str">
            <v>NIDIO  SANCHEZ MENDEZ</v>
          </cell>
          <cell r="N296">
            <v>45700</v>
          </cell>
          <cell r="O296">
            <v>45700</v>
          </cell>
          <cell r="P296" t="str">
            <v>E</v>
          </cell>
          <cell r="Q296" t="str">
            <v>11</v>
          </cell>
          <cell r="R296" t="str">
            <v>EPS-C  POS CONTRIBUTIVO</v>
          </cell>
          <cell r="S296" t="str">
            <v>890303093-1</v>
          </cell>
          <cell r="T296" t="str">
            <v>COMFENALCO P.O.S.</v>
          </cell>
          <cell r="U296" t="str">
            <v>890303093</v>
          </cell>
          <cell r="V296" t="str">
            <v>CAJA DE COMPENSACION FAMILIAR DEL VALLE DEL CAUCA - COMFENAL</v>
          </cell>
          <cell r="W296">
            <v>70950</v>
          </cell>
          <cell r="X296">
            <v>0</v>
          </cell>
          <cell r="Y296">
            <v>0</v>
          </cell>
          <cell r="Z296">
            <v>0</v>
          </cell>
          <cell r="AA296">
            <v>0</v>
          </cell>
          <cell r="AB296">
            <v>70950</v>
          </cell>
          <cell r="AC296">
            <v>45719</v>
          </cell>
          <cell r="AD296">
            <v>45722</v>
          </cell>
        </row>
        <row r="297">
          <cell r="D297">
            <v>1974177</v>
          </cell>
          <cell r="E297" t="str">
            <v>RD</v>
          </cell>
          <cell r="F297" t="str">
            <v>bridia01</v>
          </cell>
          <cell r="G297" t="str">
            <v>BRIGITTE CRISTINA  DIAZ MUTIZ</v>
          </cell>
          <cell r="H297">
            <v>45700</v>
          </cell>
          <cell r="I297">
            <v>754055</v>
          </cell>
          <cell r="J297">
            <v>1</v>
          </cell>
          <cell r="K297" t="str">
            <v>CC</v>
          </cell>
          <cell r="L297" t="str">
            <v>66777729</v>
          </cell>
          <cell r="M297" t="str">
            <v>SANDRA PATRICIA YARA FLOREZ</v>
          </cell>
          <cell r="N297">
            <v>45700</v>
          </cell>
          <cell r="O297">
            <v>45700</v>
          </cell>
          <cell r="P297" t="str">
            <v>E</v>
          </cell>
          <cell r="Q297" t="str">
            <v>11</v>
          </cell>
          <cell r="R297" t="str">
            <v>EPS-C  POS CONTRIBUTIVO</v>
          </cell>
          <cell r="S297" t="str">
            <v>890303093-1</v>
          </cell>
          <cell r="T297" t="str">
            <v>COMFENALCO P.O.S.</v>
          </cell>
          <cell r="U297" t="str">
            <v>890303093</v>
          </cell>
          <cell r="V297" t="str">
            <v>CAJA DE COMPENSACION FAMILIAR DEL VALLE DEL CAUCA - COMFENAL</v>
          </cell>
          <cell r="W297">
            <v>38762</v>
          </cell>
          <cell r="X297">
            <v>0</v>
          </cell>
          <cell r="Y297">
            <v>0</v>
          </cell>
          <cell r="Z297">
            <v>0</v>
          </cell>
          <cell r="AA297">
            <v>0</v>
          </cell>
          <cell r="AB297">
            <v>38762</v>
          </cell>
          <cell r="AC297">
            <v>45719</v>
          </cell>
          <cell r="AD297">
            <v>45722</v>
          </cell>
        </row>
        <row r="298">
          <cell r="D298">
            <v>1974244</v>
          </cell>
          <cell r="E298" t="str">
            <v>RD</v>
          </cell>
          <cell r="F298" t="str">
            <v>migmor01</v>
          </cell>
          <cell r="G298" t="str">
            <v>MIGUEL GIOVANI MORENO GARCIA</v>
          </cell>
          <cell r="H298">
            <v>45700</v>
          </cell>
          <cell r="I298">
            <v>780853</v>
          </cell>
          <cell r="J298">
            <v>1</v>
          </cell>
          <cell r="K298" t="str">
            <v>CC</v>
          </cell>
          <cell r="L298" t="str">
            <v>31375699</v>
          </cell>
          <cell r="M298" t="str">
            <v>CARMEN ALICIA CABEZAS MENA</v>
          </cell>
          <cell r="N298">
            <v>45700</v>
          </cell>
          <cell r="O298">
            <v>45700</v>
          </cell>
          <cell r="P298" t="str">
            <v>E</v>
          </cell>
          <cell r="Q298" t="str">
            <v>11</v>
          </cell>
          <cell r="R298" t="str">
            <v>EPS-C  POS CONTRIBUTIVO</v>
          </cell>
          <cell r="S298" t="str">
            <v>890303093-1</v>
          </cell>
          <cell r="T298" t="str">
            <v>COMFENALCO P.O.S.</v>
          </cell>
          <cell r="U298" t="str">
            <v>890303093</v>
          </cell>
          <cell r="V298" t="str">
            <v>CAJA DE COMPENSACION FAMILIAR DEL VALLE DEL CAUCA - COMFENAL</v>
          </cell>
          <cell r="W298">
            <v>56962</v>
          </cell>
          <cell r="X298">
            <v>0</v>
          </cell>
          <cell r="Y298">
            <v>0</v>
          </cell>
          <cell r="Z298">
            <v>0</v>
          </cell>
          <cell r="AA298">
            <v>0</v>
          </cell>
          <cell r="AB298">
            <v>56962</v>
          </cell>
          <cell r="AC298">
            <v>45719</v>
          </cell>
          <cell r="AD298">
            <v>45722</v>
          </cell>
        </row>
        <row r="299">
          <cell r="D299">
            <v>1974312</v>
          </cell>
          <cell r="E299" t="str">
            <v>RD</v>
          </cell>
          <cell r="F299" t="str">
            <v>crisol01</v>
          </cell>
          <cell r="G299" t="str">
            <v>CRISTIAN ALBERTO SOLIS GONZALEZ</v>
          </cell>
          <cell r="H299">
            <v>45700</v>
          </cell>
          <cell r="I299">
            <v>817785</v>
          </cell>
          <cell r="J299">
            <v>1</v>
          </cell>
          <cell r="K299" t="str">
            <v>CC</v>
          </cell>
          <cell r="L299" t="str">
            <v>31376865</v>
          </cell>
          <cell r="M299" t="str">
            <v>MARIELA  VALVERDE MORENO</v>
          </cell>
          <cell r="N299">
            <v>45700</v>
          </cell>
          <cell r="O299">
            <v>45700</v>
          </cell>
          <cell r="P299" t="str">
            <v>E</v>
          </cell>
          <cell r="Q299" t="str">
            <v>11</v>
          </cell>
          <cell r="R299" t="str">
            <v>EPS-C  POS CONTRIBUTIVO</v>
          </cell>
          <cell r="S299" t="str">
            <v>890303093-1</v>
          </cell>
          <cell r="T299" t="str">
            <v>COMFENALCO P.O.S.</v>
          </cell>
          <cell r="U299" t="str">
            <v>890303093</v>
          </cell>
          <cell r="V299" t="str">
            <v>CAJA DE COMPENSACION FAMILIAR DEL VALLE DEL CAUCA - COMFENAL</v>
          </cell>
          <cell r="W299">
            <v>56962</v>
          </cell>
          <cell r="X299">
            <v>0</v>
          </cell>
          <cell r="Y299">
            <v>0</v>
          </cell>
          <cell r="Z299">
            <v>0</v>
          </cell>
          <cell r="AA299">
            <v>0</v>
          </cell>
          <cell r="AB299">
            <v>56962</v>
          </cell>
          <cell r="AC299">
            <v>45719</v>
          </cell>
          <cell r="AD299">
            <v>45722</v>
          </cell>
        </row>
        <row r="300">
          <cell r="D300">
            <v>1974314</v>
          </cell>
          <cell r="E300" t="str">
            <v>RD</v>
          </cell>
          <cell r="F300" t="str">
            <v>bridia01</v>
          </cell>
          <cell r="G300" t="str">
            <v>BRIGITTE CRISTINA  DIAZ MUTIZ</v>
          </cell>
          <cell r="H300">
            <v>45700</v>
          </cell>
          <cell r="I300">
            <v>819355</v>
          </cell>
          <cell r="J300">
            <v>1</v>
          </cell>
          <cell r="K300" t="str">
            <v>CC</v>
          </cell>
          <cell r="L300" t="str">
            <v>7174498</v>
          </cell>
          <cell r="M300" t="str">
            <v>GEOVANNY  PINEDA LOPEZ</v>
          </cell>
          <cell r="N300">
            <v>45700</v>
          </cell>
          <cell r="O300">
            <v>45700</v>
          </cell>
          <cell r="P300" t="str">
            <v>E</v>
          </cell>
          <cell r="Q300" t="str">
            <v>11</v>
          </cell>
          <cell r="R300" t="str">
            <v>EPS-C  POS CONTRIBUTIVO</v>
          </cell>
          <cell r="S300" t="str">
            <v>890303093-1</v>
          </cell>
          <cell r="T300" t="str">
            <v>COMFENALCO P.O.S.</v>
          </cell>
          <cell r="U300" t="str">
            <v>890303093</v>
          </cell>
          <cell r="V300" t="str">
            <v>CAJA DE COMPENSACION FAMILIAR DEL VALLE DEL CAUCA - COMFENAL</v>
          </cell>
          <cell r="W300">
            <v>52262</v>
          </cell>
          <cell r="X300">
            <v>0</v>
          </cell>
          <cell r="Y300">
            <v>0</v>
          </cell>
          <cell r="Z300">
            <v>0</v>
          </cell>
          <cell r="AA300">
            <v>0</v>
          </cell>
          <cell r="AB300">
            <v>52262</v>
          </cell>
          <cell r="AC300">
            <v>45719</v>
          </cell>
          <cell r="AD300">
            <v>45722</v>
          </cell>
        </row>
        <row r="301">
          <cell r="D301">
            <v>1974316</v>
          </cell>
          <cell r="E301" t="str">
            <v>RD</v>
          </cell>
          <cell r="F301" t="str">
            <v>diapar01</v>
          </cell>
          <cell r="G301" t="str">
            <v>DIANA PARAMO</v>
          </cell>
          <cell r="H301">
            <v>45700</v>
          </cell>
          <cell r="I301">
            <v>797706</v>
          </cell>
          <cell r="J301">
            <v>1</v>
          </cell>
          <cell r="K301" t="str">
            <v>CC</v>
          </cell>
          <cell r="L301" t="str">
            <v>16467354</v>
          </cell>
          <cell r="M301" t="str">
            <v>JAIRO  MONTAÑO MELVIS</v>
          </cell>
          <cell r="N301">
            <v>45700</v>
          </cell>
          <cell r="O301">
            <v>45700</v>
          </cell>
          <cell r="P301" t="str">
            <v>E</v>
          </cell>
          <cell r="Q301" t="str">
            <v>11</v>
          </cell>
          <cell r="R301" t="str">
            <v>EPS-C  POS CONTRIBUTIVO</v>
          </cell>
          <cell r="S301" t="str">
            <v>890303093-1</v>
          </cell>
          <cell r="T301" t="str">
            <v>COMFENALCO P.O.S.</v>
          </cell>
          <cell r="U301" t="str">
            <v>890303093</v>
          </cell>
          <cell r="V301" t="str">
            <v>CAJA DE COMPENSACION FAMILIAR DEL VALLE DEL CAUCA - COMFENAL</v>
          </cell>
          <cell r="W301">
            <v>72300</v>
          </cell>
          <cell r="X301">
            <v>0</v>
          </cell>
          <cell r="Y301">
            <v>0</v>
          </cell>
          <cell r="Z301">
            <v>0</v>
          </cell>
          <cell r="AA301">
            <v>0</v>
          </cell>
          <cell r="AB301">
            <v>72300</v>
          </cell>
          <cell r="AC301">
            <v>45719</v>
          </cell>
          <cell r="AD301">
            <v>45722</v>
          </cell>
        </row>
        <row r="302">
          <cell r="D302">
            <v>1974340</v>
          </cell>
          <cell r="E302" t="str">
            <v>RD</v>
          </cell>
          <cell r="F302" t="str">
            <v>bridia01</v>
          </cell>
          <cell r="G302" t="str">
            <v>BRIGITTE CRISTINA  DIAZ MUTIZ</v>
          </cell>
          <cell r="H302">
            <v>45700</v>
          </cell>
          <cell r="I302">
            <v>786943</v>
          </cell>
          <cell r="J302">
            <v>1</v>
          </cell>
          <cell r="K302" t="str">
            <v>CC</v>
          </cell>
          <cell r="L302" t="str">
            <v>66750800</v>
          </cell>
          <cell r="M302" t="str">
            <v>MARIA DEL CARMEN ZULETA VALENCIA</v>
          </cell>
          <cell r="N302">
            <v>45700</v>
          </cell>
          <cell r="O302">
            <v>45700</v>
          </cell>
          <cell r="P302" t="str">
            <v>E</v>
          </cell>
          <cell r="Q302" t="str">
            <v>11</v>
          </cell>
          <cell r="R302" t="str">
            <v>EPS-C  POS CONTRIBUTIVO</v>
          </cell>
          <cell r="S302" t="str">
            <v>890303093-1</v>
          </cell>
          <cell r="T302" t="str">
            <v>COMFENALCO P.O.S.</v>
          </cell>
          <cell r="U302" t="str">
            <v>890303093</v>
          </cell>
          <cell r="V302" t="str">
            <v>CAJA DE COMPENSACION FAMILIAR DEL VALLE DEL CAUCA - COMFENAL</v>
          </cell>
          <cell r="W302">
            <v>77000</v>
          </cell>
          <cell r="X302">
            <v>0</v>
          </cell>
          <cell r="Y302">
            <v>0</v>
          </cell>
          <cell r="Z302">
            <v>0</v>
          </cell>
          <cell r="AA302">
            <v>0</v>
          </cell>
          <cell r="AB302">
            <v>77000</v>
          </cell>
          <cell r="AC302">
            <v>45719</v>
          </cell>
          <cell r="AD302">
            <v>45722</v>
          </cell>
        </row>
        <row r="303">
          <cell r="D303">
            <v>1974373</v>
          </cell>
          <cell r="E303" t="str">
            <v>RD</v>
          </cell>
          <cell r="F303" t="str">
            <v>migmor01</v>
          </cell>
          <cell r="G303" t="str">
            <v>MIGUEL GIOVANI MORENO GARCIA</v>
          </cell>
          <cell r="H303">
            <v>45700</v>
          </cell>
          <cell r="I303">
            <v>818009</v>
          </cell>
          <cell r="J303">
            <v>1</v>
          </cell>
          <cell r="K303" t="str">
            <v>CC</v>
          </cell>
          <cell r="L303" t="str">
            <v>16487250</v>
          </cell>
          <cell r="M303" t="str">
            <v>HENRY  GRANJA MURILLO</v>
          </cell>
          <cell r="N303">
            <v>45700</v>
          </cell>
          <cell r="O303">
            <v>45700</v>
          </cell>
          <cell r="P303" t="str">
            <v>E</v>
          </cell>
          <cell r="Q303" t="str">
            <v>11</v>
          </cell>
          <cell r="R303" t="str">
            <v>EPS-C  POS CONTRIBUTIVO</v>
          </cell>
          <cell r="S303" t="str">
            <v>890303093-1</v>
          </cell>
          <cell r="T303" t="str">
            <v>COMFENALCO P.O.S.</v>
          </cell>
          <cell r="U303" t="str">
            <v>890303093</v>
          </cell>
          <cell r="V303" t="str">
            <v>CAJA DE COMPENSACION FAMILIAR DEL VALLE DEL CAUCA - COMFENAL</v>
          </cell>
          <cell r="W303">
            <v>77000</v>
          </cell>
          <cell r="X303">
            <v>0</v>
          </cell>
          <cell r="Y303">
            <v>0</v>
          </cell>
          <cell r="Z303">
            <v>0</v>
          </cell>
          <cell r="AA303">
            <v>0</v>
          </cell>
          <cell r="AB303">
            <v>77000</v>
          </cell>
          <cell r="AC303">
            <v>45719</v>
          </cell>
          <cell r="AD303">
            <v>45722</v>
          </cell>
        </row>
        <row r="304">
          <cell r="D304">
            <v>1974645</v>
          </cell>
          <cell r="E304" t="str">
            <v>RD</v>
          </cell>
          <cell r="F304" t="str">
            <v>crisol01</v>
          </cell>
          <cell r="G304" t="str">
            <v>CRISTIAN ALBERTO SOLIS GONZALEZ</v>
          </cell>
          <cell r="H304">
            <v>45701</v>
          </cell>
          <cell r="I304">
            <v>795673</v>
          </cell>
          <cell r="J304">
            <v>1</v>
          </cell>
          <cell r="K304" t="str">
            <v>CC</v>
          </cell>
          <cell r="L304" t="str">
            <v>16480974</v>
          </cell>
          <cell r="M304" t="str">
            <v>ELI  BORJA HURTADO</v>
          </cell>
          <cell r="N304">
            <v>45701</v>
          </cell>
          <cell r="O304">
            <v>45701</v>
          </cell>
          <cell r="P304" t="str">
            <v>E</v>
          </cell>
          <cell r="Q304" t="str">
            <v>11</v>
          </cell>
          <cell r="R304" t="str">
            <v>EPS-C  POS CONTRIBUTIVO</v>
          </cell>
          <cell r="S304" t="str">
            <v>890303093-1</v>
          </cell>
          <cell r="T304" t="str">
            <v>COMFENALCO P.O.S.</v>
          </cell>
          <cell r="U304" t="str">
            <v>890303093</v>
          </cell>
          <cell r="V304" t="str">
            <v>CAJA DE COMPENSACION FAMILIAR DEL VALLE DEL CAUCA - COMFENAL</v>
          </cell>
          <cell r="W304">
            <v>293178</v>
          </cell>
          <cell r="X304">
            <v>0</v>
          </cell>
          <cell r="Y304">
            <v>0</v>
          </cell>
          <cell r="Z304">
            <v>0</v>
          </cell>
          <cell r="AA304">
            <v>0</v>
          </cell>
          <cell r="AB304">
            <v>293178</v>
          </cell>
          <cell r="AC304">
            <v>45719</v>
          </cell>
          <cell r="AD304">
            <v>45722</v>
          </cell>
        </row>
        <row r="305">
          <cell r="D305">
            <v>1974752</v>
          </cell>
          <cell r="E305" t="str">
            <v>RD</v>
          </cell>
          <cell r="F305" t="str">
            <v>diapar01</v>
          </cell>
          <cell r="G305" t="str">
            <v>DIANA PARAMO</v>
          </cell>
          <cell r="H305">
            <v>45701</v>
          </cell>
          <cell r="I305">
            <v>810624</v>
          </cell>
          <cell r="J305">
            <v>1</v>
          </cell>
          <cell r="K305" t="str">
            <v>CC</v>
          </cell>
          <cell r="L305" t="str">
            <v>16253798</v>
          </cell>
          <cell r="M305" t="str">
            <v>JOSE ADAM PELAEZ GARCIA</v>
          </cell>
          <cell r="N305">
            <v>45701</v>
          </cell>
          <cell r="O305">
            <v>45701</v>
          </cell>
          <cell r="P305" t="str">
            <v>E</v>
          </cell>
          <cell r="Q305" t="str">
            <v>11</v>
          </cell>
          <cell r="R305" t="str">
            <v>EPS-C  POS CONTRIBUTIVO</v>
          </cell>
          <cell r="S305" t="str">
            <v>890303093-1</v>
          </cell>
          <cell r="T305" t="str">
            <v>COMFENALCO P.O.S.</v>
          </cell>
          <cell r="U305" t="str">
            <v>890303093</v>
          </cell>
          <cell r="V305" t="str">
            <v>CAJA DE COMPENSACION FAMILIAR DEL VALLE DEL CAUCA - COMFENAL</v>
          </cell>
          <cell r="W305">
            <v>49500</v>
          </cell>
          <cell r="X305">
            <v>0</v>
          </cell>
          <cell r="Y305">
            <v>0</v>
          </cell>
          <cell r="Z305">
            <v>0</v>
          </cell>
          <cell r="AA305">
            <v>0</v>
          </cell>
          <cell r="AB305">
            <v>49500</v>
          </cell>
          <cell r="AC305">
            <v>45719</v>
          </cell>
          <cell r="AD305">
            <v>45722</v>
          </cell>
        </row>
        <row r="306">
          <cell r="D306">
            <v>1975028</v>
          </cell>
          <cell r="E306" t="str">
            <v>RD</v>
          </cell>
          <cell r="F306" t="str">
            <v>bridia01</v>
          </cell>
          <cell r="G306" t="str">
            <v>BRIGITTE CRISTINA  DIAZ MUTIZ</v>
          </cell>
          <cell r="H306">
            <v>45702</v>
          </cell>
          <cell r="I306">
            <v>790953</v>
          </cell>
          <cell r="J306">
            <v>1</v>
          </cell>
          <cell r="K306" t="str">
            <v>CC</v>
          </cell>
          <cell r="L306" t="str">
            <v>14473990</v>
          </cell>
          <cell r="M306" t="str">
            <v>LUIS MARINO MOSQUERA VALENCIA</v>
          </cell>
          <cell r="N306">
            <v>45702</v>
          </cell>
          <cell r="O306">
            <v>45702</v>
          </cell>
          <cell r="P306" t="str">
            <v>E</v>
          </cell>
          <cell r="Q306" t="str">
            <v>11</v>
          </cell>
          <cell r="R306" t="str">
            <v>EPS-C  POS CONTRIBUTIVO</v>
          </cell>
          <cell r="S306" t="str">
            <v>890303093-1</v>
          </cell>
          <cell r="T306" t="str">
            <v>COMFENALCO P.O.S.</v>
          </cell>
          <cell r="U306" t="str">
            <v>890303093</v>
          </cell>
          <cell r="V306" t="str">
            <v>CAJA DE COMPENSACION FAMILIAR DEL VALLE DEL CAUCA - COMFENAL</v>
          </cell>
          <cell r="W306">
            <v>56962</v>
          </cell>
          <cell r="X306">
            <v>0</v>
          </cell>
          <cell r="Y306">
            <v>0</v>
          </cell>
          <cell r="Z306">
            <v>0</v>
          </cell>
          <cell r="AA306">
            <v>0</v>
          </cell>
          <cell r="AB306">
            <v>56962</v>
          </cell>
          <cell r="AC306">
            <v>45719</v>
          </cell>
          <cell r="AD306">
            <v>45722</v>
          </cell>
        </row>
        <row r="307">
          <cell r="D307">
            <v>1975224</v>
          </cell>
          <cell r="E307" t="str">
            <v>RD</v>
          </cell>
          <cell r="F307" t="str">
            <v>diapar01</v>
          </cell>
          <cell r="G307" t="str">
            <v>DIANA PARAMO</v>
          </cell>
          <cell r="H307">
            <v>45702</v>
          </cell>
          <cell r="I307">
            <v>779096</v>
          </cell>
          <cell r="J307">
            <v>1</v>
          </cell>
          <cell r="K307" t="str">
            <v>RC</v>
          </cell>
          <cell r="L307" t="str">
            <v>1115464160</v>
          </cell>
          <cell r="M307" t="str">
            <v>DANNA ISABELLA MALFITANO LEMOS</v>
          </cell>
          <cell r="N307">
            <v>45702</v>
          </cell>
          <cell r="O307">
            <v>45702</v>
          </cell>
          <cell r="P307" t="str">
            <v>E</v>
          </cell>
          <cell r="Q307" t="str">
            <v>11</v>
          </cell>
          <cell r="R307" t="str">
            <v>EPS-C  POS CONTRIBUTIVO</v>
          </cell>
          <cell r="S307" t="str">
            <v>890303093-1</v>
          </cell>
          <cell r="T307" t="str">
            <v>COMFENALCO P.O.S.</v>
          </cell>
          <cell r="U307" t="str">
            <v>890303093</v>
          </cell>
          <cell r="V307" t="str">
            <v>CAJA DE COMPENSACION FAMILIAR DEL VALLE DEL CAUCA - COMFENAL</v>
          </cell>
          <cell r="W307">
            <v>21120</v>
          </cell>
          <cell r="X307">
            <v>0</v>
          </cell>
          <cell r="Y307">
            <v>0</v>
          </cell>
          <cell r="Z307">
            <v>0</v>
          </cell>
          <cell r="AA307">
            <v>15</v>
          </cell>
          <cell r="AB307">
            <v>21105</v>
          </cell>
          <cell r="AC307">
            <v>45719</v>
          </cell>
          <cell r="AD307">
            <v>45722</v>
          </cell>
        </row>
        <row r="308">
          <cell r="D308">
            <v>1975801</v>
          </cell>
          <cell r="E308" t="str">
            <v>RD</v>
          </cell>
          <cell r="F308" t="str">
            <v>diapar01</v>
          </cell>
          <cell r="G308" t="str">
            <v>DIANA PARAMO</v>
          </cell>
          <cell r="H308">
            <v>45705</v>
          </cell>
          <cell r="I308">
            <v>800179</v>
          </cell>
          <cell r="J308">
            <v>1</v>
          </cell>
          <cell r="K308" t="str">
            <v>TI</v>
          </cell>
          <cell r="L308" t="str">
            <v>1113368077</v>
          </cell>
          <cell r="M308" t="str">
            <v>MARCOS DANIEL RIVAS MORENO</v>
          </cell>
          <cell r="N308">
            <v>45705</v>
          </cell>
          <cell r="O308">
            <v>45705</v>
          </cell>
          <cell r="P308" t="str">
            <v>E</v>
          </cell>
          <cell r="Q308" t="str">
            <v>11</v>
          </cell>
          <cell r="R308" t="str">
            <v>EPS-C  POS CONTRIBUTIVO</v>
          </cell>
          <cell r="S308" t="str">
            <v>890303093-1</v>
          </cell>
          <cell r="T308" t="str">
            <v>COMFENALCO P.O.S.</v>
          </cell>
          <cell r="U308" t="str">
            <v>890303093</v>
          </cell>
          <cell r="V308" t="str">
            <v>CAJA DE COMPENSACION FAMILIAR DEL VALLE DEL CAUCA - COMFENAL</v>
          </cell>
          <cell r="W308">
            <v>75698</v>
          </cell>
          <cell r="X308">
            <v>0</v>
          </cell>
          <cell r="Y308">
            <v>0</v>
          </cell>
          <cell r="Z308">
            <v>0</v>
          </cell>
          <cell r="AA308">
            <v>0</v>
          </cell>
          <cell r="AB308">
            <v>75698</v>
          </cell>
          <cell r="AC308">
            <v>45719</v>
          </cell>
          <cell r="AD308">
            <v>45722</v>
          </cell>
        </row>
        <row r="309">
          <cell r="D309">
            <v>1975806</v>
          </cell>
          <cell r="E309" t="str">
            <v>RD</v>
          </cell>
          <cell r="F309" t="str">
            <v>bridia01</v>
          </cell>
          <cell r="G309" t="str">
            <v>BRIGITTE CRISTINA  DIAZ MUTIZ</v>
          </cell>
          <cell r="H309">
            <v>45705</v>
          </cell>
          <cell r="I309">
            <v>820323</v>
          </cell>
          <cell r="J309">
            <v>1</v>
          </cell>
          <cell r="K309" t="str">
            <v>CC</v>
          </cell>
          <cell r="L309" t="str">
            <v>31902369</v>
          </cell>
          <cell r="M309" t="str">
            <v>LEIDY  CONTRERAS GIRALDO</v>
          </cell>
          <cell r="N309">
            <v>45705</v>
          </cell>
          <cell r="O309">
            <v>45705</v>
          </cell>
          <cell r="P309" t="str">
            <v>E</v>
          </cell>
          <cell r="Q309" t="str">
            <v>11</v>
          </cell>
          <cell r="R309" t="str">
            <v>EPS-C  POS CONTRIBUTIVO</v>
          </cell>
          <cell r="S309" t="str">
            <v>890303093-1</v>
          </cell>
          <cell r="T309" t="str">
            <v>COMFENALCO P.O.S.</v>
          </cell>
          <cell r="U309" t="str">
            <v>890303093</v>
          </cell>
          <cell r="V309" t="str">
            <v>CAJA DE COMPENSACION FAMILIAR DEL VALLE DEL CAUCA - COMFENAL</v>
          </cell>
          <cell r="W309">
            <v>62791</v>
          </cell>
          <cell r="X309">
            <v>0</v>
          </cell>
          <cell r="Y309">
            <v>0</v>
          </cell>
          <cell r="Z309">
            <v>0</v>
          </cell>
          <cell r="AA309">
            <v>0</v>
          </cell>
          <cell r="AB309">
            <v>62791</v>
          </cell>
          <cell r="AC309">
            <v>45719</v>
          </cell>
          <cell r="AD309">
            <v>45722</v>
          </cell>
        </row>
        <row r="310">
          <cell r="D310">
            <v>1975870</v>
          </cell>
          <cell r="E310" t="str">
            <v>RD</v>
          </cell>
          <cell r="F310" t="str">
            <v>diapar01</v>
          </cell>
          <cell r="G310" t="str">
            <v>DIANA PARAMO</v>
          </cell>
          <cell r="H310">
            <v>45705</v>
          </cell>
          <cell r="I310">
            <v>819395</v>
          </cell>
          <cell r="J310">
            <v>1</v>
          </cell>
          <cell r="K310" t="str">
            <v>CC</v>
          </cell>
          <cell r="L310" t="str">
            <v>14475367</v>
          </cell>
          <cell r="M310" t="str">
            <v>ERIK STIVEN ORTIZ GUZMAN</v>
          </cell>
          <cell r="N310">
            <v>45705</v>
          </cell>
          <cell r="O310">
            <v>45705</v>
          </cell>
          <cell r="P310" t="str">
            <v>E</v>
          </cell>
          <cell r="Q310" t="str">
            <v>11</v>
          </cell>
          <cell r="R310" t="str">
            <v>EPS-C  POS CONTRIBUTIVO</v>
          </cell>
          <cell r="S310" t="str">
            <v>890303093-1</v>
          </cell>
          <cell r="T310" t="str">
            <v>COMFENALCO P.O.S.</v>
          </cell>
          <cell r="U310" t="str">
            <v>890303093</v>
          </cell>
          <cell r="V310" t="str">
            <v>CAJA DE COMPENSACION FAMILIAR DEL VALLE DEL CAUCA - COMFENAL</v>
          </cell>
          <cell r="W310">
            <v>52262</v>
          </cell>
          <cell r="X310">
            <v>0</v>
          </cell>
          <cell r="Y310">
            <v>0</v>
          </cell>
          <cell r="Z310">
            <v>0</v>
          </cell>
          <cell r="AA310">
            <v>0</v>
          </cell>
          <cell r="AB310">
            <v>52262</v>
          </cell>
          <cell r="AC310">
            <v>45719</v>
          </cell>
          <cell r="AD310">
            <v>45722</v>
          </cell>
        </row>
        <row r="311">
          <cell r="D311">
            <v>1975877</v>
          </cell>
          <cell r="E311" t="str">
            <v>RD</v>
          </cell>
          <cell r="F311" t="str">
            <v>migmor01</v>
          </cell>
          <cell r="G311" t="str">
            <v>MIGUEL GIOVANI MORENO GARCIA</v>
          </cell>
          <cell r="H311">
            <v>45705</v>
          </cell>
          <cell r="I311">
            <v>800179</v>
          </cell>
          <cell r="J311">
            <v>1</v>
          </cell>
          <cell r="K311" t="str">
            <v>TI</v>
          </cell>
          <cell r="L311" t="str">
            <v>1113368077</v>
          </cell>
          <cell r="M311" t="str">
            <v>MARCOS DANIEL RIVAS MORENO</v>
          </cell>
          <cell r="N311">
            <v>45705</v>
          </cell>
          <cell r="O311">
            <v>45705</v>
          </cell>
          <cell r="P311" t="str">
            <v>E</v>
          </cell>
          <cell r="Q311" t="str">
            <v>11</v>
          </cell>
          <cell r="R311" t="str">
            <v>EPS-C  POS CONTRIBUTIVO</v>
          </cell>
          <cell r="S311" t="str">
            <v>890303093-1</v>
          </cell>
          <cell r="T311" t="str">
            <v>COMFENALCO P.O.S.</v>
          </cell>
          <cell r="U311" t="str">
            <v>890303093</v>
          </cell>
          <cell r="V311" t="str">
            <v>CAJA DE COMPENSACION FAMILIAR DEL VALLE DEL CAUCA - COMFENAL</v>
          </cell>
          <cell r="W311">
            <v>52262</v>
          </cell>
          <cell r="X311">
            <v>0</v>
          </cell>
          <cell r="Y311">
            <v>0</v>
          </cell>
          <cell r="Z311">
            <v>0</v>
          </cell>
          <cell r="AA311">
            <v>0</v>
          </cell>
          <cell r="AB311">
            <v>52262</v>
          </cell>
          <cell r="AC311">
            <v>45719</v>
          </cell>
          <cell r="AD311">
            <v>45722</v>
          </cell>
        </row>
        <row r="312">
          <cell r="D312">
            <v>1975879</v>
          </cell>
          <cell r="E312" t="str">
            <v>RD</v>
          </cell>
          <cell r="F312" t="str">
            <v>migmor01</v>
          </cell>
          <cell r="G312" t="str">
            <v>MIGUEL GIOVANI MORENO GARCIA</v>
          </cell>
          <cell r="H312">
            <v>45705</v>
          </cell>
          <cell r="I312">
            <v>820152</v>
          </cell>
          <cell r="J312">
            <v>1</v>
          </cell>
          <cell r="K312" t="str">
            <v>CC</v>
          </cell>
          <cell r="L312" t="str">
            <v>14470672</v>
          </cell>
          <cell r="M312" t="str">
            <v>JHON LEONIDAS CASTILLO</v>
          </cell>
          <cell r="N312">
            <v>45705</v>
          </cell>
          <cell r="O312">
            <v>45705</v>
          </cell>
          <cell r="P312" t="str">
            <v>E</v>
          </cell>
          <cell r="Q312" t="str">
            <v>11</v>
          </cell>
          <cell r="R312" t="str">
            <v>EPS-C  POS CONTRIBUTIVO</v>
          </cell>
          <cell r="S312" t="str">
            <v>890303093-1</v>
          </cell>
          <cell r="T312" t="str">
            <v>COMFENALCO P.O.S.</v>
          </cell>
          <cell r="U312" t="str">
            <v>890303093</v>
          </cell>
          <cell r="V312" t="str">
            <v>CAJA DE COMPENSACION FAMILIAR DEL VALLE DEL CAUCA - COMFENAL</v>
          </cell>
          <cell r="W312">
            <v>52462</v>
          </cell>
          <cell r="X312">
            <v>0</v>
          </cell>
          <cell r="Y312">
            <v>0</v>
          </cell>
          <cell r="Z312">
            <v>0</v>
          </cell>
          <cell r="AA312">
            <v>0</v>
          </cell>
          <cell r="AB312">
            <v>52462</v>
          </cell>
          <cell r="AC312">
            <v>45719</v>
          </cell>
          <cell r="AD312">
            <v>45722</v>
          </cell>
        </row>
        <row r="313">
          <cell r="D313">
            <v>1975906</v>
          </cell>
          <cell r="E313" t="str">
            <v>RD</v>
          </cell>
          <cell r="F313" t="str">
            <v>bridia01</v>
          </cell>
          <cell r="G313" t="str">
            <v>BRIGITTE CRISTINA  DIAZ MUTIZ</v>
          </cell>
          <cell r="H313">
            <v>45705</v>
          </cell>
          <cell r="I313">
            <v>820458</v>
          </cell>
          <cell r="J313">
            <v>1</v>
          </cell>
          <cell r="K313" t="str">
            <v>CC</v>
          </cell>
          <cell r="L313" t="str">
            <v>82260535</v>
          </cell>
          <cell r="M313" t="str">
            <v>SEGUNDO JOAQUIN CASTAÑEDA</v>
          </cell>
          <cell r="N313">
            <v>45705</v>
          </cell>
          <cell r="O313">
            <v>45705</v>
          </cell>
          <cell r="P313" t="str">
            <v>E</v>
          </cell>
          <cell r="Q313" t="str">
            <v>11</v>
          </cell>
          <cell r="R313" t="str">
            <v>EPS-C  POS CONTRIBUTIVO</v>
          </cell>
          <cell r="S313" t="str">
            <v>890303093-1</v>
          </cell>
          <cell r="T313" t="str">
            <v>COMFENALCO P.O.S.</v>
          </cell>
          <cell r="U313" t="str">
            <v>890303093</v>
          </cell>
          <cell r="V313" t="str">
            <v>CAJA DE COMPENSACION FAMILIAR DEL VALLE DEL CAUCA - COMFENAL</v>
          </cell>
          <cell r="W313">
            <v>46585</v>
          </cell>
          <cell r="X313">
            <v>0</v>
          </cell>
          <cell r="Y313">
            <v>0</v>
          </cell>
          <cell r="Z313">
            <v>0</v>
          </cell>
          <cell r="AA313">
            <v>0</v>
          </cell>
          <cell r="AB313">
            <v>46585</v>
          </cell>
          <cell r="AC313">
            <v>45719</v>
          </cell>
          <cell r="AD313">
            <v>45722</v>
          </cell>
        </row>
        <row r="314">
          <cell r="D314">
            <v>1975934</v>
          </cell>
          <cell r="E314" t="str">
            <v>RD</v>
          </cell>
          <cell r="F314" t="str">
            <v>diapar01</v>
          </cell>
          <cell r="G314" t="str">
            <v>DIANA PARAMO</v>
          </cell>
          <cell r="H314">
            <v>45705</v>
          </cell>
          <cell r="I314">
            <v>787516</v>
          </cell>
          <cell r="J314">
            <v>1</v>
          </cell>
          <cell r="K314" t="str">
            <v>CC</v>
          </cell>
          <cell r="L314" t="str">
            <v>66731538</v>
          </cell>
          <cell r="M314" t="str">
            <v>BEATRIZ EUGENIA ORTIZ CAICEDO</v>
          </cell>
          <cell r="N314">
            <v>45705</v>
          </cell>
          <cell r="O314">
            <v>45705</v>
          </cell>
          <cell r="P314" t="str">
            <v>E</v>
          </cell>
          <cell r="Q314" t="str">
            <v>11</v>
          </cell>
          <cell r="R314" t="str">
            <v>EPS-C  POS CONTRIBUTIVO</v>
          </cell>
          <cell r="S314" t="str">
            <v>890303093-1</v>
          </cell>
          <cell r="T314" t="str">
            <v>COMFENALCO P.O.S.</v>
          </cell>
          <cell r="U314" t="str">
            <v>890303093</v>
          </cell>
          <cell r="V314" t="str">
            <v>CAJA DE COMPENSACION FAMILIAR DEL VALLE DEL CAUCA - COMFENAL</v>
          </cell>
          <cell r="W314">
            <v>77963</v>
          </cell>
          <cell r="X314">
            <v>0</v>
          </cell>
          <cell r="Y314">
            <v>0</v>
          </cell>
          <cell r="Z314">
            <v>0</v>
          </cell>
          <cell r="AA314">
            <v>0</v>
          </cell>
          <cell r="AB314">
            <v>77963</v>
          </cell>
          <cell r="AC314">
            <v>45719</v>
          </cell>
          <cell r="AD314">
            <v>45722</v>
          </cell>
        </row>
        <row r="315">
          <cell r="D315">
            <v>1975958</v>
          </cell>
          <cell r="E315" t="str">
            <v>RD</v>
          </cell>
          <cell r="F315" t="str">
            <v>diapar01</v>
          </cell>
          <cell r="G315" t="str">
            <v>DIANA PARAMO</v>
          </cell>
          <cell r="H315">
            <v>45705</v>
          </cell>
          <cell r="I315">
            <v>802273</v>
          </cell>
          <cell r="J315">
            <v>1</v>
          </cell>
          <cell r="K315" t="str">
            <v>CC</v>
          </cell>
          <cell r="L315" t="str">
            <v>1111762389</v>
          </cell>
          <cell r="M315" t="str">
            <v>ALAN STEVEN CAICEDO GARCES</v>
          </cell>
          <cell r="N315">
            <v>45705</v>
          </cell>
          <cell r="O315">
            <v>45705</v>
          </cell>
          <cell r="P315" t="str">
            <v>E</v>
          </cell>
          <cell r="Q315" t="str">
            <v>11</v>
          </cell>
          <cell r="R315" t="str">
            <v>EPS-C  POS CONTRIBUTIVO</v>
          </cell>
          <cell r="S315" t="str">
            <v>890303093-1</v>
          </cell>
          <cell r="T315" t="str">
            <v>COMFENALCO P.O.S.</v>
          </cell>
          <cell r="U315" t="str">
            <v>890303093</v>
          </cell>
          <cell r="V315" t="str">
            <v>CAJA DE COMPENSACION FAMILIAR DEL VALLE DEL CAUCA - COMFENAL</v>
          </cell>
          <cell r="W315">
            <v>57800</v>
          </cell>
          <cell r="X315">
            <v>0</v>
          </cell>
          <cell r="Y315">
            <v>0</v>
          </cell>
          <cell r="Z315">
            <v>0</v>
          </cell>
          <cell r="AA315">
            <v>0</v>
          </cell>
          <cell r="AB315">
            <v>57800</v>
          </cell>
          <cell r="AC315">
            <v>45719</v>
          </cell>
          <cell r="AD315">
            <v>45722</v>
          </cell>
        </row>
        <row r="316">
          <cell r="D316">
            <v>1976171</v>
          </cell>
          <cell r="E316" t="str">
            <v>RD</v>
          </cell>
          <cell r="F316" t="str">
            <v>bridia01</v>
          </cell>
          <cell r="G316" t="str">
            <v>BRIGITTE CRISTINA  DIAZ MUTIZ</v>
          </cell>
          <cell r="H316">
            <v>45706</v>
          </cell>
          <cell r="I316">
            <v>801556</v>
          </cell>
          <cell r="J316">
            <v>1</v>
          </cell>
          <cell r="K316" t="str">
            <v>CC</v>
          </cell>
          <cell r="L316" t="str">
            <v>66732500</v>
          </cell>
          <cell r="M316" t="str">
            <v>FABIOLA  TORRES RAMIREZ</v>
          </cell>
          <cell r="N316">
            <v>45706</v>
          </cell>
          <cell r="O316">
            <v>45706</v>
          </cell>
          <cell r="P316" t="str">
            <v>E</v>
          </cell>
          <cell r="Q316" t="str">
            <v>11</v>
          </cell>
          <cell r="R316" t="str">
            <v>EPS-C  POS CONTRIBUTIVO</v>
          </cell>
          <cell r="S316" t="str">
            <v>890303093-1</v>
          </cell>
          <cell r="T316" t="str">
            <v>COMFENALCO P.O.S.</v>
          </cell>
          <cell r="U316" t="str">
            <v>890303093</v>
          </cell>
          <cell r="V316" t="str">
            <v>CAJA DE COMPENSACION FAMILIAR DEL VALLE DEL CAUCA - COMFENAL</v>
          </cell>
          <cell r="W316">
            <v>37762</v>
          </cell>
          <cell r="X316">
            <v>0</v>
          </cell>
          <cell r="Y316">
            <v>0</v>
          </cell>
          <cell r="Z316">
            <v>0</v>
          </cell>
          <cell r="AA316">
            <v>0</v>
          </cell>
          <cell r="AB316">
            <v>37762</v>
          </cell>
          <cell r="AC316">
            <v>45719</v>
          </cell>
          <cell r="AD316">
            <v>45722</v>
          </cell>
        </row>
        <row r="317">
          <cell r="D317">
            <v>1976179</v>
          </cell>
          <cell r="E317" t="str">
            <v>RD</v>
          </cell>
          <cell r="F317" t="str">
            <v>diapar01</v>
          </cell>
          <cell r="G317" t="str">
            <v>DIANA PARAMO</v>
          </cell>
          <cell r="H317">
            <v>45706</v>
          </cell>
          <cell r="I317">
            <v>798454</v>
          </cell>
          <cell r="J317">
            <v>1</v>
          </cell>
          <cell r="K317" t="str">
            <v>CC</v>
          </cell>
          <cell r="L317" t="str">
            <v>66944091</v>
          </cell>
          <cell r="M317" t="str">
            <v>FANNY DORALBA DELGADO HINESTROZA</v>
          </cell>
          <cell r="N317">
            <v>45706</v>
          </cell>
          <cell r="O317">
            <v>45706</v>
          </cell>
          <cell r="P317" t="str">
            <v>E</v>
          </cell>
          <cell r="Q317" t="str">
            <v>11</v>
          </cell>
          <cell r="R317" t="str">
            <v>EPS-C  POS CONTRIBUTIVO</v>
          </cell>
          <cell r="S317" t="str">
            <v>890303093-1</v>
          </cell>
          <cell r="T317" t="str">
            <v>COMFENALCO P.O.S.</v>
          </cell>
          <cell r="U317" t="str">
            <v>890303093</v>
          </cell>
          <cell r="V317" t="str">
            <v>CAJA DE COMPENSACION FAMILIAR DEL VALLE DEL CAUCA - COMFENAL</v>
          </cell>
          <cell r="W317">
            <v>52262</v>
          </cell>
          <cell r="X317">
            <v>0</v>
          </cell>
          <cell r="Y317">
            <v>0</v>
          </cell>
          <cell r="Z317">
            <v>0</v>
          </cell>
          <cell r="AA317">
            <v>0</v>
          </cell>
          <cell r="AB317">
            <v>52262</v>
          </cell>
          <cell r="AC317">
            <v>45719</v>
          </cell>
          <cell r="AD317">
            <v>45722</v>
          </cell>
        </row>
        <row r="318">
          <cell r="D318">
            <v>1976201</v>
          </cell>
          <cell r="E318" t="str">
            <v>RD</v>
          </cell>
          <cell r="F318" t="str">
            <v>diapar01</v>
          </cell>
          <cell r="G318" t="str">
            <v>DIANA PARAMO</v>
          </cell>
          <cell r="H318">
            <v>45706</v>
          </cell>
          <cell r="I318">
            <v>806621</v>
          </cell>
          <cell r="J318">
            <v>1</v>
          </cell>
          <cell r="K318" t="str">
            <v>CC</v>
          </cell>
          <cell r="L318" t="str">
            <v>16471068</v>
          </cell>
          <cell r="M318" t="str">
            <v>JORGE ELIECER DELGADO MURILLO</v>
          </cell>
          <cell r="N318">
            <v>45706</v>
          </cell>
          <cell r="O318">
            <v>45706</v>
          </cell>
          <cell r="P318" t="str">
            <v>E</v>
          </cell>
          <cell r="Q318" t="str">
            <v>11</v>
          </cell>
          <cell r="R318" t="str">
            <v>EPS-C  POS CONTRIBUTIVO</v>
          </cell>
          <cell r="S318" t="str">
            <v>890303093-1</v>
          </cell>
          <cell r="T318" t="str">
            <v>COMFENALCO P.O.S.</v>
          </cell>
          <cell r="U318" t="str">
            <v>890303093</v>
          </cell>
          <cell r="V318" t="str">
            <v>CAJA DE COMPENSACION FAMILIAR DEL VALLE DEL CAUCA - COMFENAL</v>
          </cell>
          <cell r="W318">
            <v>58128</v>
          </cell>
          <cell r="X318">
            <v>0</v>
          </cell>
          <cell r="Y318">
            <v>0</v>
          </cell>
          <cell r="Z318">
            <v>0</v>
          </cell>
          <cell r="AA318">
            <v>0</v>
          </cell>
          <cell r="AB318">
            <v>58128</v>
          </cell>
          <cell r="AC318">
            <v>45719</v>
          </cell>
          <cell r="AD318">
            <v>45722</v>
          </cell>
        </row>
        <row r="319">
          <cell r="D319">
            <v>1976209</v>
          </cell>
          <cell r="E319" t="str">
            <v>RD</v>
          </cell>
          <cell r="F319" t="str">
            <v>diapar01</v>
          </cell>
          <cell r="G319" t="str">
            <v>DIANA PARAMO</v>
          </cell>
          <cell r="H319">
            <v>45706</v>
          </cell>
          <cell r="I319">
            <v>806621</v>
          </cell>
          <cell r="J319">
            <v>1</v>
          </cell>
          <cell r="K319" t="str">
            <v>CC</v>
          </cell>
          <cell r="L319" t="str">
            <v>16471068</v>
          </cell>
          <cell r="M319" t="str">
            <v>JORGE ELIECER DELGADO MURILLO</v>
          </cell>
          <cell r="N319">
            <v>45706</v>
          </cell>
          <cell r="O319">
            <v>45706</v>
          </cell>
          <cell r="P319" t="str">
            <v>E</v>
          </cell>
          <cell r="Q319" t="str">
            <v>11</v>
          </cell>
          <cell r="R319" t="str">
            <v>EPS-C  POS CONTRIBUTIVO</v>
          </cell>
          <cell r="S319" t="str">
            <v>890303093-1</v>
          </cell>
          <cell r="T319" t="str">
            <v>COMFENALCO P.O.S.</v>
          </cell>
          <cell r="U319" t="str">
            <v>890303093</v>
          </cell>
          <cell r="V319" t="str">
            <v>CAJA DE COMPENSACION FAMILIAR DEL VALLE DEL CAUCA - COMFENAL</v>
          </cell>
          <cell r="W319">
            <v>121140</v>
          </cell>
          <cell r="X319">
            <v>0</v>
          </cell>
          <cell r="Y319">
            <v>0</v>
          </cell>
          <cell r="Z319">
            <v>0</v>
          </cell>
          <cell r="AA319">
            <v>0</v>
          </cell>
          <cell r="AB319">
            <v>121140</v>
          </cell>
          <cell r="AC319">
            <v>45719</v>
          </cell>
          <cell r="AD319">
            <v>45722</v>
          </cell>
        </row>
        <row r="320">
          <cell r="D320">
            <v>1976215</v>
          </cell>
          <cell r="E320" t="str">
            <v>RD</v>
          </cell>
          <cell r="F320" t="str">
            <v>migmor01</v>
          </cell>
          <cell r="G320" t="str">
            <v>MIGUEL GIOVANI MORENO GARCIA</v>
          </cell>
          <cell r="H320">
            <v>45706</v>
          </cell>
          <cell r="I320">
            <v>817321</v>
          </cell>
          <cell r="J320">
            <v>1</v>
          </cell>
          <cell r="K320" t="str">
            <v>CC</v>
          </cell>
          <cell r="L320" t="str">
            <v>1111745158</v>
          </cell>
          <cell r="M320" t="str">
            <v>LUZ MARY RIASCOS SINISTERRA</v>
          </cell>
          <cell r="N320">
            <v>45706</v>
          </cell>
          <cell r="O320">
            <v>45706</v>
          </cell>
          <cell r="P320" t="str">
            <v>E</v>
          </cell>
          <cell r="Q320" t="str">
            <v>11</v>
          </cell>
          <cell r="R320" t="str">
            <v>EPS-C  POS CONTRIBUTIVO</v>
          </cell>
          <cell r="S320" t="str">
            <v>890303093-1</v>
          </cell>
          <cell r="T320" t="str">
            <v>COMFENALCO P.O.S.</v>
          </cell>
          <cell r="U320" t="str">
            <v>890303093</v>
          </cell>
          <cell r="V320" t="str">
            <v>CAJA DE COMPENSACION FAMILIAR DEL VALLE DEL CAUCA - COMFENAL</v>
          </cell>
          <cell r="W320">
            <v>52462</v>
          </cell>
          <cell r="X320">
            <v>0</v>
          </cell>
          <cell r="Y320">
            <v>0</v>
          </cell>
          <cell r="Z320">
            <v>0</v>
          </cell>
          <cell r="AA320">
            <v>0</v>
          </cell>
          <cell r="AB320">
            <v>52462</v>
          </cell>
          <cell r="AC320">
            <v>45719</v>
          </cell>
          <cell r="AD320">
            <v>45722</v>
          </cell>
        </row>
        <row r="321">
          <cell r="D321">
            <v>1976344</v>
          </cell>
          <cell r="E321" t="str">
            <v>RD</v>
          </cell>
          <cell r="F321" t="str">
            <v>diapar01</v>
          </cell>
          <cell r="G321" t="str">
            <v>DIANA PARAMO</v>
          </cell>
          <cell r="H321">
            <v>45706</v>
          </cell>
          <cell r="I321">
            <v>817688</v>
          </cell>
          <cell r="J321">
            <v>1</v>
          </cell>
          <cell r="K321" t="str">
            <v>CC</v>
          </cell>
          <cell r="L321" t="str">
            <v>16468508</v>
          </cell>
          <cell r="M321" t="str">
            <v>MARCIAL  CELORIO ROSERO</v>
          </cell>
          <cell r="N321">
            <v>45706</v>
          </cell>
          <cell r="O321">
            <v>45706</v>
          </cell>
          <cell r="P321" t="str">
            <v>E</v>
          </cell>
          <cell r="Q321" t="str">
            <v>11</v>
          </cell>
          <cell r="R321" t="str">
            <v>EPS-C  POS CONTRIBUTIVO</v>
          </cell>
          <cell r="S321" t="str">
            <v>890303093-1</v>
          </cell>
          <cell r="T321" t="str">
            <v>COMFENALCO P.O.S.</v>
          </cell>
          <cell r="U321" t="str">
            <v>890303093</v>
          </cell>
          <cell r="V321" t="str">
            <v>CAJA DE COMPENSACION FAMILIAR DEL VALLE DEL CAUCA - COMFENAL</v>
          </cell>
          <cell r="W321">
            <v>75225</v>
          </cell>
          <cell r="X321">
            <v>0</v>
          </cell>
          <cell r="Y321">
            <v>0</v>
          </cell>
          <cell r="Z321">
            <v>0</v>
          </cell>
          <cell r="AA321">
            <v>0</v>
          </cell>
          <cell r="AB321">
            <v>75225</v>
          </cell>
          <cell r="AC321">
            <v>45719</v>
          </cell>
          <cell r="AD321">
            <v>45722</v>
          </cell>
        </row>
        <row r="322">
          <cell r="D322">
            <v>1976346</v>
          </cell>
          <cell r="E322" t="str">
            <v>RD</v>
          </cell>
          <cell r="F322" t="str">
            <v>diapar01</v>
          </cell>
          <cell r="G322" t="str">
            <v>DIANA PARAMO</v>
          </cell>
          <cell r="H322">
            <v>45706</v>
          </cell>
          <cell r="I322">
            <v>817688</v>
          </cell>
          <cell r="J322">
            <v>1</v>
          </cell>
          <cell r="K322" t="str">
            <v>CC</v>
          </cell>
          <cell r="L322" t="str">
            <v>16468508</v>
          </cell>
          <cell r="M322" t="str">
            <v>MARCIAL  CELORIO ROSERO</v>
          </cell>
          <cell r="N322">
            <v>45706</v>
          </cell>
          <cell r="O322">
            <v>45706</v>
          </cell>
          <cell r="P322" t="str">
            <v>E</v>
          </cell>
          <cell r="Q322" t="str">
            <v>11</v>
          </cell>
          <cell r="R322" t="str">
            <v>EPS-C  POS CONTRIBUTIVO</v>
          </cell>
          <cell r="S322" t="str">
            <v>890303093-1</v>
          </cell>
          <cell r="T322" t="str">
            <v>COMFENALCO P.O.S.</v>
          </cell>
          <cell r="U322" t="str">
            <v>890303093</v>
          </cell>
          <cell r="V322" t="str">
            <v>CAJA DE COMPENSACION FAMILIAR DEL VALLE DEL CAUCA - COMFENAL</v>
          </cell>
          <cell r="W322">
            <v>66663</v>
          </cell>
          <cell r="X322">
            <v>0</v>
          </cell>
          <cell r="Y322">
            <v>0</v>
          </cell>
          <cell r="Z322">
            <v>0</v>
          </cell>
          <cell r="AA322">
            <v>9</v>
          </cell>
          <cell r="AB322">
            <v>66654</v>
          </cell>
          <cell r="AC322">
            <v>45719</v>
          </cell>
          <cell r="AD322">
            <v>45722</v>
          </cell>
        </row>
        <row r="323">
          <cell r="D323">
            <v>1976368</v>
          </cell>
          <cell r="E323" t="str">
            <v>RD</v>
          </cell>
          <cell r="F323" t="str">
            <v>bridia01</v>
          </cell>
          <cell r="G323" t="str">
            <v>BRIGITTE CRISTINA  DIAZ MUTIZ</v>
          </cell>
          <cell r="H323">
            <v>45706</v>
          </cell>
          <cell r="I323">
            <v>819754</v>
          </cell>
          <cell r="J323">
            <v>1</v>
          </cell>
          <cell r="K323" t="str">
            <v>CC</v>
          </cell>
          <cell r="L323" t="str">
            <v>16471185</v>
          </cell>
          <cell r="M323" t="str">
            <v>ALEJANDRO  HINOJOSA GAMBOA</v>
          </cell>
          <cell r="N323">
            <v>45706</v>
          </cell>
          <cell r="O323">
            <v>45706</v>
          </cell>
          <cell r="P323" t="str">
            <v>E</v>
          </cell>
          <cell r="Q323" t="str">
            <v>11</v>
          </cell>
          <cell r="R323" t="str">
            <v>EPS-C  POS CONTRIBUTIVO</v>
          </cell>
          <cell r="S323" t="str">
            <v>890303093-1</v>
          </cell>
          <cell r="T323" t="str">
            <v>COMFENALCO P.O.S.</v>
          </cell>
          <cell r="U323" t="str">
            <v>890303093</v>
          </cell>
          <cell r="V323" t="str">
            <v>CAJA DE COMPENSACION FAMILIAR DEL VALLE DEL CAUCA - COMFENAL</v>
          </cell>
          <cell r="W323">
            <v>136840</v>
          </cell>
          <cell r="X323">
            <v>0</v>
          </cell>
          <cell r="Y323">
            <v>0</v>
          </cell>
          <cell r="Z323">
            <v>0</v>
          </cell>
          <cell r="AA323">
            <v>0</v>
          </cell>
          <cell r="AB323">
            <v>136840</v>
          </cell>
          <cell r="AC323">
            <v>45719</v>
          </cell>
          <cell r="AD323">
            <v>45722</v>
          </cell>
        </row>
        <row r="324">
          <cell r="D324">
            <v>1976574</v>
          </cell>
          <cell r="E324" t="str">
            <v>RD</v>
          </cell>
          <cell r="F324" t="str">
            <v>migmor01</v>
          </cell>
          <cell r="G324" t="str">
            <v>MIGUEL GIOVANI MORENO GARCIA</v>
          </cell>
          <cell r="H324">
            <v>45707</v>
          </cell>
          <cell r="I324">
            <v>112464</v>
          </cell>
          <cell r="J324">
            <v>1</v>
          </cell>
          <cell r="K324" t="str">
            <v>CC</v>
          </cell>
          <cell r="L324" t="str">
            <v>6372507</v>
          </cell>
          <cell r="M324" t="str">
            <v>LUIS ENRIQUE VIDAL LOPEZ</v>
          </cell>
          <cell r="N324">
            <v>45707</v>
          </cell>
          <cell r="O324">
            <v>45707</v>
          </cell>
          <cell r="P324" t="str">
            <v>E</v>
          </cell>
          <cell r="Q324" t="str">
            <v>11</v>
          </cell>
          <cell r="R324" t="str">
            <v>EPS-C  POS CONTRIBUTIVO</v>
          </cell>
          <cell r="S324" t="str">
            <v>890303093-1</v>
          </cell>
          <cell r="T324" t="str">
            <v>COMFENALCO P.O.S.</v>
          </cell>
          <cell r="U324" t="str">
            <v>890303093</v>
          </cell>
          <cell r="V324" t="str">
            <v>CAJA DE COMPENSACION FAMILIAR DEL VALLE DEL CAUCA - COMFENAL</v>
          </cell>
          <cell r="W324">
            <v>94300</v>
          </cell>
          <cell r="X324">
            <v>0</v>
          </cell>
          <cell r="Y324">
            <v>0</v>
          </cell>
          <cell r="Z324">
            <v>0</v>
          </cell>
          <cell r="AA324">
            <v>0</v>
          </cell>
          <cell r="AB324">
            <v>94300</v>
          </cell>
          <cell r="AC324">
            <v>45719</v>
          </cell>
          <cell r="AD324">
            <v>45722</v>
          </cell>
        </row>
        <row r="325">
          <cell r="D325">
            <v>1976597</v>
          </cell>
          <cell r="E325" t="str">
            <v>RD</v>
          </cell>
          <cell r="F325" t="str">
            <v>migmor01</v>
          </cell>
          <cell r="G325" t="str">
            <v>MIGUEL GIOVANI MORENO GARCIA</v>
          </cell>
          <cell r="H325">
            <v>45707</v>
          </cell>
          <cell r="I325">
            <v>802801</v>
          </cell>
          <cell r="J325">
            <v>1</v>
          </cell>
          <cell r="K325" t="str">
            <v>CC</v>
          </cell>
          <cell r="L325" t="str">
            <v>16508731</v>
          </cell>
          <cell r="M325" t="str">
            <v>OSCAR EDUARDO ESCOBAR BONILLA</v>
          </cell>
          <cell r="N325">
            <v>45707</v>
          </cell>
          <cell r="O325">
            <v>45707</v>
          </cell>
          <cell r="P325" t="str">
            <v>E</v>
          </cell>
          <cell r="Q325" t="str">
            <v>11</v>
          </cell>
          <cell r="R325" t="str">
            <v>EPS-C  POS CONTRIBUTIVO</v>
          </cell>
          <cell r="S325" t="str">
            <v>890303093-1</v>
          </cell>
          <cell r="T325" t="str">
            <v>COMFENALCO P.O.S.</v>
          </cell>
          <cell r="U325" t="str">
            <v>890303093</v>
          </cell>
          <cell r="V325" t="str">
            <v>CAJA DE COMPENSACION FAMILIAR DEL VALLE DEL CAUCA - COMFENAL</v>
          </cell>
          <cell r="W325">
            <v>120450</v>
          </cell>
          <cell r="X325">
            <v>0</v>
          </cell>
          <cell r="Y325">
            <v>0</v>
          </cell>
          <cell r="Z325">
            <v>0</v>
          </cell>
          <cell r="AA325">
            <v>0</v>
          </cell>
          <cell r="AB325">
            <v>120450</v>
          </cell>
          <cell r="AC325">
            <v>45719</v>
          </cell>
          <cell r="AD325">
            <v>45722</v>
          </cell>
        </row>
        <row r="326">
          <cell r="D326">
            <v>1976626</v>
          </cell>
          <cell r="E326" t="str">
            <v>RD</v>
          </cell>
          <cell r="F326" t="str">
            <v>bridia01</v>
          </cell>
          <cell r="G326" t="str">
            <v>BRIGITTE CRISTINA  DIAZ MUTIZ</v>
          </cell>
          <cell r="H326">
            <v>45707</v>
          </cell>
          <cell r="I326">
            <v>820787</v>
          </cell>
          <cell r="J326">
            <v>1</v>
          </cell>
          <cell r="K326" t="str">
            <v>TI</v>
          </cell>
          <cell r="L326" t="str">
            <v>1113365917</v>
          </cell>
          <cell r="M326" t="str">
            <v>CARLOS GABRIEL MURILLO CABEZAS</v>
          </cell>
          <cell r="N326">
            <v>45707</v>
          </cell>
          <cell r="O326">
            <v>45707</v>
          </cell>
          <cell r="P326" t="str">
            <v>E</v>
          </cell>
          <cell r="Q326" t="str">
            <v>11</v>
          </cell>
          <cell r="R326" t="str">
            <v>EPS-C  POS CONTRIBUTIVO</v>
          </cell>
          <cell r="S326" t="str">
            <v>890303093-1</v>
          </cell>
          <cell r="T326" t="str">
            <v>COMFENALCO P.O.S.</v>
          </cell>
          <cell r="U326" t="str">
            <v>890303093</v>
          </cell>
          <cell r="V326" t="str">
            <v>CAJA DE COMPENSACION FAMILIAR DEL VALLE DEL CAUCA - COMFENAL</v>
          </cell>
          <cell r="W326">
            <v>94300</v>
          </cell>
          <cell r="X326">
            <v>0</v>
          </cell>
          <cell r="Y326">
            <v>0</v>
          </cell>
          <cell r="Z326">
            <v>0</v>
          </cell>
          <cell r="AA326">
            <v>0</v>
          </cell>
          <cell r="AB326">
            <v>94300</v>
          </cell>
          <cell r="AC326">
            <v>45719</v>
          </cell>
          <cell r="AD326">
            <v>45722</v>
          </cell>
        </row>
        <row r="327">
          <cell r="D327">
            <v>1977005</v>
          </cell>
          <cell r="E327" t="str">
            <v>RD</v>
          </cell>
          <cell r="F327" t="str">
            <v>diapar01</v>
          </cell>
          <cell r="G327" t="str">
            <v>DIANA PARAMO</v>
          </cell>
          <cell r="H327">
            <v>45708</v>
          </cell>
          <cell r="I327">
            <v>819279</v>
          </cell>
          <cell r="J327">
            <v>1</v>
          </cell>
          <cell r="K327" t="str">
            <v>TI</v>
          </cell>
          <cell r="L327" t="str">
            <v>1113372457</v>
          </cell>
          <cell r="M327" t="str">
            <v>LUZ YENAIRA MURILLO CABEZAS</v>
          </cell>
          <cell r="N327">
            <v>45708</v>
          </cell>
          <cell r="O327">
            <v>45708</v>
          </cell>
          <cell r="P327" t="str">
            <v>E</v>
          </cell>
          <cell r="Q327" t="str">
            <v>11</v>
          </cell>
          <cell r="R327" t="str">
            <v>EPS-C  POS CONTRIBUTIVO</v>
          </cell>
          <cell r="S327" t="str">
            <v>890303093-1</v>
          </cell>
          <cell r="T327" t="str">
            <v>COMFENALCO P.O.S.</v>
          </cell>
          <cell r="U327" t="str">
            <v>890303093</v>
          </cell>
          <cell r="V327" t="str">
            <v>CAJA DE COMPENSACION FAMILIAR DEL VALLE DEL CAUCA - COMFENAL</v>
          </cell>
          <cell r="W327">
            <v>52462</v>
          </cell>
          <cell r="X327">
            <v>0</v>
          </cell>
          <cell r="Y327">
            <v>0</v>
          </cell>
          <cell r="Z327">
            <v>0</v>
          </cell>
          <cell r="AA327">
            <v>0</v>
          </cell>
          <cell r="AB327">
            <v>52462</v>
          </cell>
          <cell r="AC327">
            <v>45719</v>
          </cell>
          <cell r="AD327">
            <v>45722</v>
          </cell>
        </row>
        <row r="328">
          <cell r="D328">
            <v>1977041</v>
          </cell>
          <cell r="E328" t="str">
            <v>RD</v>
          </cell>
          <cell r="F328" t="str">
            <v>migmor01</v>
          </cell>
          <cell r="G328" t="str">
            <v>MIGUEL GIOVANI MORENO GARCIA</v>
          </cell>
          <cell r="H328">
            <v>45708</v>
          </cell>
          <cell r="I328">
            <v>556693</v>
          </cell>
          <cell r="J328">
            <v>1</v>
          </cell>
          <cell r="K328" t="str">
            <v>CC</v>
          </cell>
          <cell r="L328" t="str">
            <v>31254427</v>
          </cell>
          <cell r="M328" t="str">
            <v>MARIA MERY CAICEDO</v>
          </cell>
          <cell r="N328">
            <v>45708</v>
          </cell>
          <cell r="O328">
            <v>45708</v>
          </cell>
          <cell r="P328" t="str">
            <v>E</v>
          </cell>
          <cell r="Q328" t="str">
            <v>11</v>
          </cell>
          <cell r="R328" t="str">
            <v>EPS-C  POS CONTRIBUTIVO</v>
          </cell>
          <cell r="S328" t="str">
            <v>890303093-1</v>
          </cell>
          <cell r="T328" t="str">
            <v>COMFENALCO P.O.S.</v>
          </cell>
          <cell r="U328" t="str">
            <v>890303093</v>
          </cell>
          <cell r="V328" t="str">
            <v>CAJA DE COMPENSACION FAMILIAR DEL VALLE DEL CAUCA - COMFENAL</v>
          </cell>
          <cell r="W328">
            <v>37762</v>
          </cell>
          <cell r="X328">
            <v>0</v>
          </cell>
          <cell r="Y328">
            <v>0</v>
          </cell>
          <cell r="Z328">
            <v>0</v>
          </cell>
          <cell r="AA328">
            <v>0</v>
          </cell>
          <cell r="AB328">
            <v>37762</v>
          </cell>
          <cell r="AC328">
            <v>45719</v>
          </cell>
          <cell r="AD328">
            <v>45722</v>
          </cell>
        </row>
        <row r="329">
          <cell r="D329">
            <v>1977050</v>
          </cell>
          <cell r="E329" t="str">
            <v>RD</v>
          </cell>
          <cell r="F329" t="str">
            <v>diapar01</v>
          </cell>
          <cell r="G329" t="str">
            <v>DIANA PARAMO</v>
          </cell>
          <cell r="H329">
            <v>45708</v>
          </cell>
          <cell r="I329">
            <v>782078</v>
          </cell>
          <cell r="J329">
            <v>2</v>
          </cell>
          <cell r="K329" t="str">
            <v>CC</v>
          </cell>
          <cell r="L329" t="str">
            <v>66746179</v>
          </cell>
          <cell r="M329" t="str">
            <v>MARTHA LUCIA MENA ANGULO</v>
          </cell>
          <cell r="N329">
            <v>45708</v>
          </cell>
          <cell r="O329">
            <v>45708</v>
          </cell>
          <cell r="P329" t="str">
            <v>E</v>
          </cell>
          <cell r="Q329" t="str">
            <v>11</v>
          </cell>
          <cell r="R329" t="str">
            <v>EPS-C  POS CONTRIBUTIVO</v>
          </cell>
          <cell r="S329" t="str">
            <v>890303093-1</v>
          </cell>
          <cell r="T329" t="str">
            <v>COMFENALCO P.O.S.</v>
          </cell>
          <cell r="U329" t="str">
            <v>890303093</v>
          </cell>
          <cell r="V329" t="str">
            <v>CAJA DE COMPENSACION FAMILIAR DEL VALLE DEL CAUCA - COMFENAL</v>
          </cell>
          <cell r="W329">
            <v>149300</v>
          </cell>
          <cell r="X329">
            <v>0</v>
          </cell>
          <cell r="Y329">
            <v>0</v>
          </cell>
          <cell r="Z329">
            <v>0</v>
          </cell>
          <cell r="AA329">
            <v>0</v>
          </cell>
          <cell r="AB329">
            <v>149300</v>
          </cell>
          <cell r="AC329">
            <v>45719</v>
          </cell>
          <cell r="AD329">
            <v>45722</v>
          </cell>
        </row>
        <row r="330">
          <cell r="D330">
            <v>1977076</v>
          </cell>
          <cell r="E330" t="str">
            <v>RD</v>
          </cell>
          <cell r="F330" t="str">
            <v>crisol01</v>
          </cell>
          <cell r="G330" t="str">
            <v>CRISTIAN ALBERTO SOLIS GONZALEZ</v>
          </cell>
          <cell r="H330">
            <v>45708</v>
          </cell>
          <cell r="I330">
            <v>817080</v>
          </cell>
          <cell r="J330">
            <v>1</v>
          </cell>
          <cell r="K330" t="str">
            <v>RC</v>
          </cell>
          <cell r="L330" t="str">
            <v>1236438666</v>
          </cell>
          <cell r="M330" t="str">
            <v>LAUREN ISABEL SINISTERRA LERMA</v>
          </cell>
          <cell r="N330">
            <v>45708</v>
          </cell>
          <cell r="O330">
            <v>45708</v>
          </cell>
          <cell r="P330" t="str">
            <v>E</v>
          </cell>
          <cell r="Q330" t="str">
            <v>11</v>
          </cell>
          <cell r="R330" t="str">
            <v>EPS-C  POS CONTRIBUTIVO</v>
          </cell>
          <cell r="S330" t="str">
            <v>890303093-1</v>
          </cell>
          <cell r="T330" t="str">
            <v>COMFENALCO P.O.S.</v>
          </cell>
          <cell r="U330" t="str">
            <v>890303093</v>
          </cell>
          <cell r="V330" t="str">
            <v>CAJA DE COMPENSACION FAMILIAR DEL VALLE DEL CAUCA - COMFENAL</v>
          </cell>
          <cell r="W330">
            <v>52262</v>
          </cell>
          <cell r="X330">
            <v>0</v>
          </cell>
          <cell r="Y330">
            <v>0</v>
          </cell>
          <cell r="Z330">
            <v>0</v>
          </cell>
          <cell r="AA330">
            <v>0</v>
          </cell>
          <cell r="AB330">
            <v>52262</v>
          </cell>
          <cell r="AC330">
            <v>45719</v>
          </cell>
          <cell r="AD330">
            <v>45722</v>
          </cell>
        </row>
        <row r="331">
          <cell r="D331">
            <v>1977089</v>
          </cell>
          <cell r="E331" t="str">
            <v>RD</v>
          </cell>
          <cell r="F331" t="str">
            <v>diapar01</v>
          </cell>
          <cell r="G331" t="str">
            <v>DIANA PARAMO</v>
          </cell>
          <cell r="H331">
            <v>45708</v>
          </cell>
          <cell r="I331">
            <v>819693</v>
          </cell>
          <cell r="J331">
            <v>1</v>
          </cell>
          <cell r="K331" t="str">
            <v>CC</v>
          </cell>
          <cell r="L331" t="str">
            <v>1111750109</v>
          </cell>
          <cell r="M331" t="str">
            <v>YUDI  RIASCOS RIASCOS</v>
          </cell>
          <cell r="N331">
            <v>45708</v>
          </cell>
          <cell r="O331">
            <v>45708</v>
          </cell>
          <cell r="P331" t="str">
            <v>E</v>
          </cell>
          <cell r="Q331" t="str">
            <v>11</v>
          </cell>
          <cell r="R331" t="str">
            <v>EPS-C  POS CONTRIBUTIVO</v>
          </cell>
          <cell r="S331" t="str">
            <v>890303093-1</v>
          </cell>
          <cell r="T331" t="str">
            <v>COMFENALCO P.O.S.</v>
          </cell>
          <cell r="U331" t="str">
            <v>890303093</v>
          </cell>
          <cell r="V331" t="str">
            <v>CAJA DE COMPENSACION FAMILIAR DEL VALLE DEL CAUCA - COMFENAL</v>
          </cell>
          <cell r="W331">
            <v>430018</v>
          </cell>
          <cell r="X331">
            <v>0</v>
          </cell>
          <cell r="Y331">
            <v>0</v>
          </cell>
          <cell r="Z331">
            <v>0</v>
          </cell>
          <cell r="AA331">
            <v>0</v>
          </cell>
          <cell r="AB331">
            <v>430018</v>
          </cell>
          <cell r="AC331">
            <v>45719</v>
          </cell>
          <cell r="AD331">
            <v>45722</v>
          </cell>
        </row>
        <row r="332">
          <cell r="D332">
            <v>1977126</v>
          </cell>
          <cell r="E332" t="str">
            <v>RD</v>
          </cell>
          <cell r="F332" t="str">
            <v>crisol01</v>
          </cell>
          <cell r="G332" t="str">
            <v>CRISTIAN ALBERTO SOLIS GONZALEZ</v>
          </cell>
          <cell r="H332">
            <v>45708</v>
          </cell>
          <cell r="I332">
            <v>819006</v>
          </cell>
          <cell r="J332">
            <v>1</v>
          </cell>
          <cell r="K332" t="str">
            <v>TI</v>
          </cell>
          <cell r="L332" t="str">
            <v>1115459927</v>
          </cell>
          <cell r="M332" t="str">
            <v>ANGEL DUWAN BANGUERA DIAZ</v>
          </cell>
          <cell r="N332">
            <v>45708</v>
          </cell>
          <cell r="O332">
            <v>45708</v>
          </cell>
          <cell r="P332" t="str">
            <v>E</v>
          </cell>
          <cell r="Q332" t="str">
            <v>11</v>
          </cell>
          <cell r="R332" t="str">
            <v>EPS-C  POS CONTRIBUTIVO</v>
          </cell>
          <cell r="S332" t="str">
            <v>890303093-1</v>
          </cell>
          <cell r="T332" t="str">
            <v>COMFENALCO P.O.S.</v>
          </cell>
          <cell r="U332" t="str">
            <v>890303093</v>
          </cell>
          <cell r="V332" t="str">
            <v>CAJA DE COMPENSACION FAMILIAR DEL VALLE DEL CAUCA - COMFENAL</v>
          </cell>
          <cell r="W332">
            <v>52262</v>
          </cell>
          <cell r="X332">
            <v>0</v>
          </cell>
          <cell r="Y332">
            <v>0</v>
          </cell>
          <cell r="Z332">
            <v>0</v>
          </cell>
          <cell r="AA332">
            <v>0</v>
          </cell>
          <cell r="AB332">
            <v>52262</v>
          </cell>
          <cell r="AC332">
            <v>45719</v>
          </cell>
          <cell r="AD332">
            <v>45722</v>
          </cell>
        </row>
        <row r="333">
          <cell r="D333">
            <v>1977457</v>
          </cell>
          <cell r="E333" t="str">
            <v>RD</v>
          </cell>
          <cell r="F333" t="str">
            <v>crisol01</v>
          </cell>
          <cell r="G333" t="str">
            <v>CRISTIAN ALBERTO SOLIS GONZALEZ</v>
          </cell>
          <cell r="H333">
            <v>45709</v>
          </cell>
          <cell r="I333">
            <v>798909</v>
          </cell>
          <cell r="J333">
            <v>1</v>
          </cell>
          <cell r="K333" t="str">
            <v>CC</v>
          </cell>
          <cell r="L333" t="str">
            <v>66741291</v>
          </cell>
          <cell r="M333" t="str">
            <v>SANDRA  RIASCOS GARCIA</v>
          </cell>
          <cell r="N333">
            <v>45709</v>
          </cell>
          <cell r="O333">
            <v>45709</v>
          </cell>
          <cell r="P333" t="str">
            <v>E</v>
          </cell>
          <cell r="Q333" t="str">
            <v>11</v>
          </cell>
          <cell r="R333" t="str">
            <v>EPS-C  POS CONTRIBUTIVO</v>
          </cell>
          <cell r="S333" t="str">
            <v>890303093-1</v>
          </cell>
          <cell r="T333" t="str">
            <v>COMFENALCO P.O.S.</v>
          </cell>
          <cell r="U333" t="str">
            <v>890303093</v>
          </cell>
          <cell r="V333" t="str">
            <v>CAJA DE COMPENSACION FAMILIAR DEL VALLE DEL CAUCA - COMFENAL</v>
          </cell>
          <cell r="W333">
            <v>37762</v>
          </cell>
          <cell r="X333">
            <v>0</v>
          </cell>
          <cell r="Y333">
            <v>0</v>
          </cell>
          <cell r="Z333">
            <v>0</v>
          </cell>
          <cell r="AA333">
            <v>0</v>
          </cell>
          <cell r="AB333">
            <v>37762</v>
          </cell>
          <cell r="AC333">
            <v>45719</v>
          </cell>
          <cell r="AD333">
            <v>45722</v>
          </cell>
        </row>
        <row r="334">
          <cell r="D334">
            <v>1977523</v>
          </cell>
          <cell r="E334" t="str">
            <v>RD</v>
          </cell>
          <cell r="F334" t="str">
            <v>migmor01</v>
          </cell>
          <cell r="G334" t="str">
            <v>MIGUEL GIOVANI MORENO GARCIA</v>
          </cell>
          <cell r="H334">
            <v>45709</v>
          </cell>
          <cell r="I334">
            <v>806096</v>
          </cell>
          <cell r="J334">
            <v>1</v>
          </cell>
          <cell r="K334" t="str">
            <v>CC</v>
          </cell>
          <cell r="L334" t="str">
            <v>66747929</v>
          </cell>
          <cell r="M334" t="str">
            <v>DORALINA  GARCIA</v>
          </cell>
          <cell r="N334">
            <v>45709</v>
          </cell>
          <cell r="O334">
            <v>45709</v>
          </cell>
          <cell r="P334" t="str">
            <v>E</v>
          </cell>
          <cell r="Q334" t="str">
            <v>11</v>
          </cell>
          <cell r="R334" t="str">
            <v>EPS-C  POS CONTRIBUTIVO</v>
          </cell>
          <cell r="S334" t="str">
            <v>890303093-1</v>
          </cell>
          <cell r="T334" t="str">
            <v>COMFENALCO P.O.S.</v>
          </cell>
          <cell r="U334" t="str">
            <v>890303093</v>
          </cell>
          <cell r="V334" t="str">
            <v>CAJA DE COMPENSACION FAMILIAR DEL VALLE DEL CAUCA - COMFENAL</v>
          </cell>
          <cell r="W334">
            <v>94300</v>
          </cell>
          <cell r="X334">
            <v>0</v>
          </cell>
          <cell r="Y334">
            <v>0</v>
          </cell>
          <cell r="Z334">
            <v>0</v>
          </cell>
          <cell r="AA334">
            <v>0</v>
          </cell>
          <cell r="AB334">
            <v>94300</v>
          </cell>
          <cell r="AC334">
            <v>45719</v>
          </cell>
          <cell r="AD334">
            <v>45722</v>
          </cell>
        </row>
        <row r="335">
          <cell r="D335">
            <v>1977561</v>
          </cell>
          <cell r="E335" t="str">
            <v>RD</v>
          </cell>
          <cell r="F335" t="str">
            <v>diapar01</v>
          </cell>
          <cell r="G335" t="str">
            <v>DIANA PARAMO</v>
          </cell>
          <cell r="H335">
            <v>45709</v>
          </cell>
          <cell r="I335">
            <v>793251</v>
          </cell>
          <cell r="J335">
            <v>1</v>
          </cell>
          <cell r="K335" t="str">
            <v>CC</v>
          </cell>
          <cell r="L335" t="str">
            <v>94543811</v>
          </cell>
          <cell r="M335" t="str">
            <v>DANIEL  REYES ORTEGA</v>
          </cell>
          <cell r="N335">
            <v>45709</v>
          </cell>
          <cell r="O335">
            <v>45709</v>
          </cell>
          <cell r="P335" t="str">
            <v>E</v>
          </cell>
          <cell r="Q335" t="str">
            <v>11</v>
          </cell>
          <cell r="R335" t="str">
            <v>EPS-C  POS CONTRIBUTIVO</v>
          </cell>
          <cell r="S335" t="str">
            <v>890303093-1</v>
          </cell>
          <cell r="T335" t="str">
            <v>COMFENALCO P.O.S.</v>
          </cell>
          <cell r="U335" t="str">
            <v>890303093</v>
          </cell>
          <cell r="V335" t="str">
            <v>CAJA DE COMPENSACION FAMILIAR DEL VALLE DEL CAUCA - COMFENAL</v>
          </cell>
          <cell r="W335">
            <v>25520</v>
          </cell>
          <cell r="X335">
            <v>0</v>
          </cell>
          <cell r="Y335">
            <v>0</v>
          </cell>
          <cell r="Z335">
            <v>0</v>
          </cell>
          <cell r="AA335">
            <v>0</v>
          </cell>
          <cell r="AB335">
            <v>25520</v>
          </cell>
          <cell r="AC335">
            <v>45719</v>
          </cell>
          <cell r="AD335">
            <v>45722</v>
          </cell>
        </row>
        <row r="336">
          <cell r="D336">
            <v>1978006</v>
          </cell>
          <cell r="E336" t="str">
            <v>RD</v>
          </cell>
          <cell r="F336" t="str">
            <v>bridia01</v>
          </cell>
          <cell r="G336" t="str">
            <v>BRIGITTE CRISTINA  DIAZ MUTIZ</v>
          </cell>
          <cell r="H336">
            <v>45712</v>
          </cell>
          <cell r="I336">
            <v>818329</v>
          </cell>
          <cell r="J336">
            <v>1</v>
          </cell>
          <cell r="K336" t="str">
            <v>CC</v>
          </cell>
          <cell r="L336" t="str">
            <v>16485598</v>
          </cell>
          <cell r="M336" t="str">
            <v>LUIS FERNANDO LEMUS CASQUETE</v>
          </cell>
          <cell r="N336">
            <v>45712</v>
          </cell>
          <cell r="O336">
            <v>45712</v>
          </cell>
          <cell r="P336" t="str">
            <v>E</v>
          </cell>
          <cell r="Q336" t="str">
            <v>11</v>
          </cell>
          <cell r="R336" t="str">
            <v>EPS-C  POS CONTRIBUTIVO</v>
          </cell>
          <cell r="S336" t="str">
            <v>890303093-1</v>
          </cell>
          <cell r="T336" t="str">
            <v>COMFENALCO P.O.S.</v>
          </cell>
          <cell r="U336" t="str">
            <v>890303093</v>
          </cell>
          <cell r="V336" t="str">
            <v>CAJA DE COMPENSACION FAMILIAR DEL VALLE DEL CAUCA - COMFENAL</v>
          </cell>
          <cell r="W336">
            <v>496046</v>
          </cell>
          <cell r="X336">
            <v>0</v>
          </cell>
          <cell r="Y336">
            <v>0</v>
          </cell>
          <cell r="Z336">
            <v>0</v>
          </cell>
          <cell r="AA336">
            <v>0</v>
          </cell>
          <cell r="AB336">
            <v>496046</v>
          </cell>
          <cell r="AC336">
            <v>45719</v>
          </cell>
          <cell r="AD336">
            <v>45722</v>
          </cell>
        </row>
        <row r="337">
          <cell r="D337">
            <v>1978060</v>
          </cell>
          <cell r="E337" t="str">
            <v>RD</v>
          </cell>
          <cell r="F337" t="str">
            <v>crisol01</v>
          </cell>
          <cell r="G337" t="str">
            <v>CRISTIAN ALBERTO SOLIS GONZALEZ</v>
          </cell>
          <cell r="H337">
            <v>45712</v>
          </cell>
          <cell r="I337">
            <v>433821</v>
          </cell>
          <cell r="J337">
            <v>1</v>
          </cell>
          <cell r="K337" t="str">
            <v>CC</v>
          </cell>
          <cell r="L337" t="str">
            <v>31379022</v>
          </cell>
          <cell r="M337" t="str">
            <v>LEIDY FRANCISCA CAICEDO ARIAS</v>
          </cell>
          <cell r="N337">
            <v>45712</v>
          </cell>
          <cell r="O337">
            <v>45712</v>
          </cell>
          <cell r="P337" t="str">
            <v>E</v>
          </cell>
          <cell r="Q337" t="str">
            <v>11</v>
          </cell>
          <cell r="R337" t="str">
            <v>EPS-C  POS CONTRIBUTIVO</v>
          </cell>
          <cell r="S337" t="str">
            <v>890303093-1</v>
          </cell>
          <cell r="T337" t="str">
            <v>COMFENALCO P.O.S.</v>
          </cell>
          <cell r="U337" t="str">
            <v>890303093</v>
          </cell>
          <cell r="V337" t="str">
            <v>CAJA DE COMPENSACION FAMILIAR DEL VALLE DEL CAUCA - COMFENAL</v>
          </cell>
          <cell r="W337">
            <v>44550</v>
          </cell>
          <cell r="X337">
            <v>0</v>
          </cell>
          <cell r="Y337">
            <v>0</v>
          </cell>
          <cell r="Z337">
            <v>0</v>
          </cell>
          <cell r="AA337">
            <v>0</v>
          </cell>
          <cell r="AB337">
            <v>44550</v>
          </cell>
          <cell r="AC337">
            <v>45719</v>
          </cell>
          <cell r="AD337">
            <v>45722</v>
          </cell>
        </row>
        <row r="338">
          <cell r="D338">
            <v>1978163</v>
          </cell>
          <cell r="E338" t="str">
            <v>RD</v>
          </cell>
          <cell r="F338" t="str">
            <v>bridia01</v>
          </cell>
          <cell r="G338" t="str">
            <v>BRIGITTE CRISTINA  DIAZ MUTIZ</v>
          </cell>
          <cell r="H338">
            <v>45712</v>
          </cell>
          <cell r="I338">
            <v>814927</v>
          </cell>
          <cell r="J338">
            <v>1</v>
          </cell>
          <cell r="K338" t="str">
            <v>CC</v>
          </cell>
          <cell r="L338" t="str">
            <v>31150948</v>
          </cell>
          <cell r="M338" t="str">
            <v>FABIOLA  GONZALEZ QUINTERO</v>
          </cell>
          <cell r="N338">
            <v>45712</v>
          </cell>
          <cell r="O338">
            <v>45712</v>
          </cell>
          <cell r="P338" t="str">
            <v>E</v>
          </cell>
          <cell r="Q338" t="str">
            <v>11</v>
          </cell>
          <cell r="R338" t="str">
            <v>EPS-C  POS CONTRIBUTIVO</v>
          </cell>
          <cell r="S338" t="str">
            <v>890303093-1</v>
          </cell>
          <cell r="T338" t="str">
            <v>COMFENALCO P.O.S.</v>
          </cell>
          <cell r="U338" t="str">
            <v>890303093</v>
          </cell>
          <cell r="V338" t="str">
            <v>CAJA DE COMPENSACION FAMILIAR DEL VALLE DEL CAUCA - COMFENAL</v>
          </cell>
          <cell r="W338">
            <v>149500</v>
          </cell>
          <cell r="X338">
            <v>0</v>
          </cell>
          <cell r="Y338">
            <v>0</v>
          </cell>
          <cell r="Z338">
            <v>0</v>
          </cell>
          <cell r="AA338">
            <v>0</v>
          </cell>
          <cell r="AB338">
            <v>149500</v>
          </cell>
          <cell r="AC338">
            <v>45719</v>
          </cell>
          <cell r="AD338">
            <v>45722</v>
          </cell>
        </row>
        <row r="339">
          <cell r="D339">
            <v>1978207</v>
          </cell>
          <cell r="E339" t="str">
            <v>DV</v>
          </cell>
          <cell r="F339" t="str">
            <v>bridia01</v>
          </cell>
          <cell r="G339" t="str">
            <v>BRIGITTE CRISTINA  DIAZ MUTIZ</v>
          </cell>
          <cell r="H339">
            <v>45712</v>
          </cell>
          <cell r="I339">
            <v>796575</v>
          </cell>
          <cell r="J339">
            <v>1</v>
          </cell>
          <cell r="K339" t="str">
            <v>CC</v>
          </cell>
          <cell r="L339" t="str">
            <v>1111769350</v>
          </cell>
          <cell r="M339" t="str">
            <v>ANTULIO  RIASCOS PERLAZA</v>
          </cell>
          <cell r="N339">
            <v>45712</v>
          </cell>
          <cell r="O339">
            <v>45712</v>
          </cell>
          <cell r="P339" t="str">
            <v>E</v>
          </cell>
          <cell r="Q339" t="str">
            <v>11</v>
          </cell>
          <cell r="R339" t="str">
            <v>EPS-C  POS CONTRIBUTIVO</v>
          </cell>
          <cell r="S339" t="str">
            <v>890303093-1</v>
          </cell>
          <cell r="T339" t="str">
            <v>COMFENALCO P.O.S.</v>
          </cell>
          <cell r="U339" t="str">
            <v>890303093</v>
          </cell>
          <cell r="V339" t="str">
            <v>CAJA DE COMPENSACION FAMILIAR DEL VALLE DEL CAUCA - COMFENAL</v>
          </cell>
          <cell r="W339">
            <v>93500</v>
          </cell>
          <cell r="X339">
            <v>0</v>
          </cell>
          <cell r="Y339">
            <v>0</v>
          </cell>
          <cell r="Z339">
            <v>0</v>
          </cell>
          <cell r="AA339">
            <v>0</v>
          </cell>
          <cell r="AB339">
            <v>93500</v>
          </cell>
          <cell r="AC339">
            <v>45719</v>
          </cell>
          <cell r="AD339">
            <v>45722</v>
          </cell>
        </row>
        <row r="340">
          <cell r="D340">
            <v>1978225</v>
          </cell>
          <cell r="E340" t="str">
            <v>RD</v>
          </cell>
          <cell r="F340" t="str">
            <v>bridia01</v>
          </cell>
          <cell r="G340" t="str">
            <v>BRIGITTE CRISTINA  DIAZ MUTIZ</v>
          </cell>
          <cell r="H340">
            <v>45712</v>
          </cell>
          <cell r="I340">
            <v>819968</v>
          </cell>
          <cell r="J340">
            <v>1</v>
          </cell>
          <cell r="K340" t="str">
            <v>CC</v>
          </cell>
          <cell r="L340" t="str">
            <v>16278984</v>
          </cell>
          <cell r="M340" t="str">
            <v>EDGAR  FERNANDEZ MARMOLEJO</v>
          </cell>
          <cell r="N340">
            <v>45712</v>
          </cell>
          <cell r="O340">
            <v>45712</v>
          </cell>
          <cell r="P340" t="str">
            <v>E</v>
          </cell>
          <cell r="Q340" t="str">
            <v>11</v>
          </cell>
          <cell r="R340" t="str">
            <v>EPS-C  POS CONTRIBUTIVO</v>
          </cell>
          <cell r="S340" t="str">
            <v>890303093-1</v>
          </cell>
          <cell r="T340" t="str">
            <v>COMFENALCO P.O.S.</v>
          </cell>
          <cell r="U340" t="str">
            <v>890303093</v>
          </cell>
          <cell r="V340" t="str">
            <v>CAJA DE COMPENSACION FAMILIAR DEL VALLE DEL CAUCA - COMFENAL</v>
          </cell>
          <cell r="W340">
            <v>149500</v>
          </cell>
          <cell r="X340">
            <v>0</v>
          </cell>
          <cell r="Y340">
            <v>0</v>
          </cell>
          <cell r="Z340">
            <v>0</v>
          </cell>
          <cell r="AA340">
            <v>0</v>
          </cell>
          <cell r="AB340">
            <v>149500</v>
          </cell>
          <cell r="AC340">
            <v>45719</v>
          </cell>
          <cell r="AD340">
            <v>45722</v>
          </cell>
        </row>
        <row r="341">
          <cell r="D341">
            <v>1978233</v>
          </cell>
          <cell r="E341" t="str">
            <v>RD</v>
          </cell>
          <cell r="F341" t="str">
            <v>crisol01</v>
          </cell>
          <cell r="G341" t="str">
            <v>CRISTIAN ALBERTO SOLIS GONZALEZ</v>
          </cell>
          <cell r="H341">
            <v>45712</v>
          </cell>
          <cell r="I341">
            <v>816157</v>
          </cell>
          <cell r="J341">
            <v>1</v>
          </cell>
          <cell r="K341" t="str">
            <v>CC</v>
          </cell>
          <cell r="L341" t="str">
            <v>16473673</v>
          </cell>
          <cell r="M341" t="str">
            <v>NIDIO  SANCHEZ MENDEZ</v>
          </cell>
          <cell r="N341">
            <v>45712</v>
          </cell>
          <cell r="O341">
            <v>45712</v>
          </cell>
          <cell r="P341" t="str">
            <v>E</v>
          </cell>
          <cell r="Q341" t="str">
            <v>11</v>
          </cell>
          <cell r="R341" t="str">
            <v>EPS-C  POS CONTRIBUTIVO</v>
          </cell>
          <cell r="S341" t="str">
            <v>890303093-1</v>
          </cell>
          <cell r="T341" t="str">
            <v>COMFENALCO P.O.S.</v>
          </cell>
          <cell r="U341" t="str">
            <v>890303093</v>
          </cell>
          <cell r="V341" t="str">
            <v>CAJA DE COMPENSACION FAMILIAR DEL VALLE DEL CAUCA - COMFENAL</v>
          </cell>
          <cell r="W341">
            <v>72300</v>
          </cell>
          <cell r="X341">
            <v>0</v>
          </cell>
          <cell r="Y341">
            <v>0</v>
          </cell>
          <cell r="Z341">
            <v>0</v>
          </cell>
          <cell r="AA341">
            <v>0</v>
          </cell>
          <cell r="AB341">
            <v>72300</v>
          </cell>
          <cell r="AC341">
            <v>45719</v>
          </cell>
          <cell r="AD341">
            <v>45722</v>
          </cell>
        </row>
        <row r="342">
          <cell r="D342">
            <v>1978302</v>
          </cell>
          <cell r="E342" t="str">
            <v>RD</v>
          </cell>
          <cell r="F342" t="str">
            <v>diapar01</v>
          </cell>
          <cell r="G342" t="str">
            <v>DIANA PARAMO</v>
          </cell>
          <cell r="H342">
            <v>45712</v>
          </cell>
          <cell r="I342">
            <v>261732</v>
          </cell>
          <cell r="J342">
            <v>1</v>
          </cell>
          <cell r="K342" t="str">
            <v>CC</v>
          </cell>
          <cell r="L342" t="str">
            <v>66783688</v>
          </cell>
          <cell r="M342" t="str">
            <v>YENNY EVELIN VIDAL VICTORIA</v>
          </cell>
          <cell r="N342">
            <v>45712</v>
          </cell>
          <cell r="O342">
            <v>45712</v>
          </cell>
          <cell r="P342" t="str">
            <v>E</v>
          </cell>
          <cell r="Q342" t="str">
            <v>11</v>
          </cell>
          <cell r="R342" t="str">
            <v>EPS-C  POS CONTRIBUTIVO</v>
          </cell>
          <cell r="S342" t="str">
            <v>890303093-1</v>
          </cell>
          <cell r="T342" t="str">
            <v>COMFENALCO P.O.S.</v>
          </cell>
          <cell r="U342" t="str">
            <v>890303093</v>
          </cell>
          <cell r="V342" t="str">
            <v>CAJA DE COMPENSACION FAMILIAR DEL VALLE DEL CAUCA - COMFENAL</v>
          </cell>
          <cell r="W342">
            <v>70950</v>
          </cell>
          <cell r="X342">
            <v>0</v>
          </cell>
          <cell r="Y342">
            <v>0</v>
          </cell>
          <cell r="Z342">
            <v>0</v>
          </cell>
          <cell r="AA342">
            <v>0</v>
          </cell>
          <cell r="AB342">
            <v>70950</v>
          </cell>
          <cell r="AC342">
            <v>45719</v>
          </cell>
          <cell r="AD342">
            <v>45722</v>
          </cell>
        </row>
        <row r="343">
          <cell r="D343">
            <v>1978305</v>
          </cell>
          <cell r="E343" t="str">
            <v>RD</v>
          </cell>
          <cell r="F343" t="str">
            <v>migmor01</v>
          </cell>
          <cell r="G343" t="str">
            <v>MIGUEL GIOVANI MORENO GARCIA</v>
          </cell>
          <cell r="H343">
            <v>45712</v>
          </cell>
          <cell r="I343">
            <v>814659</v>
          </cell>
          <cell r="J343">
            <v>1</v>
          </cell>
          <cell r="K343" t="str">
            <v>CC</v>
          </cell>
          <cell r="L343" t="str">
            <v>1007840996</v>
          </cell>
          <cell r="M343" t="str">
            <v>ALEJANDRO  BARONA VALENCIA</v>
          </cell>
          <cell r="N343">
            <v>45712</v>
          </cell>
          <cell r="O343">
            <v>45712</v>
          </cell>
          <cell r="P343" t="str">
            <v>E</v>
          </cell>
          <cell r="Q343" t="str">
            <v>11</v>
          </cell>
          <cell r="R343" t="str">
            <v>EPS-C  POS CONTRIBUTIVO</v>
          </cell>
          <cell r="S343" t="str">
            <v>890303093-1</v>
          </cell>
          <cell r="T343" t="str">
            <v>COMFENALCO P.O.S.</v>
          </cell>
          <cell r="U343" t="str">
            <v>890303093</v>
          </cell>
          <cell r="V343" t="str">
            <v>CAJA DE COMPENSACION FAMILIAR DEL VALLE DEL CAUCA - COMFENAL</v>
          </cell>
          <cell r="W343">
            <v>86048</v>
          </cell>
          <cell r="X343">
            <v>0</v>
          </cell>
          <cell r="Y343">
            <v>0</v>
          </cell>
          <cell r="Z343">
            <v>0</v>
          </cell>
          <cell r="AA343">
            <v>0</v>
          </cell>
          <cell r="AB343">
            <v>86048</v>
          </cell>
          <cell r="AC343">
            <v>45719</v>
          </cell>
          <cell r="AD343">
            <v>45722</v>
          </cell>
        </row>
        <row r="344">
          <cell r="D344">
            <v>1978327</v>
          </cell>
          <cell r="E344" t="str">
            <v>RD</v>
          </cell>
          <cell r="F344" t="str">
            <v>marhom01</v>
          </cell>
          <cell r="G344" t="str">
            <v>MARIA CAMILA HOMEN NORATO</v>
          </cell>
          <cell r="H344">
            <v>45712</v>
          </cell>
          <cell r="I344">
            <v>814659</v>
          </cell>
          <cell r="J344">
            <v>1</v>
          </cell>
          <cell r="K344" t="str">
            <v>CC</v>
          </cell>
          <cell r="L344" t="str">
            <v>1007840996</v>
          </cell>
          <cell r="M344" t="str">
            <v>ALEJANDRO  BARONA VALENCIA</v>
          </cell>
          <cell r="N344">
            <v>45712</v>
          </cell>
          <cell r="O344">
            <v>45712</v>
          </cell>
          <cell r="P344" t="str">
            <v>E</v>
          </cell>
          <cell r="Q344" t="str">
            <v>11</v>
          </cell>
          <cell r="R344" t="str">
            <v>EPS-C  POS CONTRIBUTIVO</v>
          </cell>
          <cell r="S344" t="str">
            <v>890303093-1</v>
          </cell>
          <cell r="T344" t="str">
            <v>COMFENALCO P.O.S.</v>
          </cell>
          <cell r="U344" t="str">
            <v>890303093</v>
          </cell>
          <cell r="V344" t="str">
            <v>CAJA DE COMPENSACION FAMILIAR DEL VALLE DEL CAUCA - COMFENAL</v>
          </cell>
          <cell r="W344">
            <v>17901</v>
          </cell>
          <cell r="X344">
            <v>0</v>
          </cell>
          <cell r="Y344">
            <v>0</v>
          </cell>
          <cell r="Z344">
            <v>0</v>
          </cell>
          <cell r="AA344">
            <v>0</v>
          </cell>
          <cell r="AB344">
            <v>17901</v>
          </cell>
          <cell r="AC344">
            <v>45719</v>
          </cell>
          <cell r="AD344">
            <v>45722</v>
          </cell>
        </row>
        <row r="345">
          <cell r="D345">
            <v>1978523</v>
          </cell>
          <cell r="E345" t="str">
            <v>RD</v>
          </cell>
          <cell r="F345" t="str">
            <v>bridia01</v>
          </cell>
          <cell r="G345" t="str">
            <v>BRIGITTE CRISTINA  DIAZ MUTIZ</v>
          </cell>
          <cell r="H345">
            <v>45713</v>
          </cell>
          <cell r="I345">
            <v>820932</v>
          </cell>
          <cell r="J345">
            <v>1</v>
          </cell>
          <cell r="K345" t="str">
            <v>CC</v>
          </cell>
          <cell r="L345" t="str">
            <v>38473907</v>
          </cell>
          <cell r="M345" t="str">
            <v>BETSY EDILMA ARRECHEA RIVAS</v>
          </cell>
          <cell r="N345">
            <v>45713</v>
          </cell>
          <cell r="O345">
            <v>45713</v>
          </cell>
          <cell r="P345" t="str">
            <v>E</v>
          </cell>
          <cell r="Q345" t="str">
            <v>11</v>
          </cell>
          <cell r="R345" t="str">
            <v>EPS-C  POS CONTRIBUTIVO</v>
          </cell>
          <cell r="S345" t="str">
            <v>890303093-1</v>
          </cell>
          <cell r="T345" t="str">
            <v>COMFENALCO P.O.S.</v>
          </cell>
          <cell r="U345" t="str">
            <v>890303093</v>
          </cell>
          <cell r="V345" t="str">
            <v>CAJA DE COMPENSACION FAMILIAR DEL VALLE DEL CAUCA - COMFENAL</v>
          </cell>
          <cell r="W345">
            <v>172095</v>
          </cell>
          <cell r="X345">
            <v>0</v>
          </cell>
          <cell r="Y345">
            <v>0</v>
          </cell>
          <cell r="Z345">
            <v>0</v>
          </cell>
          <cell r="AA345">
            <v>0</v>
          </cell>
          <cell r="AB345">
            <v>172095</v>
          </cell>
          <cell r="AC345">
            <v>45719</v>
          </cell>
          <cell r="AD345">
            <v>45722</v>
          </cell>
        </row>
        <row r="346">
          <cell r="D346">
            <v>1978558</v>
          </cell>
          <cell r="E346" t="str">
            <v>RD</v>
          </cell>
          <cell r="F346" t="str">
            <v>bridia01</v>
          </cell>
          <cell r="G346" t="str">
            <v>BRIGITTE CRISTINA  DIAZ MUTIZ</v>
          </cell>
          <cell r="H346">
            <v>45713</v>
          </cell>
          <cell r="I346">
            <v>741389</v>
          </cell>
          <cell r="J346">
            <v>1</v>
          </cell>
          <cell r="K346" t="str">
            <v>CC</v>
          </cell>
          <cell r="L346" t="str">
            <v>16496822</v>
          </cell>
          <cell r="M346" t="str">
            <v>GERARDO ABSALON RENDON CUEVAS</v>
          </cell>
          <cell r="N346">
            <v>45713</v>
          </cell>
          <cell r="O346">
            <v>45713</v>
          </cell>
          <cell r="P346" t="str">
            <v>E</v>
          </cell>
          <cell r="Q346" t="str">
            <v>11</v>
          </cell>
          <cell r="R346" t="str">
            <v>EPS-C  POS CONTRIBUTIVO</v>
          </cell>
          <cell r="S346" t="str">
            <v>890303093-1</v>
          </cell>
          <cell r="T346" t="str">
            <v>COMFENALCO P.O.S.</v>
          </cell>
          <cell r="U346" t="str">
            <v>890303093</v>
          </cell>
          <cell r="V346" t="str">
            <v>CAJA DE COMPENSACION FAMILIAR DEL VALLE DEL CAUCA - COMFENAL</v>
          </cell>
          <cell r="W346">
            <v>57800</v>
          </cell>
          <cell r="X346">
            <v>0</v>
          </cell>
          <cell r="Y346">
            <v>0</v>
          </cell>
          <cell r="Z346">
            <v>0</v>
          </cell>
          <cell r="AA346">
            <v>0</v>
          </cell>
          <cell r="AB346">
            <v>57800</v>
          </cell>
          <cell r="AC346">
            <v>45719</v>
          </cell>
          <cell r="AD346">
            <v>45722</v>
          </cell>
        </row>
        <row r="347">
          <cell r="D347">
            <v>1978579</v>
          </cell>
          <cell r="E347" t="str">
            <v>RD</v>
          </cell>
          <cell r="F347" t="str">
            <v>diapar01</v>
          </cell>
          <cell r="G347" t="str">
            <v>DIANA PARAMO</v>
          </cell>
          <cell r="H347">
            <v>45713</v>
          </cell>
          <cell r="I347">
            <v>819808</v>
          </cell>
          <cell r="J347">
            <v>1</v>
          </cell>
          <cell r="K347" t="str">
            <v>CC</v>
          </cell>
          <cell r="L347" t="str">
            <v>29227913</v>
          </cell>
          <cell r="M347" t="str">
            <v>YOHAMA  QUIÑONES DE LA CRUZ</v>
          </cell>
          <cell r="N347">
            <v>45713</v>
          </cell>
          <cell r="O347">
            <v>45713</v>
          </cell>
          <cell r="P347" t="str">
            <v>E</v>
          </cell>
          <cell r="Q347" t="str">
            <v>11</v>
          </cell>
          <cell r="R347" t="str">
            <v>EPS-C  POS CONTRIBUTIVO</v>
          </cell>
          <cell r="S347" t="str">
            <v>890303093-1</v>
          </cell>
          <cell r="T347" t="str">
            <v>COMFENALCO P.O.S.</v>
          </cell>
          <cell r="U347" t="str">
            <v>890303093</v>
          </cell>
          <cell r="V347" t="str">
            <v>CAJA DE COMPENSACION FAMILIAR DEL VALLE DEL CAUCA - COMFENAL</v>
          </cell>
          <cell r="W347">
            <v>56962</v>
          </cell>
          <cell r="X347">
            <v>0</v>
          </cell>
          <cell r="Y347">
            <v>0</v>
          </cell>
          <cell r="Z347">
            <v>0</v>
          </cell>
          <cell r="AA347">
            <v>0</v>
          </cell>
          <cell r="AB347">
            <v>56962</v>
          </cell>
          <cell r="AC347">
            <v>45719</v>
          </cell>
          <cell r="AD347">
            <v>45722</v>
          </cell>
        </row>
        <row r="348">
          <cell r="D348">
            <v>1978594</v>
          </cell>
          <cell r="E348" t="str">
            <v>RD</v>
          </cell>
          <cell r="F348" t="str">
            <v>crisol01</v>
          </cell>
          <cell r="G348" t="str">
            <v>CRISTIAN ALBERTO SOLIS GONZALEZ</v>
          </cell>
          <cell r="H348">
            <v>45713</v>
          </cell>
          <cell r="I348">
            <v>820028</v>
          </cell>
          <cell r="J348">
            <v>1</v>
          </cell>
          <cell r="K348" t="str">
            <v>CC</v>
          </cell>
          <cell r="L348" t="str">
            <v>94310531</v>
          </cell>
          <cell r="M348" t="str">
            <v>HEIDER  TORRES RIVAS</v>
          </cell>
          <cell r="N348">
            <v>45713</v>
          </cell>
          <cell r="O348">
            <v>45713</v>
          </cell>
          <cell r="P348" t="str">
            <v>E</v>
          </cell>
          <cell r="Q348" t="str">
            <v>11</v>
          </cell>
          <cell r="R348" t="str">
            <v>EPS-C  POS CONTRIBUTIVO</v>
          </cell>
          <cell r="S348" t="str">
            <v>890303093-1</v>
          </cell>
          <cell r="T348" t="str">
            <v>COMFENALCO P.O.S.</v>
          </cell>
          <cell r="U348" t="str">
            <v>890303093</v>
          </cell>
          <cell r="V348" t="str">
            <v>CAJA DE COMPENSACION FAMILIAR DEL VALLE DEL CAUCA - COMFENAL</v>
          </cell>
          <cell r="W348">
            <v>52262</v>
          </cell>
          <cell r="X348">
            <v>0</v>
          </cell>
          <cell r="Y348">
            <v>0</v>
          </cell>
          <cell r="Z348">
            <v>0</v>
          </cell>
          <cell r="AA348">
            <v>0</v>
          </cell>
          <cell r="AB348">
            <v>52262</v>
          </cell>
          <cell r="AC348">
            <v>45719</v>
          </cell>
          <cell r="AD348">
            <v>45722</v>
          </cell>
        </row>
        <row r="349">
          <cell r="D349">
            <v>1978709</v>
          </cell>
          <cell r="E349" t="str">
            <v>RD</v>
          </cell>
          <cell r="F349" t="str">
            <v>migmor01</v>
          </cell>
          <cell r="G349" t="str">
            <v>MIGUEL GIOVANI MORENO GARCIA</v>
          </cell>
          <cell r="H349">
            <v>45713</v>
          </cell>
          <cell r="I349">
            <v>804695</v>
          </cell>
          <cell r="J349">
            <v>1</v>
          </cell>
          <cell r="K349" t="str">
            <v>CC</v>
          </cell>
          <cell r="L349" t="str">
            <v>66741503</v>
          </cell>
          <cell r="M349" t="str">
            <v>MARIEN ESTHER TORRES MURILLO</v>
          </cell>
          <cell r="N349">
            <v>45713</v>
          </cell>
          <cell r="O349">
            <v>45713</v>
          </cell>
          <cell r="P349" t="str">
            <v>E</v>
          </cell>
          <cell r="Q349" t="str">
            <v>11</v>
          </cell>
          <cell r="R349" t="str">
            <v>EPS-C  POS CONTRIBUTIVO</v>
          </cell>
          <cell r="S349" t="str">
            <v>890303093-1</v>
          </cell>
          <cell r="T349" t="str">
            <v>COMFENALCO P.O.S.</v>
          </cell>
          <cell r="U349" t="str">
            <v>890303093</v>
          </cell>
          <cell r="V349" t="str">
            <v>CAJA DE COMPENSACION FAMILIAR DEL VALLE DEL CAUCA - COMFENAL</v>
          </cell>
          <cell r="W349">
            <v>42700</v>
          </cell>
          <cell r="X349">
            <v>0</v>
          </cell>
          <cell r="Y349">
            <v>0</v>
          </cell>
          <cell r="Z349">
            <v>0</v>
          </cell>
          <cell r="AA349">
            <v>0</v>
          </cell>
          <cell r="AB349">
            <v>42700</v>
          </cell>
          <cell r="AC349">
            <v>45719</v>
          </cell>
          <cell r="AD349">
            <v>45722</v>
          </cell>
        </row>
        <row r="350">
          <cell r="D350">
            <v>1978781</v>
          </cell>
          <cell r="E350" t="str">
            <v>RD</v>
          </cell>
          <cell r="F350" t="str">
            <v>migmor01</v>
          </cell>
          <cell r="G350" t="str">
            <v>MIGUEL GIOVANI MORENO GARCIA</v>
          </cell>
          <cell r="H350">
            <v>45713</v>
          </cell>
          <cell r="I350">
            <v>804695</v>
          </cell>
          <cell r="J350">
            <v>1</v>
          </cell>
          <cell r="K350" t="str">
            <v>CC</v>
          </cell>
          <cell r="L350" t="str">
            <v>66741503</v>
          </cell>
          <cell r="M350" t="str">
            <v>MARIEN ESTHER TORRES MURILLO</v>
          </cell>
          <cell r="N350">
            <v>45713</v>
          </cell>
          <cell r="O350">
            <v>45713</v>
          </cell>
          <cell r="P350" t="str">
            <v>E</v>
          </cell>
          <cell r="Q350" t="str">
            <v>11</v>
          </cell>
          <cell r="R350" t="str">
            <v>EPS-C  POS CONTRIBUTIVO</v>
          </cell>
          <cell r="S350" t="str">
            <v>890303093-1</v>
          </cell>
          <cell r="T350" t="str">
            <v>COMFENALCO P.O.S.</v>
          </cell>
          <cell r="U350" t="str">
            <v>890303093</v>
          </cell>
          <cell r="V350" t="str">
            <v>CAJA DE COMPENSACION FAMILIAR DEL VALLE DEL CAUCA - COMFENAL</v>
          </cell>
          <cell r="W350">
            <v>52462</v>
          </cell>
          <cell r="X350">
            <v>0</v>
          </cell>
          <cell r="Y350">
            <v>0</v>
          </cell>
          <cell r="Z350">
            <v>0</v>
          </cell>
          <cell r="AA350">
            <v>0</v>
          </cell>
          <cell r="AB350">
            <v>52462</v>
          </cell>
          <cell r="AC350">
            <v>45719</v>
          </cell>
          <cell r="AD350">
            <v>45722</v>
          </cell>
        </row>
        <row r="351">
          <cell r="D351">
            <v>1978828</v>
          </cell>
          <cell r="E351" t="str">
            <v>RD</v>
          </cell>
          <cell r="F351" t="str">
            <v>diapar01</v>
          </cell>
          <cell r="G351" t="str">
            <v>DIANA PARAMO</v>
          </cell>
          <cell r="H351">
            <v>45713</v>
          </cell>
          <cell r="I351">
            <v>779747</v>
          </cell>
          <cell r="J351">
            <v>1</v>
          </cell>
          <cell r="K351" t="str">
            <v>CC</v>
          </cell>
          <cell r="L351" t="str">
            <v>31257906</v>
          </cell>
          <cell r="M351" t="str">
            <v>MARIA ROSARIO PEÑA MAYOR</v>
          </cell>
          <cell r="N351">
            <v>45713</v>
          </cell>
          <cell r="O351">
            <v>45713</v>
          </cell>
          <cell r="P351" t="str">
            <v>E</v>
          </cell>
          <cell r="Q351" t="str">
            <v>11</v>
          </cell>
          <cell r="R351" t="str">
            <v>EPS-C  POS CONTRIBUTIVO</v>
          </cell>
          <cell r="S351" t="str">
            <v>890303093-1</v>
          </cell>
          <cell r="T351" t="str">
            <v>COMFENALCO P.O.S.</v>
          </cell>
          <cell r="U351" t="str">
            <v>890303093</v>
          </cell>
          <cell r="V351" t="str">
            <v>CAJA DE COMPENSACION FAMILIAR DEL VALLE DEL CAUCA - COMFENAL</v>
          </cell>
          <cell r="W351">
            <v>72500</v>
          </cell>
          <cell r="X351">
            <v>0</v>
          </cell>
          <cell r="Y351">
            <v>0</v>
          </cell>
          <cell r="Z351">
            <v>0</v>
          </cell>
          <cell r="AA351">
            <v>0</v>
          </cell>
          <cell r="AB351">
            <v>72500</v>
          </cell>
          <cell r="AC351">
            <v>45719</v>
          </cell>
          <cell r="AD351">
            <v>45722</v>
          </cell>
        </row>
        <row r="352">
          <cell r="D352">
            <v>1978991</v>
          </cell>
          <cell r="E352" t="str">
            <v>RD</v>
          </cell>
          <cell r="F352" t="str">
            <v>crisol01</v>
          </cell>
          <cell r="G352" t="str">
            <v>CRISTIAN ALBERTO SOLIS GONZALEZ</v>
          </cell>
          <cell r="H352">
            <v>45714</v>
          </cell>
          <cell r="I352">
            <v>649151</v>
          </cell>
          <cell r="J352">
            <v>1</v>
          </cell>
          <cell r="K352" t="str">
            <v>CC</v>
          </cell>
          <cell r="L352" t="str">
            <v>16498053</v>
          </cell>
          <cell r="M352" t="str">
            <v>JUAN ALEX CELORIO PANAMEÑO</v>
          </cell>
          <cell r="N352">
            <v>45714</v>
          </cell>
          <cell r="O352">
            <v>45714</v>
          </cell>
          <cell r="P352" t="str">
            <v>E</v>
          </cell>
          <cell r="Q352" t="str">
            <v>11</v>
          </cell>
          <cell r="R352" t="str">
            <v>EPS-C  POS CONTRIBUTIVO</v>
          </cell>
          <cell r="S352" t="str">
            <v>890303093-1</v>
          </cell>
          <cell r="T352" t="str">
            <v>COMFENALCO P.O.S.</v>
          </cell>
          <cell r="U352" t="str">
            <v>890303093</v>
          </cell>
          <cell r="V352" t="str">
            <v>CAJA DE COMPENSACION FAMILIAR DEL VALLE DEL CAUCA - COMFENAL</v>
          </cell>
          <cell r="W352">
            <v>37762</v>
          </cell>
          <cell r="X352">
            <v>0</v>
          </cell>
          <cell r="Y352">
            <v>0</v>
          </cell>
          <cell r="Z352">
            <v>0</v>
          </cell>
          <cell r="AA352">
            <v>0</v>
          </cell>
          <cell r="AB352">
            <v>37762</v>
          </cell>
          <cell r="AC352">
            <v>45728</v>
          </cell>
          <cell r="AD352">
            <v>45730</v>
          </cell>
        </row>
        <row r="353">
          <cell r="D353">
            <v>1979081</v>
          </cell>
          <cell r="E353" t="str">
            <v>RD</v>
          </cell>
          <cell r="F353" t="str">
            <v>migmor01</v>
          </cell>
          <cell r="G353" t="str">
            <v>MIGUEL GIOVANI MORENO GARCIA</v>
          </cell>
          <cell r="H353">
            <v>45714</v>
          </cell>
          <cell r="I353">
            <v>805405</v>
          </cell>
          <cell r="J353">
            <v>1</v>
          </cell>
          <cell r="K353" t="str">
            <v>CC</v>
          </cell>
          <cell r="L353" t="str">
            <v>21660244</v>
          </cell>
          <cell r="M353" t="str">
            <v>NOHELIA ROSA DUQUE BOTERO</v>
          </cell>
          <cell r="N353">
            <v>45714</v>
          </cell>
          <cell r="O353">
            <v>45714</v>
          </cell>
          <cell r="P353" t="str">
            <v>E</v>
          </cell>
          <cell r="Q353" t="str">
            <v>12</v>
          </cell>
          <cell r="R353" t="str">
            <v>EPS-S  POS SUBSIDIADO</v>
          </cell>
          <cell r="S353" t="str">
            <v>890303093-2</v>
          </cell>
          <cell r="T353" t="str">
            <v>COMFENALCO EPS SUBSIDIADO</v>
          </cell>
          <cell r="U353" t="str">
            <v>890303093</v>
          </cell>
          <cell r="V353" t="str">
            <v>CAJA DE COMPENSACION FAMILIAR DEL VALLE DEL CAUCA - COMFENAL</v>
          </cell>
          <cell r="W353">
            <v>56962</v>
          </cell>
          <cell r="X353">
            <v>0</v>
          </cell>
          <cell r="Y353">
            <v>0</v>
          </cell>
          <cell r="Z353">
            <v>0</v>
          </cell>
          <cell r="AA353">
            <v>0</v>
          </cell>
          <cell r="AB353">
            <v>56962</v>
          </cell>
          <cell r="AC353">
            <v>45728</v>
          </cell>
          <cell r="AD353">
            <v>45730</v>
          </cell>
        </row>
        <row r="354">
          <cell r="D354">
            <v>1979130</v>
          </cell>
          <cell r="E354" t="str">
            <v>RD</v>
          </cell>
          <cell r="F354" t="str">
            <v>bridia01</v>
          </cell>
          <cell r="G354" t="str">
            <v>BRIGITTE CRISTINA  DIAZ MUTIZ</v>
          </cell>
          <cell r="H354">
            <v>45714</v>
          </cell>
          <cell r="I354">
            <v>791192</v>
          </cell>
          <cell r="J354">
            <v>1</v>
          </cell>
          <cell r="K354" t="str">
            <v>CC</v>
          </cell>
          <cell r="L354" t="str">
            <v>31376456</v>
          </cell>
          <cell r="M354" t="str">
            <v>LAURA MARIA RIASCOS</v>
          </cell>
          <cell r="N354">
            <v>45714</v>
          </cell>
          <cell r="O354">
            <v>45714</v>
          </cell>
          <cell r="P354" t="str">
            <v>E</v>
          </cell>
          <cell r="Q354" t="str">
            <v>11</v>
          </cell>
          <cell r="R354" t="str">
            <v>EPS-C  POS CONTRIBUTIVO</v>
          </cell>
          <cell r="S354" t="str">
            <v>890303093-1</v>
          </cell>
          <cell r="T354" t="str">
            <v>COMFENALCO P.O.S.</v>
          </cell>
          <cell r="U354" t="str">
            <v>890303093</v>
          </cell>
          <cell r="V354" t="str">
            <v>CAJA DE COMPENSACION FAMILIAR DEL VALLE DEL CAUCA - COMFENAL</v>
          </cell>
          <cell r="W354">
            <v>576400</v>
          </cell>
          <cell r="X354">
            <v>0</v>
          </cell>
          <cell r="Y354">
            <v>0</v>
          </cell>
          <cell r="Z354">
            <v>0</v>
          </cell>
          <cell r="AA354">
            <v>0</v>
          </cell>
          <cell r="AB354">
            <v>576400</v>
          </cell>
          <cell r="AC354">
            <v>45719</v>
          </cell>
          <cell r="AD354">
            <v>45722</v>
          </cell>
        </row>
        <row r="355">
          <cell r="D355">
            <v>1979168</v>
          </cell>
          <cell r="E355" t="str">
            <v>RD</v>
          </cell>
          <cell r="F355" t="str">
            <v>diapar01</v>
          </cell>
          <cell r="G355" t="str">
            <v>DIANA PARAMO</v>
          </cell>
          <cell r="H355">
            <v>45714</v>
          </cell>
          <cell r="I355">
            <v>819482</v>
          </cell>
          <cell r="J355">
            <v>1</v>
          </cell>
          <cell r="K355" t="str">
            <v>CC</v>
          </cell>
          <cell r="L355" t="str">
            <v>1144063247</v>
          </cell>
          <cell r="M355" t="str">
            <v>DIEGO FERNANDO MOSQUERA BERMEO</v>
          </cell>
          <cell r="N355">
            <v>45714</v>
          </cell>
          <cell r="O355">
            <v>45714</v>
          </cell>
          <cell r="P355" t="str">
            <v>E</v>
          </cell>
          <cell r="Q355" t="str">
            <v>11</v>
          </cell>
          <cell r="R355" t="str">
            <v>EPS-C  POS CONTRIBUTIVO</v>
          </cell>
          <cell r="S355" t="str">
            <v>890303093-1</v>
          </cell>
          <cell r="T355" t="str">
            <v>COMFENALCO P.O.S.</v>
          </cell>
          <cell r="U355" t="str">
            <v>890303093</v>
          </cell>
          <cell r="V355" t="str">
            <v>CAJA DE COMPENSACION FAMILIAR DEL VALLE DEL CAUCA - COMFENAL</v>
          </cell>
          <cell r="W355">
            <v>37762</v>
          </cell>
          <cell r="X355">
            <v>0</v>
          </cell>
          <cell r="Y355">
            <v>0</v>
          </cell>
          <cell r="Z355">
            <v>0</v>
          </cell>
          <cell r="AA355">
            <v>0</v>
          </cell>
          <cell r="AB355">
            <v>37762</v>
          </cell>
          <cell r="AC355">
            <v>45728</v>
          </cell>
          <cell r="AD355">
            <v>45730</v>
          </cell>
        </row>
        <row r="356">
          <cell r="D356">
            <v>1979186</v>
          </cell>
          <cell r="E356" t="str">
            <v>RD</v>
          </cell>
          <cell r="F356" t="str">
            <v>migmor01</v>
          </cell>
          <cell r="G356" t="str">
            <v>MIGUEL GIOVANI MORENO GARCIA</v>
          </cell>
          <cell r="H356">
            <v>45714</v>
          </cell>
          <cell r="I356">
            <v>818275</v>
          </cell>
          <cell r="J356">
            <v>1</v>
          </cell>
          <cell r="K356" t="str">
            <v>CC</v>
          </cell>
          <cell r="L356" t="str">
            <v>29226535</v>
          </cell>
          <cell r="M356" t="str">
            <v>MARIA LILIANA MURILLO DELGADO</v>
          </cell>
          <cell r="N356">
            <v>45714</v>
          </cell>
          <cell r="O356">
            <v>45714</v>
          </cell>
          <cell r="P356" t="str">
            <v>E</v>
          </cell>
          <cell r="Q356" t="str">
            <v>11</v>
          </cell>
          <cell r="R356" t="str">
            <v>EPS-C  POS CONTRIBUTIVO</v>
          </cell>
          <cell r="S356" t="str">
            <v>890303093-1</v>
          </cell>
          <cell r="T356" t="str">
            <v>COMFENALCO P.O.S.</v>
          </cell>
          <cell r="U356" t="str">
            <v>890303093</v>
          </cell>
          <cell r="V356" t="str">
            <v>CAJA DE COMPENSACION FAMILIAR DEL VALLE DEL CAUCA - COMFENAL</v>
          </cell>
          <cell r="W356">
            <v>94050</v>
          </cell>
          <cell r="X356">
            <v>0</v>
          </cell>
          <cell r="Y356">
            <v>0</v>
          </cell>
          <cell r="Z356">
            <v>0</v>
          </cell>
          <cell r="AA356">
            <v>0</v>
          </cell>
          <cell r="AB356">
            <v>94050</v>
          </cell>
          <cell r="AC356">
            <v>45728</v>
          </cell>
          <cell r="AD356">
            <v>45730</v>
          </cell>
        </row>
        <row r="357">
          <cell r="D357">
            <v>1979190</v>
          </cell>
          <cell r="E357" t="str">
            <v>RD</v>
          </cell>
          <cell r="F357" t="str">
            <v>diapar01</v>
          </cell>
          <cell r="G357" t="str">
            <v>DIANA PARAMO</v>
          </cell>
          <cell r="H357">
            <v>45714</v>
          </cell>
          <cell r="I357">
            <v>787981</v>
          </cell>
          <cell r="J357">
            <v>1</v>
          </cell>
          <cell r="K357" t="str">
            <v>CC</v>
          </cell>
          <cell r="L357" t="str">
            <v>31371835</v>
          </cell>
          <cell r="M357" t="str">
            <v>SANDRA  REBOLLEDO</v>
          </cell>
          <cell r="N357">
            <v>45714</v>
          </cell>
          <cell r="O357">
            <v>45714</v>
          </cell>
          <cell r="P357" t="str">
            <v>E</v>
          </cell>
          <cell r="Q357" t="str">
            <v>11</v>
          </cell>
          <cell r="R357" t="str">
            <v>EPS-C  POS CONTRIBUTIVO</v>
          </cell>
          <cell r="S357" t="str">
            <v>890303093-1</v>
          </cell>
          <cell r="T357" t="str">
            <v>COMFENALCO P.O.S.</v>
          </cell>
          <cell r="U357" t="str">
            <v>890303093</v>
          </cell>
          <cell r="V357" t="str">
            <v>CAJA DE COMPENSACION FAMILIAR DEL VALLE DEL CAUCA - COMFENAL</v>
          </cell>
          <cell r="W357">
            <v>37762</v>
          </cell>
          <cell r="X357">
            <v>0</v>
          </cell>
          <cell r="Y357">
            <v>0</v>
          </cell>
          <cell r="Z357">
            <v>0</v>
          </cell>
          <cell r="AA357">
            <v>0</v>
          </cell>
          <cell r="AB357">
            <v>37762</v>
          </cell>
          <cell r="AC357">
            <v>45728</v>
          </cell>
          <cell r="AD357">
            <v>45730</v>
          </cell>
        </row>
        <row r="358">
          <cell r="D358">
            <v>1979247</v>
          </cell>
          <cell r="E358" t="str">
            <v>RD</v>
          </cell>
          <cell r="F358" t="str">
            <v>bridia01</v>
          </cell>
          <cell r="G358" t="str">
            <v>BRIGITTE CRISTINA  DIAZ MUTIZ</v>
          </cell>
          <cell r="H358">
            <v>45714</v>
          </cell>
          <cell r="I358">
            <v>817688</v>
          </cell>
          <cell r="J358">
            <v>1</v>
          </cell>
          <cell r="K358" t="str">
            <v>CC</v>
          </cell>
          <cell r="L358" t="str">
            <v>16468508</v>
          </cell>
          <cell r="M358" t="str">
            <v>MARCIAL  CELORIO ROSERO</v>
          </cell>
          <cell r="N358">
            <v>45714</v>
          </cell>
          <cell r="O358">
            <v>45714</v>
          </cell>
          <cell r="P358" t="str">
            <v>E</v>
          </cell>
          <cell r="Q358" t="str">
            <v>11</v>
          </cell>
          <cell r="R358" t="str">
            <v>EPS-C  POS CONTRIBUTIVO</v>
          </cell>
          <cell r="S358" t="str">
            <v>890303093-1</v>
          </cell>
          <cell r="T358" t="str">
            <v>COMFENALCO P.O.S.</v>
          </cell>
          <cell r="U358" t="str">
            <v>890303093</v>
          </cell>
          <cell r="V358" t="str">
            <v>CAJA DE COMPENSACION FAMILIAR DEL VALLE DEL CAUCA - COMFENAL</v>
          </cell>
          <cell r="W358">
            <v>52262</v>
          </cell>
          <cell r="X358">
            <v>0</v>
          </cell>
          <cell r="Y358">
            <v>0</v>
          </cell>
          <cell r="Z358">
            <v>0</v>
          </cell>
          <cell r="AA358">
            <v>0</v>
          </cell>
          <cell r="AB358">
            <v>52262</v>
          </cell>
          <cell r="AC358">
            <v>45719</v>
          </cell>
          <cell r="AD358">
            <v>45722</v>
          </cell>
        </row>
        <row r="359">
          <cell r="D359">
            <v>1979276</v>
          </cell>
          <cell r="E359" t="str">
            <v>RD</v>
          </cell>
          <cell r="F359" t="str">
            <v>bridia01</v>
          </cell>
          <cell r="G359" t="str">
            <v>BRIGITTE CRISTINA  DIAZ MUTIZ</v>
          </cell>
          <cell r="H359">
            <v>45714</v>
          </cell>
          <cell r="I359">
            <v>688303</v>
          </cell>
          <cell r="J359">
            <v>1</v>
          </cell>
          <cell r="K359" t="str">
            <v>CC</v>
          </cell>
          <cell r="L359" t="str">
            <v>16478136</v>
          </cell>
          <cell r="M359" t="str">
            <v>JESUS ALFONSO VALENCIA MINA</v>
          </cell>
          <cell r="N359">
            <v>45714</v>
          </cell>
          <cell r="O359">
            <v>45714</v>
          </cell>
          <cell r="P359" t="str">
            <v>E</v>
          </cell>
          <cell r="Q359" t="str">
            <v>11</v>
          </cell>
          <cell r="R359" t="str">
            <v>EPS-C  POS CONTRIBUTIVO</v>
          </cell>
          <cell r="S359" t="str">
            <v>890303093-1</v>
          </cell>
          <cell r="T359" t="str">
            <v>COMFENALCO P.O.S.</v>
          </cell>
          <cell r="U359" t="str">
            <v>890303093</v>
          </cell>
          <cell r="V359" t="str">
            <v>CAJA DE COMPENSACION FAMILIAR DEL VALLE DEL CAUCA - COMFENAL</v>
          </cell>
          <cell r="W359">
            <v>72500</v>
          </cell>
          <cell r="X359">
            <v>0</v>
          </cell>
          <cell r="Y359">
            <v>0</v>
          </cell>
          <cell r="Z359">
            <v>0</v>
          </cell>
          <cell r="AA359">
            <v>0</v>
          </cell>
          <cell r="AB359">
            <v>72500</v>
          </cell>
          <cell r="AC359">
            <v>45719</v>
          </cell>
          <cell r="AD359">
            <v>45722</v>
          </cell>
        </row>
        <row r="360">
          <cell r="D360">
            <v>1979444</v>
          </cell>
          <cell r="E360" t="str">
            <v>RD</v>
          </cell>
          <cell r="F360" t="str">
            <v>crisol01</v>
          </cell>
          <cell r="G360" t="str">
            <v>CRISTIAN ALBERTO SOLIS GONZALEZ</v>
          </cell>
          <cell r="H360">
            <v>45715</v>
          </cell>
          <cell r="I360">
            <v>799904</v>
          </cell>
          <cell r="J360">
            <v>1</v>
          </cell>
          <cell r="K360" t="str">
            <v>RC</v>
          </cell>
          <cell r="L360" t="str">
            <v>1232821334</v>
          </cell>
          <cell r="M360" t="str">
            <v>DYLAN SAMUEL SANCHEZ CASTRO</v>
          </cell>
          <cell r="N360">
            <v>45715</v>
          </cell>
          <cell r="O360">
            <v>45715</v>
          </cell>
          <cell r="P360" t="str">
            <v>E</v>
          </cell>
          <cell r="Q360" t="str">
            <v>11</v>
          </cell>
          <cell r="R360" t="str">
            <v>EPS-C  POS CONTRIBUTIVO</v>
          </cell>
          <cell r="S360" t="str">
            <v>890303093-1</v>
          </cell>
          <cell r="T360" t="str">
            <v>COMFENALCO P.O.S.</v>
          </cell>
          <cell r="U360" t="str">
            <v>890303093</v>
          </cell>
          <cell r="V360" t="str">
            <v>CAJA DE COMPENSACION FAMILIAR DEL VALLE DEL CAUCA - COMFENAL</v>
          </cell>
          <cell r="W360">
            <v>52262</v>
          </cell>
          <cell r="X360">
            <v>0</v>
          </cell>
          <cell r="Y360">
            <v>0</v>
          </cell>
          <cell r="Z360">
            <v>0</v>
          </cell>
          <cell r="AA360">
            <v>0</v>
          </cell>
          <cell r="AB360">
            <v>52262</v>
          </cell>
          <cell r="AC360">
            <v>45728</v>
          </cell>
          <cell r="AD360">
            <v>45730</v>
          </cell>
        </row>
        <row r="361">
          <cell r="D361">
            <v>1979598</v>
          </cell>
          <cell r="E361" t="str">
            <v>GF</v>
          </cell>
          <cell r="F361" t="str">
            <v>crisol01</v>
          </cell>
          <cell r="G361" t="str">
            <v>CRISTIAN ALBERTO SOLIS GONZALEZ</v>
          </cell>
          <cell r="H361">
            <v>45715</v>
          </cell>
          <cell r="I361">
            <v>818277</v>
          </cell>
          <cell r="J361">
            <v>1</v>
          </cell>
          <cell r="K361" t="str">
            <v>CC</v>
          </cell>
          <cell r="L361" t="str">
            <v>31382952</v>
          </cell>
          <cell r="M361" t="str">
            <v>MARIA EMERITA ARBOLEDA MARTINEZ</v>
          </cell>
          <cell r="N361">
            <v>45715</v>
          </cell>
          <cell r="O361">
            <v>45715</v>
          </cell>
          <cell r="P361" t="str">
            <v>E</v>
          </cell>
          <cell r="Q361" t="str">
            <v>11</v>
          </cell>
          <cell r="R361" t="str">
            <v>EPS-C  POS CONTRIBUTIVO</v>
          </cell>
          <cell r="S361" t="str">
            <v>890303093-1</v>
          </cell>
          <cell r="T361" t="str">
            <v>COMFENALCO P.O.S.</v>
          </cell>
          <cell r="U361" t="str">
            <v>890303093</v>
          </cell>
          <cell r="V361" t="str">
            <v>CAJA DE COMPENSACION FAMILIAR DEL VALLE DEL CAUCA - COMFENAL</v>
          </cell>
          <cell r="W361">
            <v>52462</v>
          </cell>
          <cell r="X361">
            <v>0</v>
          </cell>
          <cell r="Y361">
            <v>0</v>
          </cell>
          <cell r="Z361">
            <v>0</v>
          </cell>
          <cell r="AA361">
            <v>200</v>
          </cell>
          <cell r="AB361">
            <v>52262</v>
          </cell>
          <cell r="AC361">
            <v>45728</v>
          </cell>
          <cell r="AD361">
            <v>45730</v>
          </cell>
        </row>
        <row r="362">
          <cell r="D362">
            <v>1979854</v>
          </cell>
          <cell r="E362" t="str">
            <v>GF</v>
          </cell>
          <cell r="F362" t="str">
            <v>crisol01</v>
          </cell>
          <cell r="G362" t="str">
            <v>CRISTIAN ALBERTO SOLIS GONZALEZ</v>
          </cell>
          <cell r="H362">
            <v>45716</v>
          </cell>
          <cell r="I362">
            <v>804472</v>
          </cell>
          <cell r="J362">
            <v>1</v>
          </cell>
          <cell r="K362" t="str">
            <v>CC</v>
          </cell>
          <cell r="L362" t="str">
            <v>1111805848</v>
          </cell>
          <cell r="M362" t="str">
            <v>TATIANA  VALENZUELA VARGAS</v>
          </cell>
          <cell r="N362">
            <v>45716</v>
          </cell>
          <cell r="O362">
            <v>45716</v>
          </cell>
          <cell r="P362" t="str">
            <v>E</v>
          </cell>
          <cell r="Q362" t="str">
            <v>11</v>
          </cell>
          <cell r="R362" t="str">
            <v>EPS-C  POS CONTRIBUTIVO</v>
          </cell>
          <cell r="S362" t="str">
            <v>890303093-1</v>
          </cell>
          <cell r="T362" t="str">
            <v>COMFENALCO P.O.S.</v>
          </cell>
          <cell r="U362" t="str">
            <v>890303093</v>
          </cell>
          <cell r="V362" t="str">
            <v>CAJA DE COMPENSACION FAMILIAR DEL VALLE DEL CAUCA - COMFENAL</v>
          </cell>
          <cell r="W362">
            <v>52462</v>
          </cell>
          <cell r="X362">
            <v>0</v>
          </cell>
          <cell r="Y362">
            <v>0</v>
          </cell>
          <cell r="Z362">
            <v>0</v>
          </cell>
          <cell r="AA362">
            <v>200</v>
          </cell>
          <cell r="AB362">
            <v>52262</v>
          </cell>
          <cell r="AC362">
            <v>45728</v>
          </cell>
          <cell r="AD362">
            <v>45730</v>
          </cell>
        </row>
        <row r="363">
          <cell r="D363">
            <v>1979908</v>
          </cell>
          <cell r="E363" t="str">
            <v>RD</v>
          </cell>
          <cell r="F363" t="str">
            <v>crisol01</v>
          </cell>
          <cell r="G363" t="str">
            <v>CRISTIAN ALBERTO SOLIS GONZALEZ</v>
          </cell>
          <cell r="H363">
            <v>45716</v>
          </cell>
          <cell r="I363">
            <v>821180</v>
          </cell>
          <cell r="J363">
            <v>1</v>
          </cell>
          <cell r="K363" t="str">
            <v>CC</v>
          </cell>
          <cell r="L363" t="str">
            <v>31603222</v>
          </cell>
          <cell r="M363" t="str">
            <v>NOHELIA  VALENCIA GUTIERREZ</v>
          </cell>
          <cell r="N363">
            <v>45716</v>
          </cell>
          <cell r="O363">
            <v>45716</v>
          </cell>
          <cell r="P363" t="str">
            <v>E</v>
          </cell>
          <cell r="Q363" t="str">
            <v>12</v>
          </cell>
          <cell r="R363" t="str">
            <v>EPS-S  POS SUBSIDIADO</v>
          </cell>
          <cell r="S363" t="str">
            <v>890303093-2</v>
          </cell>
          <cell r="T363" t="str">
            <v>COMFENALCO EPS SUBSIDIADO</v>
          </cell>
          <cell r="U363" t="str">
            <v>890303093</v>
          </cell>
          <cell r="V363" t="str">
            <v>CAJA DE COMPENSACION FAMILIAR DEL VALLE DEL CAUCA - COMFENAL</v>
          </cell>
          <cell r="W363">
            <v>56962</v>
          </cell>
          <cell r="X363">
            <v>0</v>
          </cell>
          <cell r="Y363">
            <v>0</v>
          </cell>
          <cell r="Z363">
            <v>0</v>
          </cell>
          <cell r="AA363">
            <v>0</v>
          </cell>
          <cell r="AB363">
            <v>56962</v>
          </cell>
          <cell r="AC363">
            <v>45728</v>
          </cell>
          <cell r="AD363">
            <v>45730</v>
          </cell>
        </row>
        <row r="364">
          <cell r="D364">
            <v>1979928</v>
          </cell>
          <cell r="E364" t="str">
            <v>RD</v>
          </cell>
          <cell r="F364" t="str">
            <v>migmor01</v>
          </cell>
          <cell r="G364" t="str">
            <v>MIGUEL GIOVANI MORENO GARCIA</v>
          </cell>
          <cell r="H364">
            <v>45716</v>
          </cell>
          <cell r="I364">
            <v>821189</v>
          </cell>
          <cell r="J364">
            <v>1</v>
          </cell>
          <cell r="K364" t="str">
            <v>CC</v>
          </cell>
          <cell r="L364" t="str">
            <v>66732400</v>
          </cell>
          <cell r="M364" t="str">
            <v>MARIANA  RODRIGUEZ ANGULO</v>
          </cell>
          <cell r="N364">
            <v>45716</v>
          </cell>
          <cell r="O364">
            <v>45716</v>
          </cell>
          <cell r="P364" t="str">
            <v>E</v>
          </cell>
          <cell r="Q364" t="str">
            <v>12</v>
          </cell>
          <cell r="R364" t="str">
            <v>EPS-S  POS SUBSIDIADO</v>
          </cell>
          <cell r="S364" t="str">
            <v>890303093-2</v>
          </cell>
          <cell r="T364" t="str">
            <v>COMFENALCO EPS SUBSIDIADO</v>
          </cell>
          <cell r="U364" t="str">
            <v>890303093</v>
          </cell>
          <cell r="V364" t="str">
            <v>CAJA DE COMPENSACION FAMILIAR DEL VALLE DEL CAUCA - COMFENAL</v>
          </cell>
          <cell r="W364">
            <v>56962</v>
          </cell>
          <cell r="X364">
            <v>0</v>
          </cell>
          <cell r="Y364">
            <v>0</v>
          </cell>
          <cell r="Z364">
            <v>0</v>
          </cell>
          <cell r="AA364">
            <v>0</v>
          </cell>
          <cell r="AB364">
            <v>56962</v>
          </cell>
          <cell r="AC364">
            <v>45728</v>
          </cell>
          <cell r="AD364">
            <v>45730</v>
          </cell>
        </row>
        <row r="365">
          <cell r="D365">
            <v>1979942</v>
          </cell>
          <cell r="E365" t="str">
            <v>RD</v>
          </cell>
          <cell r="F365" t="str">
            <v>migmor01</v>
          </cell>
          <cell r="G365" t="str">
            <v>MIGUEL GIOVANI MORENO GARCIA</v>
          </cell>
          <cell r="H365">
            <v>45716</v>
          </cell>
          <cell r="I365">
            <v>798400</v>
          </cell>
          <cell r="J365">
            <v>1</v>
          </cell>
          <cell r="K365" t="str">
            <v>CC</v>
          </cell>
          <cell r="L365" t="str">
            <v>59662307</v>
          </cell>
          <cell r="M365" t="str">
            <v>LUCERO DEL CARMEN GAVIRIA ROSERO</v>
          </cell>
          <cell r="N365">
            <v>45716</v>
          </cell>
          <cell r="O365">
            <v>45716</v>
          </cell>
          <cell r="P365" t="str">
            <v>E</v>
          </cell>
          <cell r="Q365" t="str">
            <v>11</v>
          </cell>
          <cell r="R365" t="str">
            <v>EPS-C  POS CONTRIBUTIVO</v>
          </cell>
          <cell r="S365" t="str">
            <v>890303093-1</v>
          </cell>
          <cell r="T365" t="str">
            <v>COMFENALCO P.O.S.</v>
          </cell>
          <cell r="U365" t="str">
            <v>890303093</v>
          </cell>
          <cell r="V365" t="str">
            <v>CAJA DE COMPENSACION FAMILIAR DEL VALLE DEL CAUCA - COMFENAL</v>
          </cell>
          <cell r="W365">
            <v>476600</v>
          </cell>
          <cell r="X365">
            <v>0</v>
          </cell>
          <cell r="Y365">
            <v>0</v>
          </cell>
          <cell r="Z365">
            <v>0</v>
          </cell>
          <cell r="AA365">
            <v>0</v>
          </cell>
          <cell r="AB365">
            <v>476600</v>
          </cell>
          <cell r="AC365">
            <v>45728</v>
          </cell>
          <cell r="AD365">
            <v>45730</v>
          </cell>
        </row>
        <row r="366">
          <cell r="D366">
            <v>1979965</v>
          </cell>
          <cell r="E366" t="str">
            <v>RD</v>
          </cell>
          <cell r="F366" t="str">
            <v>migmor01</v>
          </cell>
          <cell r="G366" t="str">
            <v>MIGUEL GIOVANI MORENO GARCIA</v>
          </cell>
          <cell r="H366">
            <v>45716</v>
          </cell>
          <cell r="I366">
            <v>820681</v>
          </cell>
          <cell r="J366">
            <v>1</v>
          </cell>
          <cell r="K366" t="str">
            <v>CC</v>
          </cell>
          <cell r="L366" t="str">
            <v>16492163</v>
          </cell>
          <cell r="M366" t="str">
            <v>WILTON  PALACIO GAMBOA</v>
          </cell>
          <cell r="N366">
            <v>45716</v>
          </cell>
          <cell r="O366">
            <v>45716</v>
          </cell>
          <cell r="P366" t="str">
            <v>E</v>
          </cell>
          <cell r="Q366" t="str">
            <v>11</v>
          </cell>
          <cell r="R366" t="str">
            <v>EPS-C  POS CONTRIBUTIVO</v>
          </cell>
          <cell r="S366" t="str">
            <v>890303093-1</v>
          </cell>
          <cell r="T366" t="str">
            <v>COMFENALCO P.O.S.</v>
          </cell>
          <cell r="U366" t="str">
            <v>890303093</v>
          </cell>
          <cell r="V366" t="str">
            <v>CAJA DE COMPENSACION FAMILIAR DEL VALLE DEL CAUCA - COMFENAL</v>
          </cell>
          <cell r="W366">
            <v>52262</v>
          </cell>
          <cell r="X366">
            <v>0</v>
          </cell>
          <cell r="Y366">
            <v>0</v>
          </cell>
          <cell r="Z366">
            <v>0</v>
          </cell>
          <cell r="AA366">
            <v>0</v>
          </cell>
          <cell r="AB366">
            <v>52262</v>
          </cell>
          <cell r="AC366">
            <v>45728</v>
          </cell>
          <cell r="AD366">
            <v>45730</v>
          </cell>
        </row>
        <row r="367">
          <cell r="D367">
            <v>1979971</v>
          </cell>
          <cell r="E367" t="str">
            <v>RD</v>
          </cell>
          <cell r="F367" t="str">
            <v>crisol01</v>
          </cell>
          <cell r="G367" t="str">
            <v>CRISTIAN ALBERTO SOLIS GONZALEZ</v>
          </cell>
          <cell r="H367">
            <v>45716</v>
          </cell>
          <cell r="I367">
            <v>819792</v>
          </cell>
          <cell r="J367">
            <v>1</v>
          </cell>
          <cell r="K367" t="str">
            <v>CC</v>
          </cell>
          <cell r="L367" t="str">
            <v>31482076</v>
          </cell>
          <cell r="M367" t="str">
            <v>ALEXA  MINOTTA GAVALO</v>
          </cell>
          <cell r="N367">
            <v>45716</v>
          </cell>
          <cell r="O367">
            <v>45716</v>
          </cell>
          <cell r="P367" t="str">
            <v>E</v>
          </cell>
          <cell r="Q367" t="str">
            <v>11</v>
          </cell>
          <cell r="R367" t="str">
            <v>EPS-C  POS CONTRIBUTIVO</v>
          </cell>
          <cell r="S367" t="str">
            <v>890303093-1</v>
          </cell>
          <cell r="T367" t="str">
            <v>COMFENALCO P.O.S.</v>
          </cell>
          <cell r="U367" t="str">
            <v>890303093</v>
          </cell>
          <cell r="V367" t="str">
            <v>CAJA DE COMPENSACION FAMILIAR DEL VALLE DEL CAUCA - COMFENAL</v>
          </cell>
          <cell r="W367">
            <v>56962</v>
          </cell>
          <cell r="X367">
            <v>0</v>
          </cell>
          <cell r="Y367">
            <v>0</v>
          </cell>
          <cell r="Z367">
            <v>0</v>
          </cell>
          <cell r="AA367">
            <v>0</v>
          </cell>
          <cell r="AB367">
            <v>56962</v>
          </cell>
          <cell r="AC367">
            <v>45728</v>
          </cell>
          <cell r="AD367">
            <v>45730</v>
          </cell>
        </row>
        <row r="368">
          <cell r="D368">
            <v>1979973</v>
          </cell>
          <cell r="E368" t="str">
            <v>RD</v>
          </cell>
          <cell r="F368" t="str">
            <v>nhuren01</v>
          </cell>
          <cell r="G368" t="str">
            <v>NHURY RENDON</v>
          </cell>
          <cell r="H368">
            <v>45716</v>
          </cell>
          <cell r="I368">
            <v>739101</v>
          </cell>
          <cell r="J368">
            <v>1</v>
          </cell>
          <cell r="K368" t="str">
            <v>CC</v>
          </cell>
          <cell r="L368" t="str">
            <v>16270994</v>
          </cell>
          <cell r="M368" t="str">
            <v>JUAN CARLOS ROJAS SABOGAL</v>
          </cell>
          <cell r="N368">
            <v>45716</v>
          </cell>
          <cell r="O368">
            <v>45716</v>
          </cell>
          <cell r="P368" t="str">
            <v>E</v>
          </cell>
          <cell r="Q368" t="str">
            <v>11</v>
          </cell>
          <cell r="R368" t="str">
            <v>EPS-C  POS CONTRIBUTIVO</v>
          </cell>
          <cell r="S368" t="str">
            <v>890303093-1</v>
          </cell>
          <cell r="T368" t="str">
            <v>COMFENALCO P.O.S.</v>
          </cell>
          <cell r="U368" t="str">
            <v>890303093</v>
          </cell>
          <cell r="V368" t="str">
            <v>CAJA DE COMPENSACION FAMILIAR DEL VALLE DEL CAUCA - COMFENAL</v>
          </cell>
          <cell r="W368">
            <v>94300</v>
          </cell>
          <cell r="X368">
            <v>0</v>
          </cell>
          <cell r="Y368">
            <v>0</v>
          </cell>
          <cell r="Z368">
            <v>0</v>
          </cell>
          <cell r="AA368">
            <v>0</v>
          </cell>
          <cell r="AB368">
            <v>94300</v>
          </cell>
          <cell r="AC368">
            <v>45728</v>
          </cell>
          <cell r="AD368">
            <v>45730</v>
          </cell>
        </row>
        <row r="369">
          <cell r="D369">
            <v>1979988</v>
          </cell>
          <cell r="E369" t="str">
            <v>GF</v>
          </cell>
          <cell r="F369" t="str">
            <v>crisol01</v>
          </cell>
          <cell r="G369" t="str">
            <v>CRISTIAN ALBERTO SOLIS GONZALEZ</v>
          </cell>
          <cell r="H369">
            <v>45716</v>
          </cell>
          <cell r="I369">
            <v>686583</v>
          </cell>
          <cell r="J369">
            <v>1</v>
          </cell>
          <cell r="K369" t="str">
            <v>CC</v>
          </cell>
          <cell r="L369" t="str">
            <v>38464540</v>
          </cell>
          <cell r="M369" t="str">
            <v>MARIA ANGELICA NIETO ILLERA</v>
          </cell>
          <cell r="N369">
            <v>45716</v>
          </cell>
          <cell r="O369">
            <v>45716</v>
          </cell>
          <cell r="P369" t="str">
            <v>E</v>
          </cell>
          <cell r="Q369" t="str">
            <v>11</v>
          </cell>
          <cell r="R369" t="str">
            <v>EPS-C  POS CONTRIBUTIVO</v>
          </cell>
          <cell r="S369" t="str">
            <v>890303093-1</v>
          </cell>
          <cell r="T369" t="str">
            <v>COMFENALCO P.O.S.</v>
          </cell>
          <cell r="U369" t="str">
            <v>890303093</v>
          </cell>
          <cell r="V369" t="str">
            <v>CAJA DE COMPENSACION FAMILIAR DEL VALLE DEL CAUCA - COMFENAL</v>
          </cell>
          <cell r="W369">
            <v>94500</v>
          </cell>
          <cell r="X369">
            <v>0</v>
          </cell>
          <cell r="Y369">
            <v>0</v>
          </cell>
          <cell r="Z369">
            <v>0</v>
          </cell>
          <cell r="AA369">
            <v>200</v>
          </cell>
          <cell r="AB369">
            <v>94300</v>
          </cell>
          <cell r="AC369">
            <v>45728</v>
          </cell>
          <cell r="AD369">
            <v>45730</v>
          </cell>
        </row>
        <row r="370">
          <cell r="D370">
            <v>1980012</v>
          </cell>
          <cell r="E370" t="str">
            <v>RD</v>
          </cell>
          <cell r="F370" t="str">
            <v>crisol01</v>
          </cell>
          <cell r="G370" t="str">
            <v>CRISTIAN ALBERTO SOLIS GONZALEZ</v>
          </cell>
          <cell r="H370">
            <v>45716</v>
          </cell>
          <cell r="I370">
            <v>820719</v>
          </cell>
          <cell r="J370">
            <v>1</v>
          </cell>
          <cell r="K370" t="str">
            <v>CC</v>
          </cell>
          <cell r="L370" t="str">
            <v>31603071</v>
          </cell>
          <cell r="M370" t="str">
            <v>ISAMAR  TORRES VILLARREAL</v>
          </cell>
          <cell r="N370">
            <v>45716</v>
          </cell>
          <cell r="O370">
            <v>45716</v>
          </cell>
          <cell r="P370" t="str">
            <v>E</v>
          </cell>
          <cell r="Q370" t="str">
            <v>12</v>
          </cell>
          <cell r="R370" t="str">
            <v>EPS-S  POS SUBSIDIADO</v>
          </cell>
          <cell r="S370" t="str">
            <v>890303093-2</v>
          </cell>
          <cell r="T370" t="str">
            <v>COMFENALCO EPS SUBSIDIADO</v>
          </cell>
          <cell r="U370" t="str">
            <v>890303093</v>
          </cell>
          <cell r="V370" t="str">
            <v>CAJA DE COMPENSACION FAMILIAR DEL VALLE DEL CAUCA - COMFENAL</v>
          </cell>
          <cell r="W370">
            <v>56962</v>
          </cell>
          <cell r="X370">
            <v>0</v>
          </cell>
          <cell r="Y370">
            <v>0</v>
          </cell>
          <cell r="Z370">
            <v>0</v>
          </cell>
          <cell r="AA370">
            <v>0</v>
          </cell>
          <cell r="AB370">
            <v>56962</v>
          </cell>
          <cell r="AC370">
            <v>45728</v>
          </cell>
          <cell r="AD370">
            <v>45730</v>
          </cell>
        </row>
        <row r="371">
          <cell r="D371">
            <v>1980051</v>
          </cell>
          <cell r="E371" t="str">
            <v>RD</v>
          </cell>
          <cell r="F371" t="str">
            <v>crisol01</v>
          </cell>
          <cell r="G371" t="str">
            <v>CRISTIAN ALBERTO SOLIS GONZALEZ</v>
          </cell>
          <cell r="H371">
            <v>45716</v>
          </cell>
          <cell r="I371">
            <v>228550</v>
          </cell>
          <cell r="J371">
            <v>1</v>
          </cell>
          <cell r="K371" t="str">
            <v>CC</v>
          </cell>
          <cell r="L371" t="str">
            <v>31387309</v>
          </cell>
          <cell r="M371" t="str">
            <v>BEATRIZ  ARCE IBARGUEN</v>
          </cell>
          <cell r="N371">
            <v>45716</v>
          </cell>
          <cell r="O371">
            <v>45716</v>
          </cell>
          <cell r="P371" t="str">
            <v>E</v>
          </cell>
          <cell r="Q371" t="str">
            <v>11</v>
          </cell>
          <cell r="R371" t="str">
            <v>EPS-C  POS CONTRIBUTIVO</v>
          </cell>
          <cell r="S371" t="str">
            <v>890303093-1</v>
          </cell>
          <cell r="T371" t="str">
            <v>COMFENALCO P.O.S.</v>
          </cell>
          <cell r="U371" t="str">
            <v>890303093</v>
          </cell>
          <cell r="V371" t="str">
            <v>CAJA DE COMPENSACION FAMILIAR DEL VALLE DEL CAUCA - COMFENAL</v>
          </cell>
          <cell r="W371">
            <v>6662</v>
          </cell>
          <cell r="X371">
            <v>0</v>
          </cell>
          <cell r="Y371">
            <v>0</v>
          </cell>
          <cell r="Z371">
            <v>0</v>
          </cell>
          <cell r="AA371">
            <v>0</v>
          </cell>
          <cell r="AB371">
            <v>6662</v>
          </cell>
          <cell r="AC371">
            <v>45728</v>
          </cell>
          <cell r="AD371">
            <v>45730</v>
          </cell>
        </row>
        <row r="372">
          <cell r="D372">
            <v>1980053</v>
          </cell>
          <cell r="E372" t="str">
            <v>RD</v>
          </cell>
          <cell r="F372" t="str">
            <v>migmor01</v>
          </cell>
          <cell r="G372" t="str">
            <v>MIGUEL GIOVANI MORENO GARCIA</v>
          </cell>
          <cell r="H372">
            <v>45716</v>
          </cell>
          <cell r="I372">
            <v>821051</v>
          </cell>
          <cell r="J372">
            <v>1</v>
          </cell>
          <cell r="K372" t="str">
            <v>CC</v>
          </cell>
          <cell r="L372" t="str">
            <v>94539106</v>
          </cell>
          <cell r="M372" t="str">
            <v>JHON ALEXANDER VELASCO HURTADO</v>
          </cell>
          <cell r="N372">
            <v>45716</v>
          </cell>
          <cell r="O372">
            <v>45716</v>
          </cell>
          <cell r="P372" t="str">
            <v>E</v>
          </cell>
          <cell r="Q372" t="str">
            <v>11</v>
          </cell>
          <cell r="R372" t="str">
            <v>EPS-C  POS CONTRIBUTIVO</v>
          </cell>
          <cell r="S372" t="str">
            <v>890303093-1</v>
          </cell>
          <cell r="T372" t="str">
            <v>COMFENALCO P.O.S.</v>
          </cell>
          <cell r="U372" t="str">
            <v>890303093</v>
          </cell>
          <cell r="V372" t="str">
            <v>CAJA DE COMPENSACION FAMILIAR DEL VALLE DEL CAUCA - COMFENAL</v>
          </cell>
          <cell r="W372">
            <v>37762</v>
          </cell>
          <cell r="X372">
            <v>0</v>
          </cell>
          <cell r="Y372">
            <v>0</v>
          </cell>
          <cell r="Z372">
            <v>0</v>
          </cell>
          <cell r="AA372">
            <v>0</v>
          </cell>
          <cell r="AB372">
            <v>37762</v>
          </cell>
          <cell r="AC372">
            <v>45728</v>
          </cell>
          <cell r="AD372">
            <v>45730</v>
          </cell>
        </row>
        <row r="373">
          <cell r="D373">
            <v>1980214</v>
          </cell>
          <cell r="E373" t="str">
            <v>RD</v>
          </cell>
          <cell r="F373" t="str">
            <v>crisol01</v>
          </cell>
          <cell r="G373" t="str">
            <v>CRISTIAN ALBERTO SOLIS GONZALEZ</v>
          </cell>
          <cell r="H373">
            <v>45716</v>
          </cell>
          <cell r="I373">
            <v>287611</v>
          </cell>
          <cell r="J373">
            <v>1</v>
          </cell>
          <cell r="K373" t="str">
            <v>CC</v>
          </cell>
          <cell r="L373" t="str">
            <v>31296286</v>
          </cell>
          <cell r="M373" t="str">
            <v>MARIA ELENA GUARIN</v>
          </cell>
          <cell r="N373">
            <v>45716</v>
          </cell>
          <cell r="O373">
            <v>45716</v>
          </cell>
          <cell r="P373" t="str">
            <v>E</v>
          </cell>
          <cell r="Q373" t="str">
            <v>11</v>
          </cell>
          <cell r="R373" t="str">
            <v>EPS-C  POS CONTRIBUTIVO</v>
          </cell>
          <cell r="S373" t="str">
            <v>890303093-1</v>
          </cell>
          <cell r="T373" t="str">
            <v>COMFENALCO P.O.S.</v>
          </cell>
          <cell r="U373" t="str">
            <v>890303093</v>
          </cell>
          <cell r="V373" t="str">
            <v>CAJA DE COMPENSACION FAMILIAR DEL VALLE DEL CAUCA - COMFENAL</v>
          </cell>
          <cell r="W373">
            <v>26620</v>
          </cell>
          <cell r="X373">
            <v>0</v>
          </cell>
          <cell r="Y373">
            <v>0</v>
          </cell>
          <cell r="Z373">
            <v>0</v>
          </cell>
          <cell r="AA373">
            <v>0</v>
          </cell>
          <cell r="AB373">
            <v>26620</v>
          </cell>
          <cell r="AC373">
            <v>45728</v>
          </cell>
          <cell r="AD373">
            <v>45730</v>
          </cell>
        </row>
        <row r="374">
          <cell r="D374">
            <v>1980293</v>
          </cell>
          <cell r="E374" t="str">
            <v>RD</v>
          </cell>
          <cell r="F374" t="str">
            <v>diapar01</v>
          </cell>
          <cell r="G374" t="str">
            <v>DIANA PARAMO</v>
          </cell>
          <cell r="H374">
            <v>45716</v>
          </cell>
          <cell r="I374">
            <v>805338</v>
          </cell>
          <cell r="J374">
            <v>1</v>
          </cell>
          <cell r="K374" t="str">
            <v>CC</v>
          </cell>
          <cell r="L374" t="str">
            <v>1115449788</v>
          </cell>
          <cell r="M374" t="str">
            <v>KAROL YINEL ZAMORA GRUESO</v>
          </cell>
          <cell r="N374">
            <v>45716</v>
          </cell>
          <cell r="O374">
            <v>45716</v>
          </cell>
          <cell r="P374" t="str">
            <v>E</v>
          </cell>
          <cell r="Q374" t="str">
            <v>12</v>
          </cell>
          <cell r="R374" t="str">
            <v>EPS-S  POS SUBSIDIADO</v>
          </cell>
          <cell r="S374" t="str">
            <v>890303093-2</v>
          </cell>
          <cell r="T374" t="str">
            <v>COMFENALCO EPS SUBSIDIADO</v>
          </cell>
          <cell r="U374" t="str">
            <v>890303093</v>
          </cell>
          <cell r="V374" t="str">
            <v>CAJA DE COMPENSACION FAMILIAR DEL VALLE DEL CAUCA - COMFENAL</v>
          </cell>
          <cell r="W374">
            <v>136840</v>
          </cell>
          <cell r="X374">
            <v>0</v>
          </cell>
          <cell r="Y374">
            <v>0</v>
          </cell>
          <cell r="Z374">
            <v>0</v>
          </cell>
          <cell r="AA374">
            <v>0</v>
          </cell>
          <cell r="AB374">
            <v>136840</v>
          </cell>
          <cell r="AC374">
            <v>45728</v>
          </cell>
          <cell r="AD374">
            <v>45730</v>
          </cell>
        </row>
        <row r="375">
          <cell r="D375">
            <v>1980403</v>
          </cell>
          <cell r="E375" t="str">
            <v>RD</v>
          </cell>
          <cell r="F375" t="str">
            <v>jesmor01</v>
          </cell>
          <cell r="G375" t="str">
            <v>JESSICA  MORENO ROJAS</v>
          </cell>
          <cell r="H375">
            <v>45717</v>
          </cell>
          <cell r="I375">
            <v>820454</v>
          </cell>
          <cell r="J375">
            <v>1</v>
          </cell>
          <cell r="K375" t="str">
            <v>CC</v>
          </cell>
          <cell r="L375" t="str">
            <v>1144129663</v>
          </cell>
          <cell r="M375" t="str">
            <v>LEIDI YOHANA GONZALEZ CANDELO</v>
          </cell>
          <cell r="N375">
            <v>45717</v>
          </cell>
          <cell r="O375">
            <v>45717</v>
          </cell>
          <cell r="P375" t="str">
            <v>E</v>
          </cell>
          <cell r="Q375" t="str">
            <v>11</v>
          </cell>
          <cell r="R375" t="str">
            <v>EPS-C  POS CONTRIBUTIVO</v>
          </cell>
          <cell r="S375" t="str">
            <v>890303093-1</v>
          </cell>
          <cell r="T375" t="str">
            <v>COMFENALCO P.O.S.</v>
          </cell>
          <cell r="U375" t="str">
            <v>890303093</v>
          </cell>
          <cell r="V375" t="str">
            <v>CAJA DE COMPENSACION FAMILIAR DEL VALLE DEL CAUCA - COMFENAL</v>
          </cell>
          <cell r="W375">
            <v>52262</v>
          </cell>
          <cell r="X375">
            <v>0</v>
          </cell>
          <cell r="Y375">
            <v>0</v>
          </cell>
          <cell r="Z375">
            <v>0</v>
          </cell>
          <cell r="AA375">
            <v>0</v>
          </cell>
          <cell r="AB375">
            <v>52262</v>
          </cell>
          <cell r="AC375">
            <v>45728</v>
          </cell>
          <cell r="AD375">
            <v>45730</v>
          </cell>
        </row>
        <row r="376">
          <cell r="D376">
            <v>1980414</v>
          </cell>
          <cell r="E376" t="str">
            <v>RD</v>
          </cell>
          <cell r="F376" t="str">
            <v>nhuren01</v>
          </cell>
          <cell r="G376" t="str">
            <v>NHURY RENDON</v>
          </cell>
          <cell r="H376">
            <v>45717</v>
          </cell>
          <cell r="I376">
            <v>821078</v>
          </cell>
          <cell r="J376">
            <v>1</v>
          </cell>
          <cell r="K376" t="str">
            <v>CC</v>
          </cell>
          <cell r="L376" t="str">
            <v>29257393</v>
          </cell>
          <cell r="M376" t="str">
            <v>LUZ AMIRA ANGULO CUERO</v>
          </cell>
          <cell r="N376">
            <v>45717</v>
          </cell>
          <cell r="O376">
            <v>45717</v>
          </cell>
          <cell r="P376" t="str">
            <v>E</v>
          </cell>
          <cell r="Q376" t="str">
            <v>11</v>
          </cell>
          <cell r="R376" t="str">
            <v>EPS-C  POS CONTRIBUTIVO</v>
          </cell>
          <cell r="S376" t="str">
            <v>890303093-1</v>
          </cell>
          <cell r="T376" t="str">
            <v>COMFENALCO P.O.S.</v>
          </cell>
          <cell r="U376" t="str">
            <v>890303093</v>
          </cell>
          <cell r="V376" t="str">
            <v>CAJA DE COMPENSACION FAMILIAR DEL VALLE DEL CAUCA - COMFENAL</v>
          </cell>
          <cell r="W376">
            <v>52262</v>
          </cell>
          <cell r="X376">
            <v>0</v>
          </cell>
          <cell r="Y376">
            <v>0</v>
          </cell>
          <cell r="Z376">
            <v>0</v>
          </cell>
          <cell r="AA376">
            <v>0</v>
          </cell>
          <cell r="AB376">
            <v>52262</v>
          </cell>
          <cell r="AC376">
            <v>45728</v>
          </cell>
          <cell r="AD376">
            <v>45730</v>
          </cell>
        </row>
        <row r="377">
          <cell r="D377">
            <v>1980623</v>
          </cell>
          <cell r="E377" t="str">
            <v>DV</v>
          </cell>
          <cell r="F377" t="str">
            <v>bridia01</v>
          </cell>
          <cell r="G377" t="str">
            <v>BRIGITTE CRISTINA  DIAZ MUTIZ</v>
          </cell>
          <cell r="H377">
            <v>45719</v>
          </cell>
          <cell r="I377">
            <v>797283</v>
          </cell>
          <cell r="J377">
            <v>1</v>
          </cell>
          <cell r="K377" t="str">
            <v>CC</v>
          </cell>
          <cell r="L377" t="str">
            <v>6160440</v>
          </cell>
          <cell r="M377" t="str">
            <v>ALARCON  GAMBOA GAMBOA</v>
          </cell>
          <cell r="N377">
            <v>45719</v>
          </cell>
          <cell r="O377">
            <v>45719</v>
          </cell>
          <cell r="P377" t="str">
            <v>E</v>
          </cell>
          <cell r="Q377" t="str">
            <v>11</v>
          </cell>
          <cell r="R377" t="str">
            <v>EPS-C  POS CONTRIBUTIVO</v>
          </cell>
          <cell r="S377" t="str">
            <v>890303093-1</v>
          </cell>
          <cell r="T377" t="str">
            <v>COMFENALCO P.O.S.</v>
          </cell>
          <cell r="U377" t="str">
            <v>890303093</v>
          </cell>
          <cell r="V377" t="str">
            <v>CAJA DE COMPENSACION FAMILIAR DEL VALLE DEL CAUCA - COMFENAL</v>
          </cell>
          <cell r="W377">
            <v>80800</v>
          </cell>
          <cell r="X377">
            <v>0</v>
          </cell>
          <cell r="Y377">
            <v>0</v>
          </cell>
          <cell r="Z377">
            <v>0</v>
          </cell>
          <cell r="AA377">
            <v>0</v>
          </cell>
          <cell r="AB377">
            <v>80800</v>
          </cell>
          <cell r="AC377">
            <v>45728</v>
          </cell>
          <cell r="AD377">
            <v>45730</v>
          </cell>
        </row>
        <row r="378">
          <cell r="D378">
            <v>1981104</v>
          </cell>
          <cell r="E378" t="str">
            <v>RD</v>
          </cell>
          <cell r="F378" t="str">
            <v>crisol01</v>
          </cell>
          <cell r="G378" t="str">
            <v>CRISTIAN ALBERTO SOLIS GONZALEZ</v>
          </cell>
          <cell r="H378">
            <v>45720</v>
          </cell>
          <cell r="I378">
            <v>819903</v>
          </cell>
          <cell r="J378">
            <v>1</v>
          </cell>
          <cell r="K378" t="str">
            <v>CC</v>
          </cell>
          <cell r="L378" t="str">
            <v>29653189</v>
          </cell>
          <cell r="M378" t="str">
            <v>JOSEFINA  PACHECO</v>
          </cell>
          <cell r="N378">
            <v>45720</v>
          </cell>
          <cell r="O378">
            <v>45720</v>
          </cell>
          <cell r="P378" t="str">
            <v>E</v>
          </cell>
          <cell r="Q378" t="str">
            <v>11</v>
          </cell>
          <cell r="R378" t="str">
            <v>EPS-C  POS CONTRIBUTIVO</v>
          </cell>
          <cell r="S378" t="str">
            <v>890303093-1</v>
          </cell>
          <cell r="T378" t="str">
            <v>COMFENALCO P.O.S.</v>
          </cell>
          <cell r="U378" t="str">
            <v>890303093</v>
          </cell>
          <cell r="V378" t="str">
            <v>CAJA DE COMPENSACION FAMILIAR DEL VALLE DEL CAUCA - COMFENAL</v>
          </cell>
          <cell r="W378">
            <v>37762</v>
          </cell>
          <cell r="X378">
            <v>0</v>
          </cell>
          <cell r="Y378">
            <v>0</v>
          </cell>
          <cell r="Z378">
            <v>0</v>
          </cell>
          <cell r="AA378">
            <v>0</v>
          </cell>
          <cell r="AB378">
            <v>37762</v>
          </cell>
          <cell r="AC378">
            <v>45728</v>
          </cell>
          <cell r="AD378">
            <v>45730</v>
          </cell>
        </row>
        <row r="379">
          <cell r="D379">
            <v>1981125</v>
          </cell>
          <cell r="E379" t="str">
            <v>RD</v>
          </cell>
          <cell r="F379" t="str">
            <v>diapar01</v>
          </cell>
          <cell r="G379" t="str">
            <v>DIANA PARAMO</v>
          </cell>
          <cell r="H379">
            <v>45720</v>
          </cell>
          <cell r="I379">
            <v>820991</v>
          </cell>
          <cell r="J379">
            <v>1</v>
          </cell>
          <cell r="K379" t="str">
            <v>CC</v>
          </cell>
          <cell r="L379" t="str">
            <v>73375247</v>
          </cell>
          <cell r="M379" t="str">
            <v>JUAN CARLOS AYA CARDOSO</v>
          </cell>
          <cell r="N379">
            <v>45720</v>
          </cell>
          <cell r="O379">
            <v>45720</v>
          </cell>
          <cell r="P379" t="str">
            <v>E</v>
          </cell>
          <cell r="Q379" t="str">
            <v>12</v>
          </cell>
          <cell r="R379" t="str">
            <v>EPS-S  POS SUBSIDIADO</v>
          </cell>
          <cell r="S379" t="str">
            <v>890303093-2</v>
          </cell>
          <cell r="T379" t="str">
            <v>COMFENALCO EPS SUBSIDIADO</v>
          </cell>
          <cell r="U379" t="str">
            <v>890303093</v>
          </cell>
          <cell r="V379" t="str">
            <v>CAJA DE COMPENSACION FAMILIAR DEL VALLE DEL CAUCA - COMFENAL</v>
          </cell>
          <cell r="W379">
            <v>56962</v>
          </cell>
          <cell r="X379">
            <v>0</v>
          </cell>
          <cell r="Y379">
            <v>0</v>
          </cell>
          <cell r="Z379">
            <v>0</v>
          </cell>
          <cell r="AA379">
            <v>0</v>
          </cell>
          <cell r="AB379">
            <v>56962</v>
          </cell>
          <cell r="AC379">
            <v>45728</v>
          </cell>
          <cell r="AD379">
            <v>45730</v>
          </cell>
        </row>
        <row r="380">
          <cell r="D380">
            <v>1981145</v>
          </cell>
          <cell r="E380" t="str">
            <v>DV</v>
          </cell>
          <cell r="F380" t="str">
            <v>bridia01</v>
          </cell>
          <cell r="G380" t="str">
            <v>BRIGITTE CRISTINA  DIAZ MUTIZ</v>
          </cell>
          <cell r="H380">
            <v>45720</v>
          </cell>
          <cell r="I380">
            <v>805969</v>
          </cell>
          <cell r="J380">
            <v>1</v>
          </cell>
          <cell r="K380" t="str">
            <v>CC</v>
          </cell>
          <cell r="L380" t="str">
            <v>38466606</v>
          </cell>
          <cell r="M380" t="str">
            <v>JULIA DOMINGA URRUTIA RENTERIA</v>
          </cell>
          <cell r="N380">
            <v>45720</v>
          </cell>
          <cell r="O380">
            <v>45720</v>
          </cell>
          <cell r="P380" t="str">
            <v>E</v>
          </cell>
          <cell r="Q380" t="str">
            <v>11</v>
          </cell>
          <cell r="R380" t="str">
            <v>EPS-C  POS CONTRIBUTIVO</v>
          </cell>
          <cell r="S380" t="str">
            <v>890303093-1</v>
          </cell>
          <cell r="T380" t="str">
            <v>COMFENALCO P.O.S.</v>
          </cell>
          <cell r="U380" t="str">
            <v>890303093</v>
          </cell>
          <cell r="V380" t="str">
            <v>CAJA DE COMPENSACION FAMILIAR DEL VALLE DEL CAUCA - COMFENAL</v>
          </cell>
          <cell r="W380">
            <v>72300</v>
          </cell>
          <cell r="X380">
            <v>0</v>
          </cell>
          <cell r="Y380">
            <v>0</v>
          </cell>
          <cell r="Z380">
            <v>0</v>
          </cell>
          <cell r="AA380">
            <v>0</v>
          </cell>
          <cell r="AB380">
            <v>72300</v>
          </cell>
          <cell r="AC380">
            <v>45728</v>
          </cell>
          <cell r="AD380">
            <v>45730</v>
          </cell>
        </row>
        <row r="381">
          <cell r="D381">
            <v>1981165</v>
          </cell>
          <cell r="E381" t="str">
            <v>RD</v>
          </cell>
          <cell r="F381" t="str">
            <v>diapar01</v>
          </cell>
          <cell r="G381" t="str">
            <v>DIANA PARAMO</v>
          </cell>
          <cell r="H381">
            <v>45720</v>
          </cell>
          <cell r="I381">
            <v>789795</v>
          </cell>
          <cell r="J381">
            <v>1</v>
          </cell>
          <cell r="K381" t="str">
            <v>CC</v>
          </cell>
          <cell r="L381" t="str">
            <v>94441198</v>
          </cell>
          <cell r="M381" t="str">
            <v>LUIS FRANCISCO HOYOS</v>
          </cell>
          <cell r="N381">
            <v>45720</v>
          </cell>
          <cell r="O381">
            <v>45720</v>
          </cell>
          <cell r="P381" t="str">
            <v>E</v>
          </cell>
          <cell r="Q381" t="str">
            <v>11</v>
          </cell>
          <cell r="R381" t="str">
            <v>EPS-C  POS CONTRIBUTIVO</v>
          </cell>
          <cell r="S381" t="str">
            <v>890303093-1</v>
          </cell>
          <cell r="T381" t="str">
            <v>COMFENALCO P.O.S.</v>
          </cell>
          <cell r="U381" t="str">
            <v>890303093</v>
          </cell>
          <cell r="V381" t="str">
            <v>CAJA DE COMPENSACION FAMILIAR DEL VALLE DEL CAUCA - COMFENAL</v>
          </cell>
          <cell r="W381">
            <v>52262</v>
          </cell>
          <cell r="X381">
            <v>0</v>
          </cell>
          <cell r="Y381">
            <v>0</v>
          </cell>
          <cell r="Z381">
            <v>0</v>
          </cell>
          <cell r="AA381">
            <v>0</v>
          </cell>
          <cell r="AB381">
            <v>52262</v>
          </cell>
          <cell r="AC381">
            <v>45728</v>
          </cell>
          <cell r="AD381">
            <v>45730</v>
          </cell>
        </row>
        <row r="382">
          <cell r="D382">
            <v>1981182</v>
          </cell>
          <cell r="E382" t="str">
            <v>RD</v>
          </cell>
          <cell r="F382" t="str">
            <v>bridia01</v>
          </cell>
          <cell r="G382" t="str">
            <v>BRIGITTE CRISTINA  DIAZ MUTIZ</v>
          </cell>
          <cell r="H382">
            <v>45720</v>
          </cell>
          <cell r="I382">
            <v>817977</v>
          </cell>
          <cell r="J382">
            <v>1</v>
          </cell>
          <cell r="K382" t="str">
            <v>CC</v>
          </cell>
          <cell r="L382" t="str">
            <v>31383686</v>
          </cell>
          <cell r="M382" t="str">
            <v>LUZ DEL ROSARIO GRAJALES GOMEZ</v>
          </cell>
          <cell r="N382">
            <v>45720</v>
          </cell>
          <cell r="O382">
            <v>45720</v>
          </cell>
          <cell r="P382" t="str">
            <v>E</v>
          </cell>
          <cell r="Q382" t="str">
            <v>11</v>
          </cell>
          <cell r="R382" t="str">
            <v>EPS-C  POS CONTRIBUTIVO</v>
          </cell>
          <cell r="S382" t="str">
            <v>890303093-1</v>
          </cell>
          <cell r="T382" t="str">
            <v>COMFENALCO P.O.S.</v>
          </cell>
          <cell r="U382" t="str">
            <v>890303093</v>
          </cell>
          <cell r="V382" t="str">
            <v>CAJA DE COMPENSACION FAMILIAR DEL VALLE DEL CAUCA - COMFENAL</v>
          </cell>
          <cell r="W382">
            <v>174580</v>
          </cell>
          <cell r="X382">
            <v>0</v>
          </cell>
          <cell r="Y382">
            <v>0</v>
          </cell>
          <cell r="Z382">
            <v>0</v>
          </cell>
          <cell r="AA382">
            <v>0</v>
          </cell>
          <cell r="AB382">
            <v>174580</v>
          </cell>
          <cell r="AC382">
            <v>45728</v>
          </cell>
          <cell r="AD382">
            <v>45730</v>
          </cell>
        </row>
        <row r="383">
          <cell r="D383">
            <v>1981183</v>
          </cell>
          <cell r="E383" t="str">
            <v>RD</v>
          </cell>
          <cell r="F383" t="str">
            <v>crisol01</v>
          </cell>
          <cell r="G383" t="str">
            <v>CRISTIAN ALBERTO SOLIS GONZALEZ</v>
          </cell>
          <cell r="H383">
            <v>45720</v>
          </cell>
          <cell r="I383">
            <v>801918</v>
          </cell>
          <cell r="J383">
            <v>1</v>
          </cell>
          <cell r="K383" t="str">
            <v>CC</v>
          </cell>
          <cell r="L383" t="str">
            <v>16480746</v>
          </cell>
          <cell r="M383" t="str">
            <v>CARLOS ARTURO RIASCOS GARCES</v>
          </cell>
          <cell r="N383">
            <v>45720</v>
          </cell>
          <cell r="O383">
            <v>45720</v>
          </cell>
          <cell r="P383" t="str">
            <v>E</v>
          </cell>
          <cell r="Q383" t="str">
            <v>11</v>
          </cell>
          <cell r="R383" t="str">
            <v>EPS-C  POS CONTRIBUTIVO</v>
          </cell>
          <cell r="S383" t="str">
            <v>890303093-1</v>
          </cell>
          <cell r="T383" t="str">
            <v>COMFENALCO P.O.S.</v>
          </cell>
          <cell r="U383" t="str">
            <v>890303093</v>
          </cell>
          <cell r="V383" t="str">
            <v>CAJA DE COMPENSACION FAMILIAR DEL VALLE DEL CAUCA - COMFENAL</v>
          </cell>
          <cell r="W383">
            <v>136840</v>
          </cell>
          <cell r="X383">
            <v>0</v>
          </cell>
          <cell r="Y383">
            <v>0</v>
          </cell>
          <cell r="Z383">
            <v>0</v>
          </cell>
          <cell r="AA383">
            <v>0</v>
          </cell>
          <cell r="AB383">
            <v>136840</v>
          </cell>
          <cell r="AC383">
            <v>45728</v>
          </cell>
          <cell r="AD383">
            <v>45730</v>
          </cell>
        </row>
        <row r="384">
          <cell r="D384">
            <v>1981243</v>
          </cell>
          <cell r="E384" t="str">
            <v>GS</v>
          </cell>
          <cell r="F384" t="str">
            <v>diapar01</v>
          </cell>
          <cell r="G384" t="str">
            <v>DIANA PARAMO</v>
          </cell>
          <cell r="H384">
            <v>45720</v>
          </cell>
          <cell r="I384">
            <v>817370</v>
          </cell>
          <cell r="J384">
            <v>1</v>
          </cell>
          <cell r="K384" t="str">
            <v>CC</v>
          </cell>
          <cell r="L384" t="str">
            <v>31380397</v>
          </cell>
          <cell r="M384" t="str">
            <v>MARIELA  MINA ANGULO</v>
          </cell>
          <cell r="N384">
            <v>45720</v>
          </cell>
          <cell r="O384">
            <v>45720</v>
          </cell>
          <cell r="P384" t="str">
            <v>E</v>
          </cell>
          <cell r="Q384" t="str">
            <v>12</v>
          </cell>
          <cell r="R384" t="str">
            <v>EPS-S  POS SUBSIDIADO</v>
          </cell>
          <cell r="S384" t="str">
            <v>890303093-2</v>
          </cell>
          <cell r="T384" t="str">
            <v>COMFENALCO EPS SUBSIDIADO</v>
          </cell>
          <cell r="U384" t="str">
            <v>890303093</v>
          </cell>
          <cell r="V384" t="str">
            <v>CAJA DE COMPENSACION FAMILIAR DEL VALLE DEL CAUCA - COMFENAL</v>
          </cell>
          <cell r="W384">
            <v>290786</v>
          </cell>
          <cell r="X384">
            <v>0</v>
          </cell>
          <cell r="Y384">
            <v>0</v>
          </cell>
          <cell r="Z384">
            <v>0</v>
          </cell>
          <cell r="AA384">
            <v>0</v>
          </cell>
          <cell r="AB384">
            <v>290786</v>
          </cell>
          <cell r="AC384">
            <v>45751</v>
          </cell>
          <cell r="AD384">
            <v>45757</v>
          </cell>
        </row>
        <row r="385">
          <cell r="D385">
            <v>1981311</v>
          </cell>
          <cell r="E385" t="str">
            <v>RD</v>
          </cell>
          <cell r="F385" t="str">
            <v>crisol01</v>
          </cell>
          <cell r="G385" t="str">
            <v>CRISTIAN ALBERTO SOLIS GONZALEZ</v>
          </cell>
          <cell r="H385">
            <v>45720</v>
          </cell>
          <cell r="I385">
            <v>795673</v>
          </cell>
          <cell r="J385">
            <v>1</v>
          </cell>
          <cell r="K385" t="str">
            <v>CC</v>
          </cell>
          <cell r="L385" t="str">
            <v>16480974</v>
          </cell>
          <cell r="M385" t="str">
            <v>ELI  BORJA HURTADO</v>
          </cell>
          <cell r="N385">
            <v>45720</v>
          </cell>
          <cell r="O385">
            <v>45720</v>
          </cell>
          <cell r="P385" t="str">
            <v>E</v>
          </cell>
          <cell r="Q385" t="str">
            <v>11</v>
          </cell>
          <cell r="R385" t="str">
            <v>EPS-C  POS CONTRIBUTIVO</v>
          </cell>
          <cell r="S385" t="str">
            <v>890303093-1</v>
          </cell>
          <cell r="T385" t="str">
            <v>COMFENALCO P.O.S.</v>
          </cell>
          <cell r="U385" t="str">
            <v>890303093</v>
          </cell>
          <cell r="V385" t="str">
            <v>CAJA DE COMPENSACION FAMILIAR DEL VALLE DEL CAUCA - COMFENAL</v>
          </cell>
          <cell r="W385">
            <v>72300</v>
          </cell>
          <cell r="X385">
            <v>0</v>
          </cell>
          <cell r="Y385">
            <v>0</v>
          </cell>
          <cell r="Z385">
            <v>0</v>
          </cell>
          <cell r="AA385">
            <v>0</v>
          </cell>
          <cell r="AB385">
            <v>72300</v>
          </cell>
          <cell r="AC385">
            <v>45728</v>
          </cell>
          <cell r="AD385">
            <v>45730</v>
          </cell>
        </row>
        <row r="386">
          <cell r="D386">
            <v>1981343</v>
          </cell>
          <cell r="E386" t="str">
            <v>RD</v>
          </cell>
          <cell r="F386" t="str">
            <v>crisol01</v>
          </cell>
          <cell r="G386" t="str">
            <v>CRISTIAN ALBERTO SOLIS GONZALEZ</v>
          </cell>
          <cell r="H386">
            <v>45720</v>
          </cell>
          <cell r="I386">
            <v>815115</v>
          </cell>
          <cell r="J386">
            <v>1</v>
          </cell>
          <cell r="K386" t="str">
            <v>RC</v>
          </cell>
          <cell r="L386" t="str">
            <v>1150953896</v>
          </cell>
          <cell r="M386" t="str">
            <v>OSCAR MATIAS MOSQUERA REINA</v>
          </cell>
          <cell r="N386">
            <v>45720</v>
          </cell>
          <cell r="O386">
            <v>45720</v>
          </cell>
          <cell r="P386" t="str">
            <v>E</v>
          </cell>
          <cell r="Q386" t="str">
            <v>11</v>
          </cell>
          <cell r="R386" t="str">
            <v>EPS-C  POS CONTRIBUTIVO</v>
          </cell>
          <cell r="S386" t="str">
            <v>890303093-1</v>
          </cell>
          <cell r="T386" t="str">
            <v>COMFENALCO P.O.S.</v>
          </cell>
          <cell r="U386" t="str">
            <v>890303093</v>
          </cell>
          <cell r="V386" t="str">
            <v>CAJA DE COMPENSACION FAMILIAR DEL VALLE DEL CAUCA - COMFENAL</v>
          </cell>
          <cell r="W386">
            <v>94300</v>
          </cell>
          <cell r="X386">
            <v>0</v>
          </cell>
          <cell r="Y386">
            <v>0</v>
          </cell>
          <cell r="Z386">
            <v>0</v>
          </cell>
          <cell r="AA386">
            <v>0</v>
          </cell>
          <cell r="AB386">
            <v>94300</v>
          </cell>
          <cell r="AC386">
            <v>45728</v>
          </cell>
          <cell r="AD386">
            <v>45730</v>
          </cell>
        </row>
        <row r="387">
          <cell r="D387">
            <v>1981344</v>
          </cell>
          <cell r="E387" t="str">
            <v>RD</v>
          </cell>
          <cell r="F387" t="str">
            <v>bridia01</v>
          </cell>
          <cell r="G387" t="str">
            <v>BRIGITTE CRISTINA  DIAZ MUTIZ</v>
          </cell>
          <cell r="H387">
            <v>45720</v>
          </cell>
          <cell r="I387">
            <v>813927</v>
          </cell>
          <cell r="J387">
            <v>1</v>
          </cell>
          <cell r="K387" t="str">
            <v>CC</v>
          </cell>
          <cell r="L387" t="str">
            <v>16473422</v>
          </cell>
          <cell r="M387" t="str">
            <v>JULIO CESAR VERGARA</v>
          </cell>
          <cell r="N387">
            <v>45720</v>
          </cell>
          <cell r="O387">
            <v>45720</v>
          </cell>
          <cell r="P387" t="str">
            <v>E</v>
          </cell>
          <cell r="Q387" t="str">
            <v>12</v>
          </cell>
          <cell r="R387" t="str">
            <v>EPS-S  POS SUBSIDIADO</v>
          </cell>
          <cell r="S387" t="str">
            <v>890303093-2</v>
          </cell>
          <cell r="T387" t="str">
            <v>COMFENALCO EPS SUBSIDIADO</v>
          </cell>
          <cell r="U387" t="str">
            <v>890303093</v>
          </cell>
          <cell r="V387" t="str">
            <v>CAJA DE COMPENSACION FAMILIAR DEL VALLE DEL CAUCA - COMFENAL</v>
          </cell>
          <cell r="W387">
            <v>56962</v>
          </cell>
          <cell r="X387">
            <v>0</v>
          </cell>
          <cell r="Y387">
            <v>0</v>
          </cell>
          <cell r="Z387">
            <v>0</v>
          </cell>
          <cell r="AA387">
            <v>0</v>
          </cell>
          <cell r="AB387">
            <v>56962</v>
          </cell>
          <cell r="AC387">
            <v>45728</v>
          </cell>
          <cell r="AD387">
            <v>45730</v>
          </cell>
        </row>
        <row r="388">
          <cell r="D388">
            <v>1981368</v>
          </cell>
          <cell r="E388" t="str">
            <v>RD</v>
          </cell>
          <cell r="F388" t="str">
            <v>diapar01</v>
          </cell>
          <cell r="G388" t="str">
            <v>DIANA PARAMO</v>
          </cell>
          <cell r="H388">
            <v>45720</v>
          </cell>
          <cell r="I388">
            <v>186022</v>
          </cell>
          <cell r="J388">
            <v>2</v>
          </cell>
          <cell r="K388" t="str">
            <v>CC</v>
          </cell>
          <cell r="L388" t="str">
            <v>16470025</v>
          </cell>
          <cell r="M388" t="str">
            <v>JESUS MARIA MOSQUERA SAA</v>
          </cell>
          <cell r="N388">
            <v>45720</v>
          </cell>
          <cell r="O388">
            <v>45720</v>
          </cell>
          <cell r="P388" t="str">
            <v>E</v>
          </cell>
          <cell r="Q388" t="str">
            <v>11</v>
          </cell>
          <cell r="R388" t="str">
            <v>EPS-C  POS CONTRIBUTIVO</v>
          </cell>
          <cell r="S388" t="str">
            <v>890303093-1</v>
          </cell>
          <cell r="T388" t="str">
            <v>COMFENALCO P.O.S.</v>
          </cell>
          <cell r="U388" t="str">
            <v>890303093</v>
          </cell>
          <cell r="V388" t="str">
            <v>CAJA DE COMPENSACION FAMILIAR DEL VALLE DEL CAUCA - COMFENAL</v>
          </cell>
          <cell r="W388">
            <v>72300</v>
          </cell>
          <cell r="X388">
            <v>0</v>
          </cell>
          <cell r="Y388">
            <v>0</v>
          </cell>
          <cell r="Z388">
            <v>0</v>
          </cell>
          <cell r="AA388">
            <v>0</v>
          </cell>
          <cell r="AB388">
            <v>72300</v>
          </cell>
          <cell r="AC388">
            <v>45728</v>
          </cell>
          <cell r="AD388">
            <v>45730</v>
          </cell>
        </row>
        <row r="389">
          <cell r="D389">
            <v>1981448</v>
          </cell>
          <cell r="E389" t="str">
            <v>RD</v>
          </cell>
          <cell r="F389" t="str">
            <v>crisol01</v>
          </cell>
          <cell r="G389" t="str">
            <v>CRISTIAN ALBERTO SOLIS GONZALEZ</v>
          </cell>
          <cell r="H389">
            <v>45720</v>
          </cell>
          <cell r="I389">
            <v>739101</v>
          </cell>
          <cell r="J389">
            <v>1</v>
          </cell>
          <cell r="K389" t="str">
            <v>CC</v>
          </cell>
          <cell r="L389" t="str">
            <v>16270994</v>
          </cell>
          <cell r="M389" t="str">
            <v>JUAN CARLOS ROJAS SABOGAL</v>
          </cell>
          <cell r="N389">
            <v>45720</v>
          </cell>
          <cell r="O389">
            <v>45720</v>
          </cell>
          <cell r="P389" t="str">
            <v>E</v>
          </cell>
          <cell r="Q389" t="str">
            <v>11</v>
          </cell>
          <cell r="R389" t="str">
            <v>EPS-C  POS CONTRIBUTIVO</v>
          </cell>
          <cell r="S389" t="str">
            <v>890303093-1</v>
          </cell>
          <cell r="T389" t="str">
            <v>COMFENALCO P.O.S.</v>
          </cell>
          <cell r="U389" t="str">
            <v>890303093</v>
          </cell>
          <cell r="V389" t="str">
            <v>CAJA DE COMPENSACION FAMILIAR DEL VALLE DEL CAUCA - COMFENAL</v>
          </cell>
          <cell r="W389">
            <v>49500</v>
          </cell>
          <cell r="X389">
            <v>0</v>
          </cell>
          <cell r="Y389">
            <v>0</v>
          </cell>
          <cell r="Z389">
            <v>0</v>
          </cell>
          <cell r="AA389">
            <v>0</v>
          </cell>
          <cell r="AB389">
            <v>49500</v>
          </cell>
          <cell r="AC389">
            <v>45728</v>
          </cell>
          <cell r="AD389">
            <v>45730</v>
          </cell>
        </row>
        <row r="390">
          <cell r="D390">
            <v>1981544</v>
          </cell>
          <cell r="E390" t="str">
            <v>RD</v>
          </cell>
          <cell r="F390" t="str">
            <v>diapar01</v>
          </cell>
          <cell r="G390" t="str">
            <v>DIANA PARAMO</v>
          </cell>
          <cell r="H390">
            <v>45721</v>
          </cell>
          <cell r="I390">
            <v>816104</v>
          </cell>
          <cell r="J390">
            <v>1</v>
          </cell>
          <cell r="K390" t="str">
            <v>CC</v>
          </cell>
          <cell r="L390" t="str">
            <v>5811975</v>
          </cell>
          <cell r="M390" t="str">
            <v>HECTOR ERBERTO VALENCIA GALLO</v>
          </cell>
          <cell r="N390">
            <v>45721</v>
          </cell>
          <cell r="O390">
            <v>45721</v>
          </cell>
          <cell r="P390" t="str">
            <v>E</v>
          </cell>
          <cell r="Q390" t="str">
            <v>11</v>
          </cell>
          <cell r="R390" t="str">
            <v>EPS-C  POS CONTRIBUTIVO</v>
          </cell>
          <cell r="S390" t="str">
            <v>890303093-1</v>
          </cell>
          <cell r="T390" t="str">
            <v>COMFENALCO P.O.S.</v>
          </cell>
          <cell r="U390" t="str">
            <v>890303093</v>
          </cell>
          <cell r="V390" t="str">
            <v>CAJA DE COMPENSACION FAMILIAR DEL VALLE DEL CAUCA - COMFENAL</v>
          </cell>
          <cell r="W390">
            <v>57800</v>
          </cell>
          <cell r="X390">
            <v>0</v>
          </cell>
          <cell r="Y390">
            <v>0</v>
          </cell>
          <cell r="Z390">
            <v>0</v>
          </cell>
          <cell r="AA390">
            <v>0</v>
          </cell>
          <cell r="AB390">
            <v>57800</v>
          </cell>
          <cell r="AC390">
            <v>45728</v>
          </cell>
          <cell r="AD390">
            <v>45730</v>
          </cell>
        </row>
        <row r="391">
          <cell r="D391">
            <v>1981707</v>
          </cell>
          <cell r="E391" t="str">
            <v>RD</v>
          </cell>
          <cell r="F391" t="str">
            <v>stearc01</v>
          </cell>
          <cell r="G391" t="str">
            <v>STEPHANY ARCOS GONZALEZ</v>
          </cell>
          <cell r="H391">
            <v>45721</v>
          </cell>
          <cell r="I391">
            <v>818884</v>
          </cell>
          <cell r="J391">
            <v>1</v>
          </cell>
          <cell r="K391" t="str">
            <v>CC</v>
          </cell>
          <cell r="L391" t="str">
            <v>16485113</v>
          </cell>
          <cell r="M391" t="str">
            <v>CARLOS ARTURO RAMIREZ GARCIA</v>
          </cell>
          <cell r="N391">
            <v>45721</v>
          </cell>
          <cell r="O391">
            <v>45721</v>
          </cell>
          <cell r="P391" t="str">
            <v>E</v>
          </cell>
          <cell r="Q391" t="str">
            <v>11</v>
          </cell>
          <cell r="R391" t="str">
            <v>EPS-C  POS CONTRIBUTIVO</v>
          </cell>
          <cell r="S391" t="str">
            <v>890303093-1</v>
          </cell>
          <cell r="T391" t="str">
            <v>COMFENALCO P.O.S.</v>
          </cell>
          <cell r="U391" t="str">
            <v>890303093</v>
          </cell>
          <cell r="V391" t="str">
            <v>CAJA DE COMPENSACION FAMILIAR DEL VALLE DEL CAUCA - COMFENAL</v>
          </cell>
          <cell r="W391">
            <v>52262</v>
          </cell>
          <cell r="X391">
            <v>0</v>
          </cell>
          <cell r="Y391">
            <v>0</v>
          </cell>
          <cell r="Z391">
            <v>0</v>
          </cell>
          <cell r="AA391">
            <v>0</v>
          </cell>
          <cell r="AB391">
            <v>52262</v>
          </cell>
          <cell r="AC391">
            <v>45729</v>
          </cell>
          <cell r="AD391">
            <v>45730</v>
          </cell>
        </row>
        <row r="392">
          <cell r="D392">
            <v>1981796</v>
          </cell>
          <cell r="E392" t="str">
            <v>RD</v>
          </cell>
          <cell r="F392" t="str">
            <v>crisol01</v>
          </cell>
          <cell r="G392" t="str">
            <v>CRISTIAN ALBERTO SOLIS GONZALEZ</v>
          </cell>
          <cell r="H392">
            <v>45721</v>
          </cell>
          <cell r="I392">
            <v>821642</v>
          </cell>
          <cell r="J392">
            <v>1</v>
          </cell>
          <cell r="K392" t="str">
            <v>CC</v>
          </cell>
          <cell r="L392" t="str">
            <v>66746743</v>
          </cell>
          <cell r="M392" t="str">
            <v>RUBIELA  ISAZA MELAN</v>
          </cell>
          <cell r="N392">
            <v>45721</v>
          </cell>
          <cell r="O392">
            <v>45721</v>
          </cell>
          <cell r="P392" t="str">
            <v>E</v>
          </cell>
          <cell r="Q392" t="str">
            <v>11</v>
          </cell>
          <cell r="R392" t="str">
            <v>EPS-C  POS CONTRIBUTIVO</v>
          </cell>
          <cell r="S392" t="str">
            <v>890303093-1</v>
          </cell>
          <cell r="T392" t="str">
            <v>COMFENALCO P.O.S.</v>
          </cell>
          <cell r="U392" t="str">
            <v>890303093</v>
          </cell>
          <cell r="V392" t="str">
            <v>CAJA DE COMPENSACION FAMILIAR DEL VALLE DEL CAUCA - COMFENAL</v>
          </cell>
          <cell r="W392">
            <v>56962</v>
          </cell>
          <cell r="X392">
            <v>0</v>
          </cell>
          <cell r="Y392">
            <v>0</v>
          </cell>
          <cell r="Z392">
            <v>0</v>
          </cell>
          <cell r="AA392">
            <v>0</v>
          </cell>
          <cell r="AB392">
            <v>56962</v>
          </cell>
          <cell r="AC392">
            <v>45728</v>
          </cell>
          <cell r="AD392">
            <v>45730</v>
          </cell>
        </row>
        <row r="393">
          <cell r="D393">
            <v>1981803</v>
          </cell>
          <cell r="E393" t="str">
            <v>RD</v>
          </cell>
          <cell r="F393" t="str">
            <v>crisol01</v>
          </cell>
          <cell r="G393" t="str">
            <v>CRISTIAN ALBERTO SOLIS GONZALEZ</v>
          </cell>
          <cell r="H393">
            <v>45721</v>
          </cell>
          <cell r="I393">
            <v>787516</v>
          </cell>
          <cell r="J393">
            <v>1</v>
          </cell>
          <cell r="K393" t="str">
            <v>CC</v>
          </cell>
          <cell r="L393" t="str">
            <v>66731538</v>
          </cell>
          <cell r="M393" t="str">
            <v>BEATRIZ EUGENIA ORTIZ CAICEDO</v>
          </cell>
          <cell r="N393">
            <v>45721</v>
          </cell>
          <cell r="O393">
            <v>45721</v>
          </cell>
          <cell r="P393" t="str">
            <v>E</v>
          </cell>
          <cell r="Q393" t="str">
            <v>11</v>
          </cell>
          <cell r="R393" t="str">
            <v>EPS-C  POS CONTRIBUTIVO</v>
          </cell>
          <cell r="S393" t="str">
            <v>890303093-1</v>
          </cell>
          <cell r="T393" t="str">
            <v>COMFENALCO P.O.S.</v>
          </cell>
          <cell r="U393" t="str">
            <v>890303093</v>
          </cell>
          <cell r="V393" t="str">
            <v>CAJA DE COMPENSACION FAMILIAR DEL VALLE DEL CAUCA - COMFENAL</v>
          </cell>
          <cell r="W393">
            <v>72300</v>
          </cell>
          <cell r="X393">
            <v>0</v>
          </cell>
          <cell r="Y393">
            <v>0</v>
          </cell>
          <cell r="Z393">
            <v>0</v>
          </cell>
          <cell r="AA393">
            <v>0</v>
          </cell>
          <cell r="AB393">
            <v>72300</v>
          </cell>
          <cell r="AC393">
            <v>45728</v>
          </cell>
          <cell r="AD393">
            <v>45730</v>
          </cell>
        </row>
        <row r="394">
          <cell r="D394">
            <v>1981953</v>
          </cell>
          <cell r="E394" t="str">
            <v>RD</v>
          </cell>
          <cell r="F394" t="str">
            <v>bridia01</v>
          </cell>
          <cell r="G394" t="str">
            <v>BRIGITTE CRISTINA  DIAZ MUTIZ</v>
          </cell>
          <cell r="H394">
            <v>45722</v>
          </cell>
          <cell r="I394">
            <v>819400</v>
          </cell>
          <cell r="J394">
            <v>1</v>
          </cell>
          <cell r="K394" t="str">
            <v>TI</v>
          </cell>
          <cell r="L394" t="str">
            <v>1115458030</v>
          </cell>
          <cell r="M394" t="str">
            <v>MATEO  GARCES CORTES</v>
          </cell>
          <cell r="N394">
            <v>45722</v>
          </cell>
          <cell r="O394">
            <v>45722</v>
          </cell>
          <cell r="P394" t="str">
            <v>E</v>
          </cell>
          <cell r="Q394" t="str">
            <v>11</v>
          </cell>
          <cell r="R394" t="str">
            <v>EPS-C  POS CONTRIBUTIVO</v>
          </cell>
          <cell r="S394" t="str">
            <v>890303093-1</v>
          </cell>
          <cell r="T394" t="str">
            <v>COMFENALCO P.O.S.</v>
          </cell>
          <cell r="U394" t="str">
            <v>890303093</v>
          </cell>
          <cell r="V394" t="str">
            <v>CAJA DE COMPENSACION FAMILIAR DEL VALLE DEL CAUCA - COMFENAL</v>
          </cell>
          <cell r="W394">
            <v>52262</v>
          </cell>
          <cell r="X394">
            <v>0</v>
          </cell>
          <cell r="Y394">
            <v>0</v>
          </cell>
          <cell r="Z394">
            <v>0</v>
          </cell>
          <cell r="AA394">
            <v>0</v>
          </cell>
          <cell r="AB394">
            <v>52262</v>
          </cell>
          <cell r="AC394">
            <v>45728</v>
          </cell>
          <cell r="AD394">
            <v>45730</v>
          </cell>
        </row>
        <row r="395">
          <cell r="D395">
            <v>1982042</v>
          </cell>
          <cell r="E395" t="str">
            <v>GL</v>
          </cell>
          <cell r="F395" t="str">
            <v>crisol01</v>
          </cell>
          <cell r="G395" t="str">
            <v>CRISTIAN ALBERTO SOLIS GONZALEZ</v>
          </cell>
          <cell r="H395">
            <v>45722</v>
          </cell>
          <cell r="I395">
            <v>811895</v>
          </cell>
          <cell r="J395">
            <v>1</v>
          </cell>
          <cell r="K395" t="str">
            <v>CC</v>
          </cell>
          <cell r="L395" t="str">
            <v>1006099813</v>
          </cell>
          <cell r="M395" t="str">
            <v>ARVEY  OCAMPO GARCIA</v>
          </cell>
          <cell r="N395">
            <v>45722</v>
          </cell>
          <cell r="O395">
            <v>45722</v>
          </cell>
          <cell r="P395" t="str">
            <v>E</v>
          </cell>
          <cell r="Q395" t="str">
            <v>11</v>
          </cell>
          <cell r="R395" t="str">
            <v>EPS-C  POS CONTRIBUTIVO</v>
          </cell>
          <cell r="S395" t="str">
            <v>890303093-1</v>
          </cell>
          <cell r="T395" t="str">
            <v>COMFENALCO P.O.S.</v>
          </cell>
          <cell r="U395" t="str">
            <v>890303093</v>
          </cell>
          <cell r="V395" t="str">
            <v>CAJA DE COMPENSACION FAMILIAR DEL VALLE DEL CAUCA - COMFENAL</v>
          </cell>
          <cell r="W395">
            <v>154000</v>
          </cell>
          <cell r="X395">
            <v>0</v>
          </cell>
          <cell r="Y395">
            <v>0</v>
          </cell>
          <cell r="Z395">
            <v>0</v>
          </cell>
          <cell r="AA395">
            <v>0</v>
          </cell>
          <cell r="AB395">
            <v>154000</v>
          </cell>
          <cell r="AC395">
            <v>45728</v>
          </cell>
          <cell r="AD395">
            <v>45730</v>
          </cell>
        </row>
        <row r="396">
          <cell r="D396">
            <v>1982437</v>
          </cell>
          <cell r="E396" t="str">
            <v>RD</v>
          </cell>
          <cell r="F396" t="str">
            <v>diapar01</v>
          </cell>
          <cell r="G396" t="str">
            <v>DIANA PARAMO</v>
          </cell>
          <cell r="H396">
            <v>45723</v>
          </cell>
          <cell r="I396">
            <v>505747</v>
          </cell>
          <cell r="J396">
            <v>1</v>
          </cell>
          <cell r="K396" t="str">
            <v>CC</v>
          </cell>
          <cell r="L396" t="str">
            <v>29325829</v>
          </cell>
          <cell r="M396" t="str">
            <v>ENEIDA  MUNOZ DE VERGARA</v>
          </cell>
          <cell r="N396">
            <v>45723</v>
          </cell>
          <cell r="O396">
            <v>45723</v>
          </cell>
          <cell r="P396" t="str">
            <v>E</v>
          </cell>
          <cell r="Q396" t="str">
            <v>11</v>
          </cell>
          <cell r="R396" t="str">
            <v>EPS-C  POS CONTRIBUTIVO</v>
          </cell>
          <cell r="S396" t="str">
            <v>890303093-1</v>
          </cell>
          <cell r="T396" t="str">
            <v>COMFENALCO P.O.S.</v>
          </cell>
          <cell r="U396" t="str">
            <v>890303093</v>
          </cell>
          <cell r="V396" t="str">
            <v>CAJA DE COMPENSACION FAMILIAR DEL VALLE DEL CAUCA - COMFENAL</v>
          </cell>
          <cell r="W396">
            <v>37762</v>
          </cell>
          <cell r="X396">
            <v>0</v>
          </cell>
          <cell r="Y396">
            <v>0</v>
          </cell>
          <cell r="Z396">
            <v>0</v>
          </cell>
          <cell r="AA396">
            <v>0</v>
          </cell>
          <cell r="AB396">
            <v>37762</v>
          </cell>
          <cell r="AC396">
            <v>45728</v>
          </cell>
          <cell r="AD396">
            <v>45730</v>
          </cell>
        </row>
        <row r="397">
          <cell r="D397">
            <v>1982470</v>
          </cell>
          <cell r="E397" t="str">
            <v>DV</v>
          </cell>
          <cell r="F397" t="str">
            <v>bridia01</v>
          </cell>
          <cell r="G397" t="str">
            <v>BRIGITTE CRISTINA  DIAZ MUTIZ</v>
          </cell>
          <cell r="H397">
            <v>45723</v>
          </cell>
          <cell r="I397">
            <v>817977</v>
          </cell>
          <cell r="J397">
            <v>1</v>
          </cell>
          <cell r="K397" t="str">
            <v>CC</v>
          </cell>
          <cell r="L397" t="str">
            <v>31383686</v>
          </cell>
          <cell r="M397" t="str">
            <v>LUZ DEL ROSARIO GRAJALES GOMEZ</v>
          </cell>
          <cell r="N397">
            <v>45723</v>
          </cell>
          <cell r="O397">
            <v>45723</v>
          </cell>
          <cell r="P397" t="str">
            <v>E</v>
          </cell>
          <cell r="Q397" t="str">
            <v>11</v>
          </cell>
          <cell r="R397" t="str">
            <v>EPS-C  POS CONTRIBUTIVO</v>
          </cell>
          <cell r="S397" t="str">
            <v>890303093-1</v>
          </cell>
          <cell r="T397" t="str">
            <v>COMFENALCO P.O.S.</v>
          </cell>
          <cell r="U397" t="str">
            <v>890303093</v>
          </cell>
          <cell r="V397" t="str">
            <v>CAJA DE COMPENSACION FAMILIAR DEL VALLE DEL CAUCA - COMFENAL</v>
          </cell>
          <cell r="W397">
            <v>57800</v>
          </cell>
          <cell r="X397">
            <v>0</v>
          </cell>
          <cell r="Y397">
            <v>0</v>
          </cell>
          <cell r="Z397">
            <v>0</v>
          </cell>
          <cell r="AA397">
            <v>0</v>
          </cell>
          <cell r="AB397">
            <v>57800</v>
          </cell>
          <cell r="AC397">
            <v>45728</v>
          </cell>
          <cell r="AD397">
            <v>45730</v>
          </cell>
        </row>
        <row r="398">
          <cell r="D398">
            <v>1982517</v>
          </cell>
          <cell r="E398" t="str">
            <v>RD</v>
          </cell>
          <cell r="F398" t="str">
            <v>bridia01</v>
          </cell>
          <cell r="G398" t="str">
            <v>BRIGITTE CRISTINA  DIAZ MUTIZ</v>
          </cell>
          <cell r="H398">
            <v>45723</v>
          </cell>
          <cell r="I398">
            <v>821525</v>
          </cell>
          <cell r="J398">
            <v>1</v>
          </cell>
          <cell r="K398" t="str">
            <v>CC</v>
          </cell>
          <cell r="L398" t="str">
            <v>66739193</v>
          </cell>
          <cell r="M398" t="str">
            <v>ELIZABETH  LEMOS MURILLO</v>
          </cell>
          <cell r="N398">
            <v>45723</v>
          </cell>
          <cell r="O398">
            <v>45723</v>
          </cell>
          <cell r="P398" t="str">
            <v>E</v>
          </cell>
          <cell r="Q398" t="str">
            <v>12</v>
          </cell>
          <cell r="R398" t="str">
            <v>EPS-S  POS SUBSIDIADO</v>
          </cell>
          <cell r="S398" t="str">
            <v>890303093-2</v>
          </cell>
          <cell r="T398" t="str">
            <v>COMFENALCO EPS SUBSIDIADO</v>
          </cell>
          <cell r="U398" t="str">
            <v>890303093</v>
          </cell>
          <cell r="V398" t="str">
            <v>CAJA DE COMPENSACION FAMILIAR DEL VALLE DEL CAUCA - COMFENAL</v>
          </cell>
          <cell r="W398">
            <v>56962</v>
          </cell>
          <cell r="X398">
            <v>0</v>
          </cell>
          <cell r="Y398">
            <v>0</v>
          </cell>
          <cell r="Z398">
            <v>0</v>
          </cell>
          <cell r="AA398">
            <v>0</v>
          </cell>
          <cell r="AB398">
            <v>56962</v>
          </cell>
          <cell r="AC398">
            <v>45728</v>
          </cell>
          <cell r="AD398">
            <v>45730</v>
          </cell>
        </row>
        <row r="399">
          <cell r="D399">
            <v>1982603</v>
          </cell>
          <cell r="E399" t="str">
            <v>RD</v>
          </cell>
          <cell r="F399" t="str">
            <v>bridia01</v>
          </cell>
          <cell r="G399" t="str">
            <v>BRIGITTE CRISTINA  DIAZ MUTIZ</v>
          </cell>
          <cell r="H399">
            <v>45723</v>
          </cell>
          <cell r="I399">
            <v>319795</v>
          </cell>
          <cell r="J399">
            <v>1</v>
          </cell>
          <cell r="K399" t="str">
            <v>CC</v>
          </cell>
          <cell r="L399" t="str">
            <v>29222693</v>
          </cell>
          <cell r="M399" t="str">
            <v>LORENZA  ESTUPIÑAN</v>
          </cell>
          <cell r="N399">
            <v>45723</v>
          </cell>
          <cell r="O399">
            <v>45723</v>
          </cell>
          <cell r="P399" t="str">
            <v>E</v>
          </cell>
          <cell r="Q399" t="str">
            <v>11</v>
          </cell>
          <cell r="R399" t="str">
            <v>EPS-C  POS CONTRIBUTIVO</v>
          </cell>
          <cell r="S399" t="str">
            <v>890303093-1</v>
          </cell>
          <cell r="T399" t="str">
            <v>COMFENALCO P.O.S.</v>
          </cell>
          <cell r="U399" t="str">
            <v>890303093</v>
          </cell>
          <cell r="V399" t="str">
            <v>CAJA DE COMPENSACION FAMILIAR DEL VALLE DEL CAUCA - COMFENAL</v>
          </cell>
          <cell r="W399">
            <v>52262</v>
          </cell>
          <cell r="X399">
            <v>0</v>
          </cell>
          <cell r="Y399">
            <v>0</v>
          </cell>
          <cell r="Z399">
            <v>0</v>
          </cell>
          <cell r="AA399">
            <v>0</v>
          </cell>
          <cell r="AB399">
            <v>52262</v>
          </cell>
          <cell r="AC399">
            <v>45728</v>
          </cell>
          <cell r="AD399">
            <v>45730</v>
          </cell>
        </row>
        <row r="400">
          <cell r="D400">
            <v>1982610</v>
          </cell>
          <cell r="E400" t="str">
            <v>DV</v>
          </cell>
          <cell r="F400" t="str">
            <v>crisol01</v>
          </cell>
          <cell r="G400" t="str">
            <v>CRISTIAN ALBERTO SOLIS GONZALEZ</v>
          </cell>
          <cell r="H400">
            <v>45723</v>
          </cell>
          <cell r="I400">
            <v>820133</v>
          </cell>
          <cell r="J400">
            <v>1</v>
          </cell>
          <cell r="K400" t="str">
            <v>CC</v>
          </cell>
          <cell r="L400" t="str">
            <v>16474259</v>
          </cell>
          <cell r="M400" t="str">
            <v>GENARO  CAICEDO VIVEROS</v>
          </cell>
          <cell r="N400">
            <v>45723</v>
          </cell>
          <cell r="O400">
            <v>45723</v>
          </cell>
          <cell r="P400" t="str">
            <v>E</v>
          </cell>
          <cell r="Q400" t="str">
            <v>11</v>
          </cell>
          <cell r="R400" t="str">
            <v>EPS-C  POS CONTRIBUTIVO</v>
          </cell>
          <cell r="S400" t="str">
            <v>890303093-1</v>
          </cell>
          <cell r="T400" t="str">
            <v>COMFENALCO P.O.S.</v>
          </cell>
          <cell r="U400" t="str">
            <v>890303093</v>
          </cell>
          <cell r="V400" t="str">
            <v>CAJA DE COMPENSACION FAMILIAR DEL VALLE DEL CAUCA - COMFENAL</v>
          </cell>
          <cell r="W400">
            <v>376091</v>
          </cell>
          <cell r="X400">
            <v>0</v>
          </cell>
          <cell r="Y400">
            <v>0</v>
          </cell>
          <cell r="Z400">
            <v>0</v>
          </cell>
          <cell r="AA400">
            <v>0</v>
          </cell>
          <cell r="AB400">
            <v>376091</v>
          </cell>
          <cell r="AC400">
            <v>45729</v>
          </cell>
          <cell r="AD400">
            <v>45730</v>
          </cell>
        </row>
        <row r="401">
          <cell r="D401">
            <v>1983048</v>
          </cell>
          <cell r="E401" t="str">
            <v>RD</v>
          </cell>
          <cell r="F401" t="str">
            <v>bridia01</v>
          </cell>
          <cell r="G401" t="str">
            <v>BRIGITTE CRISTINA  DIAZ MUTIZ</v>
          </cell>
          <cell r="H401">
            <v>45726</v>
          </cell>
          <cell r="I401">
            <v>819522</v>
          </cell>
          <cell r="J401">
            <v>1</v>
          </cell>
          <cell r="K401" t="str">
            <v>RC</v>
          </cell>
          <cell r="L401" t="str">
            <v>1115463894</v>
          </cell>
          <cell r="M401" t="str">
            <v>ANYELA MARIA RIASCOS ESTRADA</v>
          </cell>
          <cell r="N401">
            <v>45726</v>
          </cell>
          <cell r="O401">
            <v>45726</v>
          </cell>
          <cell r="P401" t="str">
            <v>E</v>
          </cell>
          <cell r="Q401" t="str">
            <v>11</v>
          </cell>
          <cell r="R401" t="str">
            <v>EPS-C  POS CONTRIBUTIVO</v>
          </cell>
          <cell r="S401" t="str">
            <v>890303093-1</v>
          </cell>
          <cell r="T401" t="str">
            <v>COMFENALCO P.O.S.</v>
          </cell>
          <cell r="U401" t="str">
            <v>890303093</v>
          </cell>
          <cell r="V401" t="str">
            <v>CAJA DE COMPENSACION FAMILIAR DEL VALLE DEL CAUCA - COMFENAL</v>
          </cell>
          <cell r="W401">
            <v>22620</v>
          </cell>
          <cell r="X401">
            <v>0</v>
          </cell>
          <cell r="Y401">
            <v>0</v>
          </cell>
          <cell r="Z401">
            <v>0</v>
          </cell>
          <cell r="AA401">
            <v>0</v>
          </cell>
          <cell r="AB401">
            <v>22620</v>
          </cell>
          <cell r="AC401">
            <v>45729</v>
          </cell>
          <cell r="AD401">
            <v>45730</v>
          </cell>
        </row>
        <row r="402">
          <cell r="D402">
            <v>1983059</v>
          </cell>
          <cell r="E402" t="str">
            <v>RD</v>
          </cell>
          <cell r="F402" t="str">
            <v>crisol01</v>
          </cell>
          <cell r="G402" t="str">
            <v>CRISTIAN ALBERTO SOLIS GONZALEZ</v>
          </cell>
          <cell r="H402">
            <v>45726</v>
          </cell>
          <cell r="I402">
            <v>217997</v>
          </cell>
          <cell r="J402">
            <v>1</v>
          </cell>
          <cell r="K402" t="str">
            <v>CC</v>
          </cell>
          <cell r="L402" t="str">
            <v>16491777</v>
          </cell>
          <cell r="M402" t="str">
            <v>CARLOS  RIASCOS RIASCOS</v>
          </cell>
          <cell r="N402">
            <v>45726</v>
          </cell>
          <cell r="O402">
            <v>45726</v>
          </cell>
          <cell r="P402" t="str">
            <v>E</v>
          </cell>
          <cell r="Q402" t="str">
            <v>11</v>
          </cell>
          <cell r="R402" t="str">
            <v>EPS-C  POS CONTRIBUTIVO</v>
          </cell>
          <cell r="S402" t="str">
            <v>890303093-1</v>
          </cell>
          <cell r="T402" t="str">
            <v>COMFENALCO P.O.S.</v>
          </cell>
          <cell r="U402" t="str">
            <v>890303093</v>
          </cell>
          <cell r="V402" t="str">
            <v>CAJA DE COMPENSACION FAMILIAR DEL VALLE DEL CAUCA - COMFENAL</v>
          </cell>
          <cell r="W402">
            <v>37762</v>
          </cell>
          <cell r="X402">
            <v>0</v>
          </cell>
          <cell r="Y402">
            <v>0</v>
          </cell>
          <cell r="Z402">
            <v>0</v>
          </cell>
          <cell r="AA402">
            <v>0</v>
          </cell>
          <cell r="AB402">
            <v>37762</v>
          </cell>
          <cell r="AC402">
            <v>45729</v>
          </cell>
          <cell r="AD402">
            <v>45730</v>
          </cell>
        </row>
        <row r="403">
          <cell r="D403">
            <v>1983112</v>
          </cell>
          <cell r="E403" t="str">
            <v>RD</v>
          </cell>
          <cell r="F403" t="str">
            <v>crisol01</v>
          </cell>
          <cell r="G403" t="str">
            <v>CRISTIAN ALBERTO SOLIS GONZALEZ</v>
          </cell>
          <cell r="H403">
            <v>45726</v>
          </cell>
          <cell r="I403">
            <v>763477</v>
          </cell>
          <cell r="J403">
            <v>3</v>
          </cell>
          <cell r="K403" t="str">
            <v>CC</v>
          </cell>
          <cell r="L403" t="str">
            <v>94329546</v>
          </cell>
          <cell r="M403" t="str">
            <v>VICTOR FABIAN ARCILA VELASCO</v>
          </cell>
          <cell r="N403">
            <v>45726</v>
          </cell>
          <cell r="O403">
            <v>45726</v>
          </cell>
          <cell r="P403" t="str">
            <v>E</v>
          </cell>
          <cell r="Q403" t="str">
            <v>11</v>
          </cell>
          <cell r="R403" t="str">
            <v>EPS-C  POS CONTRIBUTIVO</v>
          </cell>
          <cell r="S403" t="str">
            <v>890303093-1</v>
          </cell>
          <cell r="T403" t="str">
            <v>COMFENALCO P.O.S.</v>
          </cell>
          <cell r="U403" t="str">
            <v>890303093</v>
          </cell>
          <cell r="V403" t="str">
            <v>CAJA DE COMPENSACION FAMILIAR DEL VALLE DEL CAUCA - COMFENAL</v>
          </cell>
          <cell r="W403">
            <v>52262</v>
          </cell>
          <cell r="X403">
            <v>0</v>
          </cell>
          <cell r="Y403">
            <v>0</v>
          </cell>
          <cell r="Z403">
            <v>0</v>
          </cell>
          <cell r="AA403">
            <v>0</v>
          </cell>
          <cell r="AB403">
            <v>52262</v>
          </cell>
          <cell r="AC403">
            <v>45729</v>
          </cell>
          <cell r="AD403">
            <v>45730</v>
          </cell>
        </row>
        <row r="404">
          <cell r="D404">
            <v>1983116</v>
          </cell>
          <cell r="E404" t="str">
            <v>RD</v>
          </cell>
          <cell r="F404" t="str">
            <v>diapar01</v>
          </cell>
          <cell r="G404" t="str">
            <v>DIANA PARAMO</v>
          </cell>
          <cell r="H404">
            <v>45726</v>
          </cell>
          <cell r="I404">
            <v>818880</v>
          </cell>
          <cell r="J404">
            <v>1</v>
          </cell>
          <cell r="K404" t="str">
            <v>CC</v>
          </cell>
          <cell r="L404" t="str">
            <v>16467830</v>
          </cell>
          <cell r="M404" t="str">
            <v>LEODEGARIO  BANGUERA YESQUEN</v>
          </cell>
          <cell r="N404">
            <v>45726</v>
          </cell>
          <cell r="O404">
            <v>45726</v>
          </cell>
          <cell r="P404" t="str">
            <v>E</v>
          </cell>
          <cell r="Q404" t="str">
            <v>11</v>
          </cell>
          <cell r="R404" t="str">
            <v>EPS-C  POS CONTRIBUTIVO</v>
          </cell>
          <cell r="S404" t="str">
            <v>890303093-1</v>
          </cell>
          <cell r="T404" t="str">
            <v>COMFENALCO P.O.S.</v>
          </cell>
          <cell r="U404" t="str">
            <v>890303093</v>
          </cell>
          <cell r="V404" t="str">
            <v>CAJA DE COMPENSACION FAMILIAR DEL VALLE DEL CAUCA - COMFENAL</v>
          </cell>
          <cell r="W404">
            <v>290786</v>
          </cell>
          <cell r="X404">
            <v>0</v>
          </cell>
          <cell r="Y404">
            <v>0</v>
          </cell>
          <cell r="Z404">
            <v>0</v>
          </cell>
          <cell r="AA404">
            <v>0</v>
          </cell>
          <cell r="AB404">
            <v>290786</v>
          </cell>
          <cell r="AC404">
            <v>45728</v>
          </cell>
          <cell r="AD404">
            <v>45730</v>
          </cell>
        </row>
        <row r="405">
          <cell r="D405">
            <v>1983180</v>
          </cell>
          <cell r="E405" t="str">
            <v>RD</v>
          </cell>
          <cell r="F405" t="str">
            <v>bridia01</v>
          </cell>
          <cell r="G405" t="str">
            <v>BRIGITTE CRISTINA  DIAZ MUTIZ</v>
          </cell>
          <cell r="H405">
            <v>45726</v>
          </cell>
          <cell r="I405">
            <v>453806</v>
          </cell>
          <cell r="J405">
            <v>2</v>
          </cell>
          <cell r="K405" t="str">
            <v>CC</v>
          </cell>
          <cell r="L405" t="str">
            <v>28535319</v>
          </cell>
          <cell r="M405" t="str">
            <v>MARIA NOHRA SANCHEZ VILLANUEVA</v>
          </cell>
          <cell r="N405">
            <v>45726</v>
          </cell>
          <cell r="O405">
            <v>45726</v>
          </cell>
          <cell r="P405" t="str">
            <v>E</v>
          </cell>
          <cell r="Q405" t="str">
            <v>11</v>
          </cell>
          <cell r="R405" t="str">
            <v>EPS-C  POS CONTRIBUTIVO</v>
          </cell>
          <cell r="S405" t="str">
            <v>890303093-1</v>
          </cell>
          <cell r="T405" t="str">
            <v>COMFENALCO P.O.S.</v>
          </cell>
          <cell r="U405" t="str">
            <v>890303093</v>
          </cell>
          <cell r="V405" t="str">
            <v>CAJA DE COMPENSACION FAMILIAR DEL VALLE DEL CAUCA - COMFENAL</v>
          </cell>
          <cell r="W405">
            <v>72300</v>
          </cell>
          <cell r="X405">
            <v>0</v>
          </cell>
          <cell r="Y405">
            <v>0</v>
          </cell>
          <cell r="Z405">
            <v>0</v>
          </cell>
          <cell r="AA405">
            <v>0</v>
          </cell>
          <cell r="AB405">
            <v>72300</v>
          </cell>
          <cell r="AC405">
            <v>45729</v>
          </cell>
          <cell r="AD405">
            <v>45730</v>
          </cell>
        </row>
        <row r="406">
          <cell r="D406">
            <v>1983184</v>
          </cell>
          <cell r="E406" t="str">
            <v>RD</v>
          </cell>
          <cell r="F406" t="str">
            <v>bridia01</v>
          </cell>
          <cell r="G406" t="str">
            <v>BRIGITTE CRISTINA  DIAZ MUTIZ</v>
          </cell>
          <cell r="H406">
            <v>45726</v>
          </cell>
          <cell r="I406">
            <v>817042</v>
          </cell>
          <cell r="J406">
            <v>1</v>
          </cell>
          <cell r="K406" t="str">
            <v>CC</v>
          </cell>
          <cell r="L406" t="str">
            <v>1059237772</v>
          </cell>
          <cell r="M406" t="str">
            <v>LUISA FERNANDA LUCIO PEREZ</v>
          </cell>
          <cell r="N406">
            <v>45726</v>
          </cell>
          <cell r="O406">
            <v>45726</v>
          </cell>
          <cell r="P406" t="str">
            <v>E</v>
          </cell>
          <cell r="Q406" t="str">
            <v>11</v>
          </cell>
          <cell r="R406" t="str">
            <v>EPS-C  POS CONTRIBUTIVO</v>
          </cell>
          <cell r="S406" t="str">
            <v>890303093-1</v>
          </cell>
          <cell r="T406" t="str">
            <v>COMFENALCO P.O.S.</v>
          </cell>
          <cell r="U406" t="str">
            <v>890303093</v>
          </cell>
          <cell r="V406" t="str">
            <v>CAJA DE COMPENSACION FAMILIAR DEL VALLE DEL CAUCA - COMFENAL</v>
          </cell>
          <cell r="W406">
            <v>105340</v>
          </cell>
          <cell r="X406">
            <v>0</v>
          </cell>
          <cell r="Y406">
            <v>0</v>
          </cell>
          <cell r="Z406">
            <v>0</v>
          </cell>
          <cell r="AA406">
            <v>0</v>
          </cell>
          <cell r="AB406">
            <v>105340</v>
          </cell>
          <cell r="AC406">
            <v>45729</v>
          </cell>
          <cell r="AD406">
            <v>45730</v>
          </cell>
        </row>
        <row r="407">
          <cell r="D407">
            <v>1983201</v>
          </cell>
          <cell r="E407" t="str">
            <v>RD</v>
          </cell>
          <cell r="F407" t="str">
            <v>migmor01</v>
          </cell>
          <cell r="G407" t="str">
            <v>MIGUEL GIOVANI MORENO GARCIA</v>
          </cell>
          <cell r="H407">
            <v>45726</v>
          </cell>
          <cell r="I407">
            <v>820080</v>
          </cell>
          <cell r="J407">
            <v>1</v>
          </cell>
          <cell r="K407" t="str">
            <v>TI</v>
          </cell>
          <cell r="L407" t="str">
            <v>1148951681</v>
          </cell>
          <cell r="M407" t="str">
            <v>MARIA PAULA QUIÑONEZ SANCHEZ</v>
          </cell>
          <cell r="N407">
            <v>45726</v>
          </cell>
          <cell r="O407">
            <v>45726</v>
          </cell>
          <cell r="P407" t="str">
            <v>E</v>
          </cell>
          <cell r="Q407" t="str">
            <v>11</v>
          </cell>
          <cell r="R407" t="str">
            <v>EPS-C  POS CONTRIBUTIVO</v>
          </cell>
          <cell r="S407" t="str">
            <v>890303093-1</v>
          </cell>
          <cell r="T407" t="str">
            <v>COMFENALCO P.O.S.</v>
          </cell>
          <cell r="U407" t="str">
            <v>890303093</v>
          </cell>
          <cell r="V407" t="str">
            <v>CAJA DE COMPENSACION FAMILIAR DEL VALLE DEL CAUCA - COMFENAL</v>
          </cell>
          <cell r="W407">
            <v>22620</v>
          </cell>
          <cell r="X407">
            <v>0</v>
          </cell>
          <cell r="Y407">
            <v>0</v>
          </cell>
          <cell r="Z407">
            <v>0</v>
          </cell>
          <cell r="AA407">
            <v>0</v>
          </cell>
          <cell r="AB407">
            <v>22620</v>
          </cell>
          <cell r="AC407">
            <v>45729</v>
          </cell>
          <cell r="AD407">
            <v>45730</v>
          </cell>
        </row>
        <row r="408">
          <cell r="D408">
            <v>1983278</v>
          </cell>
          <cell r="E408" t="str">
            <v>RD</v>
          </cell>
          <cell r="F408" t="str">
            <v>adcajex8</v>
          </cell>
          <cell r="G408" t="str">
            <v>YULY TATIANA VARGAS DUCON</v>
          </cell>
          <cell r="H408">
            <v>45726</v>
          </cell>
          <cell r="I408">
            <v>234365</v>
          </cell>
          <cell r="J408">
            <v>1</v>
          </cell>
          <cell r="K408" t="str">
            <v>CC</v>
          </cell>
          <cell r="L408" t="str">
            <v>31875857</v>
          </cell>
          <cell r="M408" t="str">
            <v>ZORAIDA  MONTEZUMA MONTERO</v>
          </cell>
          <cell r="N408">
            <v>45726</v>
          </cell>
          <cell r="O408">
            <v>45726</v>
          </cell>
          <cell r="P408" t="str">
            <v>E</v>
          </cell>
          <cell r="Q408" t="str">
            <v>23</v>
          </cell>
          <cell r="R408" t="str">
            <v>PAC</v>
          </cell>
          <cell r="S408" t="str">
            <v>890303093-8</v>
          </cell>
          <cell r="T408" t="str">
            <v>COMFENALCO PLAN COMPLEMENTARIO</v>
          </cell>
          <cell r="U408" t="str">
            <v>890303093</v>
          </cell>
          <cell r="V408" t="str">
            <v>CAJA DE COMPENSACION FAMILIAR DEL VALLE DEL CAUCA - COMFENAL</v>
          </cell>
          <cell r="W408">
            <v>15920</v>
          </cell>
          <cell r="X408">
            <v>0</v>
          </cell>
          <cell r="Y408">
            <v>0</v>
          </cell>
          <cell r="Z408">
            <v>0</v>
          </cell>
          <cell r="AA408">
            <v>0</v>
          </cell>
          <cell r="AB408">
            <v>15920</v>
          </cell>
          <cell r="AC408">
            <v>45728</v>
          </cell>
          <cell r="AD408">
            <v>45730</v>
          </cell>
        </row>
        <row r="409">
          <cell r="D409">
            <v>1983449</v>
          </cell>
          <cell r="E409" t="str">
            <v>RD</v>
          </cell>
          <cell r="F409" t="str">
            <v>diapar01</v>
          </cell>
          <cell r="G409" t="str">
            <v>DIANA PARAMO</v>
          </cell>
          <cell r="H409">
            <v>45727</v>
          </cell>
          <cell r="I409">
            <v>253134</v>
          </cell>
          <cell r="J409">
            <v>1</v>
          </cell>
          <cell r="K409" t="str">
            <v>CC</v>
          </cell>
          <cell r="L409" t="str">
            <v>66738876</v>
          </cell>
          <cell r="M409" t="str">
            <v>ADIELA OFIR GONZALEZ</v>
          </cell>
          <cell r="N409">
            <v>45727</v>
          </cell>
          <cell r="O409">
            <v>45727</v>
          </cell>
          <cell r="P409" t="str">
            <v>E</v>
          </cell>
          <cell r="Q409" t="str">
            <v>12</v>
          </cell>
          <cell r="R409" t="str">
            <v>EPS-S  POS SUBSIDIADO</v>
          </cell>
          <cell r="S409" t="str">
            <v>890303093-2</v>
          </cell>
          <cell r="T409" t="str">
            <v>COMFENALCO EPS SUBSIDIADO</v>
          </cell>
          <cell r="U409" t="str">
            <v>890303093</v>
          </cell>
          <cell r="V409" t="str">
            <v>CAJA DE COMPENSACION FAMILIAR DEL VALLE DEL CAUCA - COMFENAL</v>
          </cell>
          <cell r="W409">
            <v>56962</v>
          </cell>
          <cell r="X409">
            <v>0</v>
          </cell>
          <cell r="Y409">
            <v>0</v>
          </cell>
          <cell r="Z409">
            <v>0</v>
          </cell>
          <cell r="AA409">
            <v>0</v>
          </cell>
          <cell r="AB409">
            <v>56962</v>
          </cell>
          <cell r="AC409">
            <v>45729</v>
          </cell>
          <cell r="AD409">
            <v>45730</v>
          </cell>
        </row>
        <row r="410">
          <cell r="D410">
            <v>1983523</v>
          </cell>
          <cell r="E410" t="str">
            <v>RD</v>
          </cell>
          <cell r="F410" t="str">
            <v>migmor01</v>
          </cell>
          <cell r="G410" t="str">
            <v>MIGUEL GIOVANI MORENO GARCIA</v>
          </cell>
          <cell r="H410">
            <v>45727</v>
          </cell>
          <cell r="I410">
            <v>87024</v>
          </cell>
          <cell r="J410">
            <v>2</v>
          </cell>
          <cell r="K410" t="str">
            <v>CC</v>
          </cell>
          <cell r="L410" t="str">
            <v>6153454</v>
          </cell>
          <cell r="M410" t="str">
            <v>JORGE ENRIQUE REYES ALVAREZ</v>
          </cell>
          <cell r="N410">
            <v>45727</v>
          </cell>
          <cell r="O410">
            <v>45727</v>
          </cell>
          <cell r="P410" t="str">
            <v>E</v>
          </cell>
          <cell r="Q410" t="str">
            <v>11</v>
          </cell>
          <cell r="R410" t="str">
            <v>EPS-C  POS CONTRIBUTIVO</v>
          </cell>
          <cell r="S410" t="str">
            <v>890303093-1</v>
          </cell>
          <cell r="T410" t="str">
            <v>COMFENALCO P.O.S.</v>
          </cell>
          <cell r="U410" t="str">
            <v>890303093</v>
          </cell>
          <cell r="V410" t="str">
            <v>CAJA DE COMPENSACION FAMILIAR DEL VALLE DEL CAUCA - COMFENAL</v>
          </cell>
          <cell r="W410">
            <v>52262</v>
          </cell>
          <cell r="X410">
            <v>0</v>
          </cell>
          <cell r="Y410">
            <v>0</v>
          </cell>
          <cell r="Z410">
            <v>0</v>
          </cell>
          <cell r="AA410">
            <v>0</v>
          </cell>
          <cell r="AB410">
            <v>52262</v>
          </cell>
          <cell r="AC410">
            <v>45729</v>
          </cell>
          <cell r="AD410">
            <v>45730</v>
          </cell>
        </row>
        <row r="411">
          <cell r="D411">
            <v>1983543</v>
          </cell>
          <cell r="E411" t="str">
            <v>DV</v>
          </cell>
          <cell r="F411" t="str">
            <v>diapar01</v>
          </cell>
          <cell r="G411" t="str">
            <v>DIANA PARAMO</v>
          </cell>
          <cell r="H411">
            <v>45727</v>
          </cell>
          <cell r="I411">
            <v>797250</v>
          </cell>
          <cell r="J411">
            <v>1</v>
          </cell>
          <cell r="K411" t="str">
            <v>CC</v>
          </cell>
          <cell r="L411" t="str">
            <v>31372519</v>
          </cell>
          <cell r="M411" t="str">
            <v>MARTHA  ONEIDA ESTACIO</v>
          </cell>
          <cell r="N411">
            <v>45727</v>
          </cell>
          <cell r="O411">
            <v>45727</v>
          </cell>
          <cell r="P411" t="str">
            <v>E</v>
          </cell>
          <cell r="Q411" t="str">
            <v>12</v>
          </cell>
          <cell r="R411" t="str">
            <v>EPS-S  POS SUBSIDIADO</v>
          </cell>
          <cell r="S411" t="str">
            <v>890303093-2</v>
          </cell>
          <cell r="T411" t="str">
            <v>COMFENALCO EPS SUBSIDIADO</v>
          </cell>
          <cell r="U411" t="str">
            <v>890303093</v>
          </cell>
          <cell r="V411" t="str">
            <v>CAJA DE COMPENSACION FAMILIAR DEL VALLE DEL CAUCA - COMFENAL</v>
          </cell>
          <cell r="W411">
            <v>77000</v>
          </cell>
          <cell r="X411">
            <v>0</v>
          </cell>
          <cell r="Y411">
            <v>0</v>
          </cell>
          <cell r="Z411">
            <v>0</v>
          </cell>
          <cell r="AA411">
            <v>0</v>
          </cell>
          <cell r="AB411">
            <v>77000</v>
          </cell>
          <cell r="AC411">
            <v>45729</v>
          </cell>
          <cell r="AD411">
            <v>45730</v>
          </cell>
        </row>
        <row r="412">
          <cell r="D412">
            <v>1983573</v>
          </cell>
          <cell r="E412" t="str">
            <v>RD</v>
          </cell>
          <cell r="F412" t="str">
            <v>crisol01</v>
          </cell>
          <cell r="G412" t="str">
            <v>CRISTIAN ALBERTO SOLIS GONZALEZ</v>
          </cell>
          <cell r="H412">
            <v>45727</v>
          </cell>
          <cell r="I412">
            <v>570539</v>
          </cell>
          <cell r="J412">
            <v>1</v>
          </cell>
          <cell r="K412" t="str">
            <v>CC</v>
          </cell>
          <cell r="L412" t="str">
            <v>66735752</v>
          </cell>
          <cell r="M412" t="str">
            <v>BETTY  OCORO ESTERILLA</v>
          </cell>
          <cell r="N412">
            <v>45727</v>
          </cell>
          <cell r="O412">
            <v>45727</v>
          </cell>
          <cell r="P412" t="str">
            <v>E</v>
          </cell>
          <cell r="Q412" t="str">
            <v>11</v>
          </cell>
          <cell r="R412" t="str">
            <v>EPS-C  POS CONTRIBUTIVO</v>
          </cell>
          <cell r="S412" t="str">
            <v>890303093-1</v>
          </cell>
          <cell r="T412" t="str">
            <v>COMFENALCO P.O.S.</v>
          </cell>
          <cell r="U412" t="str">
            <v>890303093</v>
          </cell>
          <cell r="V412" t="str">
            <v>CAJA DE COMPENSACION FAMILIAR DEL VALLE DEL CAUCA - COMFENAL</v>
          </cell>
          <cell r="W412">
            <v>56962</v>
          </cell>
          <cell r="X412">
            <v>0</v>
          </cell>
          <cell r="Y412">
            <v>0</v>
          </cell>
          <cell r="Z412">
            <v>0</v>
          </cell>
          <cell r="AA412">
            <v>0</v>
          </cell>
          <cell r="AB412">
            <v>56962</v>
          </cell>
          <cell r="AC412">
            <v>45729</v>
          </cell>
          <cell r="AD412">
            <v>45730</v>
          </cell>
        </row>
        <row r="413">
          <cell r="D413">
            <v>1983683</v>
          </cell>
          <cell r="E413" t="str">
            <v>GL</v>
          </cell>
          <cell r="F413" t="str">
            <v>crisol01</v>
          </cell>
          <cell r="G413" t="str">
            <v>CRISTIAN ALBERTO SOLIS GONZALEZ</v>
          </cell>
          <cell r="H413">
            <v>45727</v>
          </cell>
          <cell r="I413">
            <v>497526</v>
          </cell>
          <cell r="J413">
            <v>1</v>
          </cell>
          <cell r="K413" t="str">
            <v>CC</v>
          </cell>
          <cell r="L413" t="str">
            <v>14995112</v>
          </cell>
          <cell r="M413" t="str">
            <v>OSWALDO  MUNOZ AREVALO</v>
          </cell>
          <cell r="N413">
            <v>45727</v>
          </cell>
          <cell r="O413">
            <v>45727</v>
          </cell>
          <cell r="P413" t="str">
            <v>E</v>
          </cell>
          <cell r="Q413" t="str">
            <v>11</v>
          </cell>
          <cell r="R413" t="str">
            <v>EPS-C  POS CONTRIBUTIVO</v>
          </cell>
          <cell r="S413" t="str">
            <v>890303093-1</v>
          </cell>
          <cell r="T413" t="str">
            <v>COMFENALCO P.O.S.</v>
          </cell>
          <cell r="U413" t="str">
            <v>890303093</v>
          </cell>
          <cell r="V413" t="str">
            <v>CAJA DE COMPENSACION FAMILIAR DEL VALLE DEL CAUCA - COMFENAL</v>
          </cell>
          <cell r="W413">
            <v>135800</v>
          </cell>
          <cell r="X413">
            <v>0</v>
          </cell>
          <cell r="Y413">
            <v>0</v>
          </cell>
          <cell r="Z413">
            <v>0</v>
          </cell>
          <cell r="AA413">
            <v>0</v>
          </cell>
          <cell r="AB413">
            <v>135800</v>
          </cell>
          <cell r="AC413">
            <v>45729</v>
          </cell>
          <cell r="AD413">
            <v>45730</v>
          </cell>
        </row>
        <row r="414">
          <cell r="D414">
            <v>1983720</v>
          </cell>
          <cell r="E414" t="str">
            <v>RD</v>
          </cell>
          <cell r="F414" t="str">
            <v>bridia01</v>
          </cell>
          <cell r="G414" t="str">
            <v>BRIGITTE CRISTINA  DIAZ MUTIZ</v>
          </cell>
          <cell r="H414">
            <v>45727</v>
          </cell>
          <cell r="I414">
            <v>819351</v>
          </cell>
          <cell r="J414">
            <v>1</v>
          </cell>
          <cell r="K414" t="str">
            <v>CC</v>
          </cell>
          <cell r="L414" t="str">
            <v>1060651428</v>
          </cell>
          <cell r="M414" t="str">
            <v>ALEXANDER  LOPEZ AGUIRRE</v>
          </cell>
          <cell r="N414">
            <v>45727</v>
          </cell>
          <cell r="O414">
            <v>45727</v>
          </cell>
          <cell r="P414" t="str">
            <v>E</v>
          </cell>
          <cell r="Q414" t="str">
            <v>12</v>
          </cell>
          <cell r="R414" t="str">
            <v>EPS-S  POS SUBSIDIADO</v>
          </cell>
          <cell r="S414" t="str">
            <v>890303093-2</v>
          </cell>
          <cell r="T414" t="str">
            <v>COMFENALCO EPS SUBSIDIADO</v>
          </cell>
          <cell r="U414" t="str">
            <v>890303093</v>
          </cell>
          <cell r="V414" t="str">
            <v>CAJA DE COMPENSACION FAMILIAR DEL VALLE DEL CAUCA - COMFENAL</v>
          </cell>
          <cell r="W414">
            <v>77000</v>
          </cell>
          <cell r="X414">
            <v>0</v>
          </cell>
          <cell r="Y414">
            <v>0</v>
          </cell>
          <cell r="Z414">
            <v>0</v>
          </cell>
          <cell r="AA414">
            <v>0</v>
          </cell>
          <cell r="AB414">
            <v>77000</v>
          </cell>
          <cell r="AC414">
            <v>45729</v>
          </cell>
          <cell r="AD414">
            <v>45730</v>
          </cell>
        </row>
        <row r="415">
          <cell r="D415">
            <v>1983970</v>
          </cell>
          <cell r="E415" t="str">
            <v>RD</v>
          </cell>
          <cell r="F415" t="str">
            <v>bridia01</v>
          </cell>
          <cell r="G415" t="str">
            <v>BRIGITTE CRISTINA  DIAZ MUTIZ</v>
          </cell>
          <cell r="H415">
            <v>45728</v>
          </cell>
          <cell r="I415">
            <v>795884</v>
          </cell>
          <cell r="J415">
            <v>1</v>
          </cell>
          <cell r="K415" t="str">
            <v>CC</v>
          </cell>
          <cell r="L415" t="str">
            <v>16497986</v>
          </cell>
          <cell r="M415" t="str">
            <v>ANTONIO DE JESUS ARROYO DIAZ</v>
          </cell>
          <cell r="N415">
            <v>45728</v>
          </cell>
          <cell r="O415">
            <v>45728</v>
          </cell>
          <cell r="P415" t="str">
            <v>E</v>
          </cell>
          <cell r="Q415" t="str">
            <v>11</v>
          </cell>
          <cell r="R415" t="str">
            <v>EPS-C  POS CONTRIBUTIVO</v>
          </cell>
          <cell r="S415" t="str">
            <v>890303093-1</v>
          </cell>
          <cell r="T415" t="str">
            <v>COMFENALCO P.O.S.</v>
          </cell>
          <cell r="U415" t="str">
            <v>890303093</v>
          </cell>
          <cell r="V415" t="str">
            <v>CAJA DE COMPENSACION FAMILIAR DEL VALLE DEL CAUCA - COMFENAL</v>
          </cell>
          <cell r="W415">
            <v>98670</v>
          </cell>
          <cell r="X415">
            <v>0</v>
          </cell>
          <cell r="Y415">
            <v>0</v>
          </cell>
          <cell r="Z415">
            <v>0</v>
          </cell>
          <cell r="AA415">
            <v>0</v>
          </cell>
          <cell r="AB415">
            <v>98670</v>
          </cell>
          <cell r="AC415">
            <v>45729</v>
          </cell>
          <cell r="AD415">
            <v>45730</v>
          </cell>
        </row>
        <row r="416">
          <cell r="D416">
            <v>1984084</v>
          </cell>
          <cell r="E416" t="str">
            <v>RD</v>
          </cell>
          <cell r="F416" t="str">
            <v>migmor01</v>
          </cell>
          <cell r="G416" t="str">
            <v>MIGUEL GIOVANI MORENO GARCIA</v>
          </cell>
          <cell r="H416">
            <v>45728</v>
          </cell>
          <cell r="I416">
            <v>818937</v>
          </cell>
          <cell r="J416">
            <v>1</v>
          </cell>
          <cell r="K416" t="str">
            <v>CC</v>
          </cell>
          <cell r="L416" t="str">
            <v>16508457</v>
          </cell>
          <cell r="M416" t="str">
            <v>ALEXANDER  RODRIGUEZ CETRE</v>
          </cell>
          <cell r="N416">
            <v>45728</v>
          </cell>
          <cell r="O416">
            <v>45728</v>
          </cell>
          <cell r="P416" t="str">
            <v>E</v>
          </cell>
          <cell r="Q416" t="str">
            <v>11</v>
          </cell>
          <cell r="R416" t="str">
            <v>EPS-C  POS CONTRIBUTIVO</v>
          </cell>
          <cell r="S416" t="str">
            <v>890303093-1</v>
          </cell>
          <cell r="T416" t="str">
            <v>COMFENALCO P.O.S.</v>
          </cell>
          <cell r="U416" t="str">
            <v>890303093</v>
          </cell>
          <cell r="V416" t="str">
            <v>CAJA DE COMPENSACION FAMILIAR DEL VALLE DEL CAUCA - COMFENAL</v>
          </cell>
          <cell r="W416">
            <v>72300</v>
          </cell>
          <cell r="X416">
            <v>0</v>
          </cell>
          <cell r="Y416">
            <v>0</v>
          </cell>
          <cell r="Z416">
            <v>0</v>
          </cell>
          <cell r="AA416">
            <v>0</v>
          </cell>
          <cell r="AB416">
            <v>72300</v>
          </cell>
          <cell r="AC416">
            <v>45729</v>
          </cell>
          <cell r="AD416">
            <v>45730</v>
          </cell>
        </row>
        <row r="417">
          <cell r="D417">
            <v>1984158</v>
          </cell>
          <cell r="E417" t="str">
            <v>RD</v>
          </cell>
          <cell r="F417" t="str">
            <v>diapar01</v>
          </cell>
          <cell r="G417" t="str">
            <v>DIANA PARAMO</v>
          </cell>
          <cell r="H417">
            <v>45728</v>
          </cell>
          <cell r="I417">
            <v>808493</v>
          </cell>
          <cell r="J417">
            <v>1</v>
          </cell>
          <cell r="K417" t="str">
            <v>CC</v>
          </cell>
          <cell r="L417" t="str">
            <v>31379619</v>
          </cell>
          <cell r="M417" t="str">
            <v>EDITH ELENA ACEVEDO SOLIS</v>
          </cell>
          <cell r="N417">
            <v>45728</v>
          </cell>
          <cell r="O417">
            <v>45728</v>
          </cell>
          <cell r="P417" t="str">
            <v>E</v>
          </cell>
          <cell r="Q417" t="str">
            <v>11</v>
          </cell>
          <cell r="R417" t="str">
            <v>EPS-C  POS CONTRIBUTIVO</v>
          </cell>
          <cell r="S417" t="str">
            <v>890303093-1</v>
          </cell>
          <cell r="T417" t="str">
            <v>COMFENALCO P.O.S.</v>
          </cell>
          <cell r="U417" t="str">
            <v>890303093</v>
          </cell>
          <cell r="V417" t="str">
            <v>CAJA DE COMPENSACION FAMILIAR DEL VALLE DEL CAUCA - COMFENAL</v>
          </cell>
          <cell r="W417">
            <v>140738</v>
          </cell>
          <cell r="X417">
            <v>0</v>
          </cell>
          <cell r="Y417">
            <v>0</v>
          </cell>
          <cell r="Z417">
            <v>0</v>
          </cell>
          <cell r="AA417">
            <v>0</v>
          </cell>
          <cell r="AB417">
            <v>140738</v>
          </cell>
          <cell r="AC417">
            <v>45729</v>
          </cell>
          <cell r="AD417">
            <v>45730</v>
          </cell>
        </row>
        <row r="418">
          <cell r="D418">
            <v>1984210</v>
          </cell>
          <cell r="E418" t="str">
            <v>GF</v>
          </cell>
          <cell r="F418" t="str">
            <v>bridia01</v>
          </cell>
          <cell r="G418" t="str">
            <v>BRIGITTE CRISTINA  DIAZ MUTIZ</v>
          </cell>
          <cell r="H418">
            <v>45728</v>
          </cell>
          <cell r="I418">
            <v>813885</v>
          </cell>
          <cell r="J418">
            <v>1</v>
          </cell>
          <cell r="K418" t="str">
            <v>CC</v>
          </cell>
          <cell r="L418" t="str">
            <v>31379103</v>
          </cell>
          <cell r="M418" t="str">
            <v>JUANA  HURTADO DE SEVILLANO</v>
          </cell>
          <cell r="N418">
            <v>45728</v>
          </cell>
          <cell r="O418">
            <v>45728</v>
          </cell>
          <cell r="P418" t="str">
            <v>E</v>
          </cell>
          <cell r="Q418" t="str">
            <v>11</v>
          </cell>
          <cell r="R418" t="str">
            <v>EPS-C  POS CONTRIBUTIVO</v>
          </cell>
          <cell r="S418" t="str">
            <v>890303093-1</v>
          </cell>
          <cell r="T418" t="str">
            <v>COMFENALCO P.O.S.</v>
          </cell>
          <cell r="U418" t="str">
            <v>890303093</v>
          </cell>
          <cell r="V418" t="str">
            <v>CAJA DE COMPENSACION FAMILIAR DEL VALLE DEL CAUCA - COMFENAL</v>
          </cell>
          <cell r="W418">
            <v>72500</v>
          </cell>
          <cell r="X418">
            <v>0</v>
          </cell>
          <cell r="Y418">
            <v>0</v>
          </cell>
          <cell r="Z418">
            <v>0</v>
          </cell>
          <cell r="AA418">
            <v>200</v>
          </cell>
          <cell r="AB418">
            <v>72300</v>
          </cell>
          <cell r="AC418">
            <v>45729</v>
          </cell>
          <cell r="AD418">
            <v>45730</v>
          </cell>
        </row>
        <row r="419">
          <cell r="D419">
            <v>1984260</v>
          </cell>
          <cell r="E419" t="str">
            <v>GF</v>
          </cell>
          <cell r="F419" t="str">
            <v>migmor01</v>
          </cell>
          <cell r="G419" t="str">
            <v>MIGUEL GIOVANI MORENO GARCIA</v>
          </cell>
          <cell r="H419">
            <v>45728</v>
          </cell>
          <cell r="I419">
            <v>817579</v>
          </cell>
          <cell r="J419">
            <v>1</v>
          </cell>
          <cell r="K419" t="str">
            <v>CC</v>
          </cell>
          <cell r="L419" t="str">
            <v>31381536</v>
          </cell>
          <cell r="M419" t="str">
            <v>MARLENY  TORRES RIASCOS</v>
          </cell>
          <cell r="N419">
            <v>45728</v>
          </cell>
          <cell r="O419">
            <v>45728</v>
          </cell>
          <cell r="P419" t="str">
            <v>E</v>
          </cell>
          <cell r="Q419" t="str">
            <v>11</v>
          </cell>
          <cell r="R419" t="str">
            <v>EPS-C  POS CONTRIBUTIVO</v>
          </cell>
          <cell r="S419" t="str">
            <v>890303093-1</v>
          </cell>
          <cell r="T419" t="str">
            <v>COMFENALCO P.O.S.</v>
          </cell>
          <cell r="U419" t="str">
            <v>890303093</v>
          </cell>
          <cell r="V419" t="str">
            <v>CAJA DE COMPENSACION FAMILIAR DEL VALLE DEL CAUCA - COMFENAL</v>
          </cell>
          <cell r="W419">
            <v>52462</v>
          </cell>
          <cell r="X419">
            <v>0</v>
          </cell>
          <cell r="Y419">
            <v>0</v>
          </cell>
          <cell r="Z419">
            <v>0</v>
          </cell>
          <cell r="AA419">
            <v>200</v>
          </cell>
          <cell r="AB419">
            <v>52262</v>
          </cell>
          <cell r="AC419">
            <v>45729</v>
          </cell>
          <cell r="AD419">
            <v>45730</v>
          </cell>
        </row>
        <row r="420">
          <cell r="D420">
            <v>1984262</v>
          </cell>
          <cell r="E420" t="str">
            <v>DV</v>
          </cell>
          <cell r="F420" t="str">
            <v>bridia01</v>
          </cell>
          <cell r="G420" t="str">
            <v>BRIGITTE CRISTINA  DIAZ MUTIZ</v>
          </cell>
          <cell r="H420">
            <v>45728</v>
          </cell>
          <cell r="I420">
            <v>815309</v>
          </cell>
          <cell r="J420">
            <v>1</v>
          </cell>
          <cell r="K420" t="str">
            <v>CC</v>
          </cell>
          <cell r="L420" t="str">
            <v>16469396</v>
          </cell>
          <cell r="M420" t="str">
            <v>FRANKLIN  VIVAS MORENO</v>
          </cell>
          <cell r="N420">
            <v>45728</v>
          </cell>
          <cell r="O420">
            <v>45728</v>
          </cell>
          <cell r="P420" t="str">
            <v>E</v>
          </cell>
          <cell r="Q420" t="str">
            <v>12</v>
          </cell>
          <cell r="R420" t="str">
            <v>EPS-S  POS SUBSIDIADO</v>
          </cell>
          <cell r="S420" t="str">
            <v>890303093-2</v>
          </cell>
          <cell r="T420" t="str">
            <v>COMFENALCO EPS SUBSIDIADO</v>
          </cell>
          <cell r="U420" t="str">
            <v>890303093</v>
          </cell>
          <cell r="V420" t="str">
            <v>CAJA DE COMPENSACION FAMILIAR DEL VALLE DEL CAUCA - COMFENAL</v>
          </cell>
          <cell r="W420">
            <v>77000</v>
          </cell>
          <cell r="X420">
            <v>0</v>
          </cell>
          <cell r="Y420">
            <v>0</v>
          </cell>
          <cell r="Z420">
            <v>0</v>
          </cell>
          <cell r="AA420">
            <v>0</v>
          </cell>
          <cell r="AB420">
            <v>77000</v>
          </cell>
          <cell r="AC420">
            <v>45729</v>
          </cell>
          <cell r="AD420">
            <v>45730</v>
          </cell>
        </row>
        <row r="421">
          <cell r="D421">
            <v>1984618</v>
          </cell>
          <cell r="E421" t="str">
            <v>RD</v>
          </cell>
          <cell r="F421" t="str">
            <v>diapar01</v>
          </cell>
          <cell r="G421" t="str">
            <v>DIANA PARAMO</v>
          </cell>
          <cell r="H421">
            <v>45729</v>
          </cell>
          <cell r="I421">
            <v>784402</v>
          </cell>
          <cell r="J421">
            <v>1</v>
          </cell>
          <cell r="K421" t="str">
            <v>CC</v>
          </cell>
          <cell r="L421" t="str">
            <v>66741871</v>
          </cell>
          <cell r="M421" t="str">
            <v>LIDA ORTELINA MOSQUERA GRANJA</v>
          </cell>
          <cell r="N421">
            <v>45729</v>
          </cell>
          <cell r="O421">
            <v>45729</v>
          </cell>
          <cell r="P421" t="str">
            <v>E</v>
          </cell>
          <cell r="Q421" t="str">
            <v>11</v>
          </cell>
          <cell r="R421" t="str">
            <v>EPS-C  POS CONTRIBUTIVO</v>
          </cell>
          <cell r="S421" t="str">
            <v>890303093-1</v>
          </cell>
          <cell r="T421" t="str">
            <v>COMFENALCO P.O.S.</v>
          </cell>
          <cell r="U421" t="str">
            <v>890303093</v>
          </cell>
          <cell r="V421" t="str">
            <v>CAJA DE COMPENSACION FAMILIAR DEL VALLE DEL CAUCA - COMFENAL</v>
          </cell>
          <cell r="W421">
            <v>136840</v>
          </cell>
          <cell r="X421">
            <v>0</v>
          </cell>
          <cell r="Y421">
            <v>0</v>
          </cell>
          <cell r="Z421">
            <v>0</v>
          </cell>
          <cell r="AA421">
            <v>0</v>
          </cell>
          <cell r="AB421">
            <v>136840</v>
          </cell>
          <cell r="AC421">
            <v>45751</v>
          </cell>
          <cell r="AD421">
            <v>45757</v>
          </cell>
        </row>
        <row r="422">
          <cell r="D422">
            <v>1984630</v>
          </cell>
          <cell r="E422" t="str">
            <v>RD</v>
          </cell>
          <cell r="F422" t="str">
            <v>diapar01</v>
          </cell>
          <cell r="G422" t="str">
            <v>DIANA PARAMO</v>
          </cell>
          <cell r="H422">
            <v>45729</v>
          </cell>
          <cell r="I422">
            <v>820564</v>
          </cell>
          <cell r="J422">
            <v>1</v>
          </cell>
          <cell r="K422" t="str">
            <v>CC</v>
          </cell>
          <cell r="L422" t="str">
            <v>66745499</v>
          </cell>
          <cell r="M422" t="str">
            <v>CARMEN  RIVAS CAICEDO</v>
          </cell>
          <cell r="N422">
            <v>45729</v>
          </cell>
          <cell r="O422">
            <v>45729</v>
          </cell>
          <cell r="P422" t="str">
            <v>E</v>
          </cell>
          <cell r="Q422" t="str">
            <v>11</v>
          </cell>
          <cell r="R422" t="str">
            <v>EPS-C  POS CONTRIBUTIVO</v>
          </cell>
          <cell r="S422" t="str">
            <v>890303093-1</v>
          </cell>
          <cell r="T422" t="str">
            <v>COMFENALCO P.O.S.</v>
          </cell>
          <cell r="U422" t="str">
            <v>890303093</v>
          </cell>
          <cell r="V422" t="str">
            <v>CAJA DE COMPENSACION FAMILIAR DEL VALLE DEL CAUCA - COMFENAL</v>
          </cell>
          <cell r="W422">
            <v>56962</v>
          </cell>
          <cell r="X422">
            <v>0</v>
          </cell>
          <cell r="Y422">
            <v>0</v>
          </cell>
          <cell r="Z422">
            <v>0</v>
          </cell>
          <cell r="AA422">
            <v>0</v>
          </cell>
          <cell r="AB422">
            <v>56962</v>
          </cell>
          <cell r="AC422">
            <v>45751</v>
          </cell>
          <cell r="AD422">
            <v>45757</v>
          </cell>
        </row>
        <row r="423">
          <cell r="D423">
            <v>1984653</v>
          </cell>
          <cell r="E423" t="str">
            <v>RD</v>
          </cell>
          <cell r="F423" t="str">
            <v>crisol01</v>
          </cell>
          <cell r="G423" t="str">
            <v>CRISTIAN ALBERTO SOLIS GONZALEZ</v>
          </cell>
          <cell r="H423">
            <v>45729</v>
          </cell>
          <cell r="I423">
            <v>820367</v>
          </cell>
          <cell r="J423">
            <v>1</v>
          </cell>
          <cell r="K423" t="str">
            <v>CC</v>
          </cell>
          <cell r="L423" t="str">
            <v>1113622193</v>
          </cell>
          <cell r="M423" t="str">
            <v>BERTHA VIVIANA GIRALDO SANCHEZ</v>
          </cell>
          <cell r="N423">
            <v>45729</v>
          </cell>
          <cell r="O423">
            <v>45729</v>
          </cell>
          <cell r="P423" t="str">
            <v>E</v>
          </cell>
          <cell r="Q423" t="str">
            <v>11</v>
          </cell>
          <cell r="R423" t="str">
            <v>EPS-C  POS CONTRIBUTIVO</v>
          </cell>
          <cell r="S423" t="str">
            <v>890303093-1</v>
          </cell>
          <cell r="T423" t="str">
            <v>COMFENALCO P.O.S.</v>
          </cell>
          <cell r="U423" t="str">
            <v>890303093</v>
          </cell>
          <cell r="V423" t="str">
            <v>CAJA DE COMPENSACION FAMILIAR DEL VALLE DEL CAUCA - COMFENAL</v>
          </cell>
          <cell r="W423">
            <v>97270</v>
          </cell>
          <cell r="X423">
            <v>0</v>
          </cell>
          <cell r="Y423">
            <v>0</v>
          </cell>
          <cell r="Z423">
            <v>0</v>
          </cell>
          <cell r="AA423">
            <v>0</v>
          </cell>
          <cell r="AB423">
            <v>97270</v>
          </cell>
          <cell r="AC423">
            <v>45751</v>
          </cell>
          <cell r="AD423">
            <v>45757</v>
          </cell>
        </row>
        <row r="424">
          <cell r="D424">
            <v>1984664</v>
          </cell>
          <cell r="E424" t="str">
            <v>RD</v>
          </cell>
          <cell r="F424" t="str">
            <v>migmor01</v>
          </cell>
          <cell r="G424" t="str">
            <v>MIGUEL GIOVANI MORENO GARCIA</v>
          </cell>
          <cell r="H424">
            <v>45729</v>
          </cell>
          <cell r="I424">
            <v>820856</v>
          </cell>
          <cell r="J424">
            <v>1</v>
          </cell>
          <cell r="K424" t="str">
            <v>CC</v>
          </cell>
          <cell r="L424" t="str">
            <v>16465822</v>
          </cell>
          <cell r="M424" t="str">
            <v>OSMAN OFENIS VALENCIA</v>
          </cell>
          <cell r="N424">
            <v>45729</v>
          </cell>
          <cell r="O424">
            <v>45729</v>
          </cell>
          <cell r="P424" t="str">
            <v>E</v>
          </cell>
          <cell r="Q424" t="str">
            <v>11</v>
          </cell>
          <cell r="R424" t="str">
            <v>EPS-C  POS CONTRIBUTIVO</v>
          </cell>
          <cell r="S424" t="str">
            <v>890303093-1</v>
          </cell>
          <cell r="T424" t="str">
            <v>COMFENALCO P.O.S.</v>
          </cell>
          <cell r="U424" t="str">
            <v>890303093</v>
          </cell>
          <cell r="V424" t="str">
            <v>CAJA DE COMPENSACION FAMILIAR DEL VALLE DEL CAUCA - COMFENAL</v>
          </cell>
          <cell r="W424">
            <v>56962</v>
          </cell>
          <cell r="X424">
            <v>0</v>
          </cell>
          <cell r="Y424">
            <v>0</v>
          </cell>
          <cell r="Z424">
            <v>0</v>
          </cell>
          <cell r="AA424">
            <v>0</v>
          </cell>
          <cell r="AB424">
            <v>56962</v>
          </cell>
          <cell r="AC424">
            <v>45751</v>
          </cell>
          <cell r="AD424">
            <v>45757</v>
          </cell>
        </row>
        <row r="425">
          <cell r="D425">
            <v>1984715</v>
          </cell>
          <cell r="E425" t="str">
            <v>RD</v>
          </cell>
          <cell r="F425" t="str">
            <v>migmor01</v>
          </cell>
          <cell r="G425" t="str">
            <v>MIGUEL GIOVANI MORENO GARCIA</v>
          </cell>
          <cell r="H425">
            <v>45729</v>
          </cell>
          <cell r="I425">
            <v>204324</v>
          </cell>
          <cell r="J425">
            <v>1</v>
          </cell>
          <cell r="K425" t="str">
            <v>CC</v>
          </cell>
          <cell r="L425" t="str">
            <v>66990741</v>
          </cell>
          <cell r="M425" t="str">
            <v>SANDRA PATRICIA REBOLLEDO TUNJO</v>
          </cell>
          <cell r="N425">
            <v>45729</v>
          </cell>
          <cell r="O425">
            <v>45729</v>
          </cell>
          <cell r="P425" t="str">
            <v>E</v>
          </cell>
          <cell r="Q425" t="str">
            <v>11</v>
          </cell>
          <cell r="R425" t="str">
            <v>EPS-C  POS CONTRIBUTIVO</v>
          </cell>
          <cell r="S425" t="str">
            <v>890303093-1</v>
          </cell>
          <cell r="T425" t="str">
            <v>COMFENALCO P.O.S.</v>
          </cell>
          <cell r="U425" t="str">
            <v>890303093</v>
          </cell>
          <cell r="V425" t="str">
            <v>CAJA DE COMPENSACION FAMILIAR DEL VALLE DEL CAUCA - COMFENAL</v>
          </cell>
          <cell r="W425">
            <v>52262</v>
          </cell>
          <cell r="X425">
            <v>0</v>
          </cell>
          <cell r="Y425">
            <v>0</v>
          </cell>
          <cell r="Z425">
            <v>0</v>
          </cell>
          <cell r="AA425">
            <v>0</v>
          </cell>
          <cell r="AB425">
            <v>52262</v>
          </cell>
          <cell r="AC425">
            <v>45751</v>
          </cell>
          <cell r="AD425">
            <v>45757</v>
          </cell>
        </row>
        <row r="426">
          <cell r="D426">
            <v>1984917</v>
          </cell>
          <cell r="E426" t="str">
            <v>RD</v>
          </cell>
          <cell r="F426" t="str">
            <v>migmor01</v>
          </cell>
          <cell r="G426" t="str">
            <v>MIGUEL GIOVANI MORENO GARCIA</v>
          </cell>
          <cell r="H426">
            <v>45730</v>
          </cell>
          <cell r="I426">
            <v>821090</v>
          </cell>
          <cell r="J426">
            <v>1</v>
          </cell>
          <cell r="K426" t="str">
            <v>CC</v>
          </cell>
          <cell r="L426" t="str">
            <v>16470387</v>
          </cell>
          <cell r="M426" t="str">
            <v>ALVARO PIO LERMA RODRIGUEZ</v>
          </cell>
          <cell r="N426">
            <v>45730</v>
          </cell>
          <cell r="O426">
            <v>45730</v>
          </cell>
          <cell r="P426" t="str">
            <v>E</v>
          </cell>
          <cell r="Q426" t="str">
            <v>11</v>
          </cell>
          <cell r="R426" t="str">
            <v>EPS-C  POS CONTRIBUTIVO</v>
          </cell>
          <cell r="S426" t="str">
            <v>890303093-1</v>
          </cell>
          <cell r="T426" t="str">
            <v>COMFENALCO P.O.S.</v>
          </cell>
          <cell r="U426" t="str">
            <v>890303093</v>
          </cell>
          <cell r="V426" t="str">
            <v>CAJA DE COMPENSACION FAMILIAR DEL VALLE DEL CAUCA - COMFENAL</v>
          </cell>
          <cell r="W426">
            <v>52262</v>
          </cell>
          <cell r="X426">
            <v>0</v>
          </cell>
          <cell r="Y426">
            <v>0</v>
          </cell>
          <cell r="Z426">
            <v>0</v>
          </cell>
          <cell r="AA426">
            <v>0</v>
          </cell>
          <cell r="AB426">
            <v>52262</v>
          </cell>
          <cell r="AC426">
            <v>45751</v>
          </cell>
          <cell r="AD426">
            <v>45757</v>
          </cell>
        </row>
        <row r="427">
          <cell r="D427">
            <v>1984926</v>
          </cell>
          <cell r="E427" t="str">
            <v>RD</v>
          </cell>
          <cell r="F427" t="str">
            <v>crisol01</v>
          </cell>
          <cell r="G427" t="str">
            <v>CRISTIAN ALBERTO SOLIS GONZALEZ</v>
          </cell>
          <cell r="H427">
            <v>45730</v>
          </cell>
          <cell r="I427">
            <v>738488</v>
          </cell>
          <cell r="J427">
            <v>1</v>
          </cell>
          <cell r="K427" t="str">
            <v>CC</v>
          </cell>
          <cell r="L427" t="str">
            <v>16508792</v>
          </cell>
          <cell r="M427" t="str">
            <v>CARLOS AUGUSTO OQUENDO LLELA</v>
          </cell>
          <cell r="N427">
            <v>45730</v>
          </cell>
          <cell r="O427">
            <v>45730</v>
          </cell>
          <cell r="P427" t="str">
            <v>E</v>
          </cell>
          <cell r="Q427" t="str">
            <v>12</v>
          </cell>
          <cell r="R427" t="str">
            <v>EPS-S  POS SUBSIDIADO</v>
          </cell>
          <cell r="S427" t="str">
            <v>890303093-2</v>
          </cell>
          <cell r="T427" t="str">
            <v>COMFENALCO EPS SUBSIDIADO</v>
          </cell>
          <cell r="U427" t="str">
            <v>890303093</v>
          </cell>
          <cell r="V427" t="str">
            <v>CAJA DE COMPENSACION FAMILIAR DEL VALLE DEL CAUCA - COMFENAL</v>
          </cell>
          <cell r="W427">
            <v>56962</v>
          </cell>
          <cell r="X427">
            <v>0</v>
          </cell>
          <cell r="Y427">
            <v>0</v>
          </cell>
          <cell r="Z427">
            <v>0</v>
          </cell>
          <cell r="AA427">
            <v>0</v>
          </cell>
          <cell r="AB427">
            <v>56962</v>
          </cell>
          <cell r="AC427">
            <v>45751</v>
          </cell>
          <cell r="AD427">
            <v>45757</v>
          </cell>
        </row>
        <row r="428">
          <cell r="D428">
            <v>1984935</v>
          </cell>
          <cell r="E428" t="str">
            <v>RV</v>
          </cell>
          <cell r="F428" t="str">
            <v>migmor01</v>
          </cell>
          <cell r="G428" t="str">
            <v>MIGUEL GIOVANI MORENO GARCIA</v>
          </cell>
          <cell r="H428">
            <v>45730</v>
          </cell>
          <cell r="I428">
            <v>822228</v>
          </cell>
          <cell r="J428">
            <v>1</v>
          </cell>
          <cell r="K428" t="str">
            <v>CC</v>
          </cell>
          <cell r="L428" t="str">
            <v>38471353</v>
          </cell>
          <cell r="M428" t="str">
            <v>YAMILEE MATILDE ARROYO SARMIENTO</v>
          </cell>
          <cell r="N428">
            <v>45730</v>
          </cell>
          <cell r="O428">
            <v>45730</v>
          </cell>
          <cell r="P428" t="str">
            <v>E</v>
          </cell>
          <cell r="Q428" t="str">
            <v>11</v>
          </cell>
          <cell r="R428" t="str">
            <v>EPS-C  POS CONTRIBUTIVO</v>
          </cell>
          <cell r="S428" t="str">
            <v>890303093-1</v>
          </cell>
          <cell r="T428" t="str">
            <v>COMFENALCO P.O.S.</v>
          </cell>
          <cell r="U428" t="str">
            <v>890303093</v>
          </cell>
          <cell r="V428" t="str">
            <v>CAJA DE COMPENSACION FAMILIAR DEL VALLE DEL CAUCA - COMFENAL</v>
          </cell>
          <cell r="W428">
            <v>56962</v>
          </cell>
          <cell r="X428">
            <v>0</v>
          </cell>
          <cell r="Y428">
            <v>0</v>
          </cell>
          <cell r="Z428">
            <v>0</v>
          </cell>
          <cell r="AA428">
            <v>0</v>
          </cell>
          <cell r="AB428">
            <v>56962</v>
          </cell>
          <cell r="AC428">
            <v>45751</v>
          </cell>
          <cell r="AD428">
            <v>45757</v>
          </cell>
        </row>
        <row r="429">
          <cell r="D429">
            <v>1984937</v>
          </cell>
          <cell r="E429" t="str">
            <v>RD</v>
          </cell>
          <cell r="F429" t="str">
            <v>migmor01</v>
          </cell>
          <cell r="G429" t="str">
            <v>MIGUEL GIOVANI MORENO GARCIA</v>
          </cell>
          <cell r="H429">
            <v>45730</v>
          </cell>
          <cell r="I429">
            <v>818343</v>
          </cell>
          <cell r="J429">
            <v>1</v>
          </cell>
          <cell r="K429" t="str">
            <v>CC</v>
          </cell>
          <cell r="L429" t="str">
            <v>1111747273</v>
          </cell>
          <cell r="M429" t="str">
            <v>MAYESTIN  MEDINA MONTANO</v>
          </cell>
          <cell r="N429">
            <v>45730</v>
          </cell>
          <cell r="O429">
            <v>45730</v>
          </cell>
          <cell r="P429" t="str">
            <v>E</v>
          </cell>
          <cell r="Q429" t="str">
            <v>11</v>
          </cell>
          <cell r="R429" t="str">
            <v>EPS-C  POS CONTRIBUTIVO</v>
          </cell>
          <cell r="S429" t="str">
            <v>890303093-1</v>
          </cell>
          <cell r="T429" t="str">
            <v>COMFENALCO P.O.S.</v>
          </cell>
          <cell r="U429" t="str">
            <v>890303093</v>
          </cell>
          <cell r="V429" t="str">
            <v>CAJA DE COMPENSACION FAMILIAR DEL VALLE DEL CAUCA - COMFENAL</v>
          </cell>
          <cell r="W429">
            <v>136840</v>
          </cell>
          <cell r="X429">
            <v>0</v>
          </cell>
          <cell r="Y429">
            <v>0</v>
          </cell>
          <cell r="Z429">
            <v>0</v>
          </cell>
          <cell r="AA429">
            <v>0</v>
          </cell>
          <cell r="AB429">
            <v>136840</v>
          </cell>
          <cell r="AC429">
            <v>45751</v>
          </cell>
          <cell r="AD429">
            <v>45757</v>
          </cell>
        </row>
        <row r="430">
          <cell r="D430">
            <v>1984941</v>
          </cell>
          <cell r="E430" t="str">
            <v>RD</v>
          </cell>
          <cell r="F430" t="str">
            <v>migmor01</v>
          </cell>
          <cell r="G430" t="str">
            <v>MIGUEL GIOVANI MORENO GARCIA</v>
          </cell>
          <cell r="H430">
            <v>45730</v>
          </cell>
          <cell r="I430">
            <v>818343</v>
          </cell>
          <cell r="J430">
            <v>1</v>
          </cell>
          <cell r="K430" t="str">
            <v>CC</v>
          </cell>
          <cell r="L430" t="str">
            <v>1111747273</v>
          </cell>
          <cell r="M430" t="str">
            <v>MAYESTIN  MEDINA MONTANO</v>
          </cell>
          <cell r="N430">
            <v>45730</v>
          </cell>
          <cell r="O430">
            <v>45730</v>
          </cell>
          <cell r="P430" t="str">
            <v>E</v>
          </cell>
          <cell r="Q430" t="str">
            <v>11</v>
          </cell>
          <cell r="R430" t="str">
            <v>EPS-C  POS CONTRIBUTIVO</v>
          </cell>
          <cell r="S430" t="str">
            <v>890303093-1</v>
          </cell>
          <cell r="T430" t="str">
            <v>COMFENALCO P.O.S.</v>
          </cell>
          <cell r="U430" t="str">
            <v>890303093</v>
          </cell>
          <cell r="V430" t="str">
            <v>CAJA DE COMPENSACION FAMILIAR DEL VALLE DEL CAUCA - COMFENAL</v>
          </cell>
          <cell r="W430">
            <v>359206</v>
          </cell>
          <cell r="X430">
            <v>0</v>
          </cell>
          <cell r="Y430">
            <v>0</v>
          </cell>
          <cell r="Z430">
            <v>0</v>
          </cell>
          <cell r="AA430">
            <v>0</v>
          </cell>
          <cell r="AB430">
            <v>359206</v>
          </cell>
          <cell r="AC430">
            <v>45751</v>
          </cell>
          <cell r="AD430">
            <v>45757</v>
          </cell>
        </row>
        <row r="431">
          <cell r="D431">
            <v>1984955</v>
          </cell>
          <cell r="E431" t="str">
            <v>RD</v>
          </cell>
          <cell r="F431" t="str">
            <v>crisol01</v>
          </cell>
          <cell r="G431" t="str">
            <v>CRISTIAN ALBERTO SOLIS GONZALEZ</v>
          </cell>
          <cell r="H431">
            <v>45730</v>
          </cell>
          <cell r="I431">
            <v>806211</v>
          </cell>
          <cell r="J431">
            <v>1</v>
          </cell>
          <cell r="K431" t="str">
            <v>CC</v>
          </cell>
          <cell r="L431" t="str">
            <v>4704118</v>
          </cell>
          <cell r="M431" t="str">
            <v>PASCUAL  ARBOLEDA URBANO</v>
          </cell>
          <cell r="N431">
            <v>45730</v>
          </cell>
          <cell r="O431">
            <v>45730</v>
          </cell>
          <cell r="P431" t="str">
            <v>E</v>
          </cell>
          <cell r="Q431" t="str">
            <v>12</v>
          </cell>
          <cell r="R431" t="str">
            <v>EPS-S  POS SUBSIDIADO</v>
          </cell>
          <cell r="S431" t="str">
            <v>890303093-2</v>
          </cell>
          <cell r="T431" t="str">
            <v>COMFENALCO EPS SUBSIDIADO</v>
          </cell>
          <cell r="U431" t="str">
            <v>890303093</v>
          </cell>
          <cell r="V431" t="str">
            <v>CAJA DE COMPENSACION FAMILIAR DEL VALLE DEL CAUCA - COMFENAL</v>
          </cell>
          <cell r="W431">
            <v>56962</v>
          </cell>
          <cell r="X431">
            <v>0</v>
          </cell>
          <cell r="Y431">
            <v>0</v>
          </cell>
          <cell r="Z431">
            <v>0</v>
          </cell>
          <cell r="AA431">
            <v>0</v>
          </cell>
          <cell r="AB431">
            <v>56962</v>
          </cell>
          <cell r="AC431">
            <v>45751</v>
          </cell>
          <cell r="AD431">
            <v>45757</v>
          </cell>
        </row>
        <row r="432">
          <cell r="D432">
            <v>1985114</v>
          </cell>
          <cell r="E432" t="str">
            <v>RD</v>
          </cell>
          <cell r="F432" t="str">
            <v>migmor01</v>
          </cell>
          <cell r="G432" t="str">
            <v>MIGUEL GIOVANI MORENO GARCIA</v>
          </cell>
          <cell r="H432">
            <v>45730</v>
          </cell>
          <cell r="I432">
            <v>805729</v>
          </cell>
          <cell r="J432">
            <v>1</v>
          </cell>
          <cell r="K432" t="str">
            <v>CC</v>
          </cell>
          <cell r="L432" t="str">
            <v>1111790270</v>
          </cell>
          <cell r="M432" t="str">
            <v>JHON BREYTNER ANGULO CASTRO</v>
          </cell>
          <cell r="N432">
            <v>45730</v>
          </cell>
          <cell r="O432">
            <v>45730</v>
          </cell>
          <cell r="P432" t="str">
            <v>E</v>
          </cell>
          <cell r="Q432" t="str">
            <v>11</v>
          </cell>
          <cell r="R432" t="str">
            <v>EPS-C  POS CONTRIBUTIVO</v>
          </cell>
          <cell r="S432" t="str">
            <v>890303093-1</v>
          </cell>
          <cell r="T432" t="str">
            <v>COMFENALCO P.O.S.</v>
          </cell>
          <cell r="U432" t="str">
            <v>890303093</v>
          </cell>
          <cell r="V432" t="str">
            <v>CAJA DE COMPENSACION FAMILIAR DEL VALLE DEL CAUCA - COMFENAL</v>
          </cell>
          <cell r="W432">
            <v>52262</v>
          </cell>
          <cell r="X432">
            <v>0</v>
          </cell>
          <cell r="Y432">
            <v>0</v>
          </cell>
          <cell r="Z432">
            <v>0</v>
          </cell>
          <cell r="AA432">
            <v>0</v>
          </cell>
          <cell r="AB432">
            <v>52262</v>
          </cell>
          <cell r="AC432">
            <v>45751</v>
          </cell>
          <cell r="AD432">
            <v>45757</v>
          </cell>
        </row>
        <row r="433">
          <cell r="D433">
            <v>1985202</v>
          </cell>
          <cell r="E433" t="str">
            <v>GL</v>
          </cell>
          <cell r="F433" t="str">
            <v>migmor01</v>
          </cell>
          <cell r="G433" t="str">
            <v>MIGUEL GIOVANI MORENO GARCIA</v>
          </cell>
          <cell r="H433">
            <v>45730</v>
          </cell>
          <cell r="I433">
            <v>821985</v>
          </cell>
          <cell r="J433">
            <v>1</v>
          </cell>
          <cell r="K433" t="str">
            <v>CC</v>
          </cell>
          <cell r="L433" t="str">
            <v>16477878</v>
          </cell>
          <cell r="M433" t="str">
            <v>WILLIAM INOCENCIO LOPEZ ACHITO</v>
          </cell>
          <cell r="N433">
            <v>45730</v>
          </cell>
          <cell r="O433">
            <v>45730</v>
          </cell>
          <cell r="P433" t="str">
            <v>E</v>
          </cell>
          <cell r="Q433" t="str">
            <v>11</v>
          </cell>
          <cell r="R433" t="str">
            <v>EPS-C  POS CONTRIBUTIVO</v>
          </cell>
          <cell r="S433" t="str">
            <v>890303093-1</v>
          </cell>
          <cell r="T433" t="str">
            <v>COMFENALCO P.O.S.</v>
          </cell>
          <cell r="U433" t="str">
            <v>890303093</v>
          </cell>
          <cell r="V433" t="str">
            <v>CAJA DE COMPENSACION FAMILIAR DEL VALLE DEL CAUCA - COMFENAL</v>
          </cell>
          <cell r="W433">
            <v>56962</v>
          </cell>
          <cell r="X433">
            <v>0</v>
          </cell>
          <cell r="Y433">
            <v>0</v>
          </cell>
          <cell r="Z433">
            <v>0</v>
          </cell>
          <cell r="AA433">
            <v>0</v>
          </cell>
          <cell r="AB433">
            <v>56962</v>
          </cell>
          <cell r="AC433">
            <v>45751</v>
          </cell>
          <cell r="AD433">
            <v>45757</v>
          </cell>
        </row>
        <row r="434">
          <cell r="D434">
            <v>1985561</v>
          </cell>
          <cell r="E434" t="str">
            <v>RD</v>
          </cell>
          <cell r="F434" t="str">
            <v>bridia01</v>
          </cell>
          <cell r="G434" t="str">
            <v>BRIGITTE CRISTINA  DIAZ MUTIZ</v>
          </cell>
          <cell r="H434">
            <v>45733</v>
          </cell>
          <cell r="I434">
            <v>820179</v>
          </cell>
          <cell r="J434">
            <v>1</v>
          </cell>
          <cell r="K434" t="str">
            <v>RC</v>
          </cell>
          <cell r="L434" t="str">
            <v>1115466812</v>
          </cell>
          <cell r="M434" t="str">
            <v>MATTIAS ANDRES OSMA SCARPETA</v>
          </cell>
          <cell r="N434">
            <v>45733</v>
          </cell>
          <cell r="O434">
            <v>45733</v>
          </cell>
          <cell r="P434" t="str">
            <v>E</v>
          </cell>
          <cell r="Q434" t="str">
            <v>11</v>
          </cell>
          <cell r="R434" t="str">
            <v>EPS-C  POS CONTRIBUTIVO</v>
          </cell>
          <cell r="S434" t="str">
            <v>890303093-1</v>
          </cell>
          <cell r="T434" t="str">
            <v>COMFENALCO P.O.S.</v>
          </cell>
          <cell r="U434" t="str">
            <v>890303093</v>
          </cell>
          <cell r="V434" t="str">
            <v>CAJA DE COMPENSACION FAMILIAR DEL VALLE DEL CAUCA - COMFENAL</v>
          </cell>
          <cell r="W434">
            <v>22820</v>
          </cell>
          <cell r="X434">
            <v>0</v>
          </cell>
          <cell r="Y434">
            <v>0</v>
          </cell>
          <cell r="Z434">
            <v>0</v>
          </cell>
          <cell r="AA434">
            <v>0</v>
          </cell>
          <cell r="AB434">
            <v>22820</v>
          </cell>
          <cell r="AC434">
            <v>45751</v>
          </cell>
          <cell r="AD434">
            <v>45757</v>
          </cell>
        </row>
        <row r="435">
          <cell r="D435">
            <v>1985566</v>
          </cell>
          <cell r="E435" t="str">
            <v>RD</v>
          </cell>
          <cell r="F435" t="str">
            <v>diapar01</v>
          </cell>
          <cell r="G435" t="str">
            <v>DIANA PARAMO</v>
          </cell>
          <cell r="H435">
            <v>45733</v>
          </cell>
          <cell r="I435">
            <v>814518</v>
          </cell>
          <cell r="J435">
            <v>1</v>
          </cell>
          <cell r="K435" t="str">
            <v>CC</v>
          </cell>
          <cell r="L435" t="str">
            <v>66829100</v>
          </cell>
          <cell r="M435" t="str">
            <v>AMPARO  BERMUDEZ TAPASCO</v>
          </cell>
          <cell r="N435">
            <v>45733</v>
          </cell>
          <cell r="O435">
            <v>45733</v>
          </cell>
          <cell r="P435" t="str">
            <v>E</v>
          </cell>
          <cell r="Q435" t="str">
            <v>11</v>
          </cell>
          <cell r="R435" t="str">
            <v>EPS-C  POS CONTRIBUTIVO</v>
          </cell>
          <cell r="S435" t="str">
            <v>890303093-1</v>
          </cell>
          <cell r="T435" t="str">
            <v>COMFENALCO P.O.S.</v>
          </cell>
          <cell r="U435" t="str">
            <v>890303093</v>
          </cell>
          <cell r="V435" t="str">
            <v>CAJA DE COMPENSACION FAMILIAR DEL VALLE DEL CAUCA - COMFENAL</v>
          </cell>
          <cell r="W435">
            <v>56962</v>
          </cell>
          <cell r="X435">
            <v>0</v>
          </cell>
          <cell r="Y435">
            <v>0</v>
          </cell>
          <cell r="Z435">
            <v>0</v>
          </cell>
          <cell r="AA435">
            <v>0</v>
          </cell>
          <cell r="AB435">
            <v>56962</v>
          </cell>
          <cell r="AC435">
            <v>45751</v>
          </cell>
          <cell r="AD435">
            <v>45757</v>
          </cell>
        </row>
        <row r="436">
          <cell r="D436">
            <v>1985678</v>
          </cell>
          <cell r="E436" t="str">
            <v>RD</v>
          </cell>
          <cell r="F436" t="str">
            <v>bridia01</v>
          </cell>
          <cell r="G436" t="str">
            <v>BRIGITTE CRISTINA  DIAZ MUTIZ</v>
          </cell>
          <cell r="H436">
            <v>45733</v>
          </cell>
          <cell r="I436">
            <v>801556</v>
          </cell>
          <cell r="J436">
            <v>1</v>
          </cell>
          <cell r="K436" t="str">
            <v>CC</v>
          </cell>
          <cell r="L436" t="str">
            <v>66732500</v>
          </cell>
          <cell r="M436" t="str">
            <v>FABIOLA  TORRES RAMIREZ</v>
          </cell>
          <cell r="N436">
            <v>45733</v>
          </cell>
          <cell r="O436">
            <v>45733</v>
          </cell>
          <cell r="P436" t="str">
            <v>E</v>
          </cell>
          <cell r="Q436" t="str">
            <v>11</v>
          </cell>
          <cell r="R436" t="str">
            <v>EPS-C  POS CONTRIBUTIVO</v>
          </cell>
          <cell r="S436" t="str">
            <v>890303093-1</v>
          </cell>
          <cell r="T436" t="str">
            <v>COMFENALCO P.O.S.</v>
          </cell>
          <cell r="U436" t="str">
            <v>890303093</v>
          </cell>
          <cell r="V436" t="str">
            <v>CAJA DE COMPENSACION FAMILIAR DEL VALLE DEL CAUCA - COMFENAL</v>
          </cell>
          <cell r="W436">
            <v>113140</v>
          </cell>
          <cell r="X436">
            <v>0</v>
          </cell>
          <cell r="Y436">
            <v>0</v>
          </cell>
          <cell r="Z436">
            <v>0</v>
          </cell>
          <cell r="AA436">
            <v>0</v>
          </cell>
          <cell r="AB436">
            <v>113140</v>
          </cell>
          <cell r="AC436">
            <v>45751</v>
          </cell>
          <cell r="AD436">
            <v>45757</v>
          </cell>
        </row>
        <row r="437">
          <cell r="D437">
            <v>1985684</v>
          </cell>
          <cell r="E437" t="str">
            <v>RD</v>
          </cell>
          <cell r="F437" t="str">
            <v>bridia01</v>
          </cell>
          <cell r="G437" t="str">
            <v>BRIGITTE CRISTINA  DIAZ MUTIZ</v>
          </cell>
          <cell r="H437">
            <v>45733</v>
          </cell>
          <cell r="I437">
            <v>801556</v>
          </cell>
          <cell r="J437">
            <v>1</v>
          </cell>
          <cell r="K437" t="str">
            <v>CC</v>
          </cell>
          <cell r="L437" t="str">
            <v>66732500</v>
          </cell>
          <cell r="M437" t="str">
            <v>FABIOLA  TORRES RAMIREZ</v>
          </cell>
          <cell r="N437">
            <v>45733</v>
          </cell>
          <cell r="O437">
            <v>45733</v>
          </cell>
          <cell r="P437" t="str">
            <v>E</v>
          </cell>
          <cell r="Q437" t="str">
            <v>11</v>
          </cell>
          <cell r="R437" t="str">
            <v>EPS-C  POS CONTRIBUTIVO</v>
          </cell>
          <cell r="S437" t="str">
            <v>890303093-1</v>
          </cell>
          <cell r="T437" t="str">
            <v>COMFENALCO P.O.S.</v>
          </cell>
          <cell r="U437" t="str">
            <v>890303093</v>
          </cell>
          <cell r="V437" t="str">
            <v>CAJA DE COMPENSACION FAMILIAR DEL VALLE DEL CAUCA - COMFENAL</v>
          </cell>
          <cell r="W437">
            <v>31230</v>
          </cell>
          <cell r="X437">
            <v>0</v>
          </cell>
          <cell r="Y437">
            <v>0</v>
          </cell>
          <cell r="Z437">
            <v>0</v>
          </cell>
          <cell r="AA437">
            <v>0</v>
          </cell>
          <cell r="AB437">
            <v>31230</v>
          </cell>
          <cell r="AC437">
            <v>45751</v>
          </cell>
          <cell r="AD437">
            <v>45757</v>
          </cell>
        </row>
        <row r="438">
          <cell r="D438">
            <v>1985706</v>
          </cell>
          <cell r="E438" t="str">
            <v>RD</v>
          </cell>
          <cell r="F438" t="str">
            <v>migmor01</v>
          </cell>
          <cell r="G438" t="str">
            <v>MIGUEL GIOVANI MORENO GARCIA</v>
          </cell>
          <cell r="H438">
            <v>45733</v>
          </cell>
          <cell r="I438">
            <v>817213</v>
          </cell>
          <cell r="J438">
            <v>1</v>
          </cell>
          <cell r="K438" t="str">
            <v>CC</v>
          </cell>
          <cell r="L438" t="str">
            <v>31377787</v>
          </cell>
          <cell r="M438" t="str">
            <v>CERBELINA  RENTERIA</v>
          </cell>
          <cell r="N438">
            <v>45733</v>
          </cell>
          <cell r="O438">
            <v>45733</v>
          </cell>
          <cell r="P438" t="str">
            <v>E</v>
          </cell>
          <cell r="Q438" t="str">
            <v>11</v>
          </cell>
          <cell r="R438" t="str">
            <v>EPS-C  POS CONTRIBUTIVO</v>
          </cell>
          <cell r="S438" t="str">
            <v>890303093-1</v>
          </cell>
          <cell r="T438" t="str">
            <v>COMFENALCO P.O.S.</v>
          </cell>
          <cell r="U438" t="str">
            <v>890303093</v>
          </cell>
          <cell r="V438" t="str">
            <v>CAJA DE COMPENSACION FAMILIAR DEL VALLE DEL CAUCA - COMFENAL</v>
          </cell>
          <cell r="W438">
            <v>648918</v>
          </cell>
          <cell r="X438">
            <v>0</v>
          </cell>
          <cell r="Y438">
            <v>0</v>
          </cell>
          <cell r="Z438">
            <v>0</v>
          </cell>
          <cell r="AA438">
            <v>0</v>
          </cell>
          <cell r="AB438">
            <v>648918</v>
          </cell>
          <cell r="AC438">
            <v>45751</v>
          </cell>
          <cell r="AD438">
            <v>45757</v>
          </cell>
        </row>
        <row r="439">
          <cell r="D439">
            <v>1985826</v>
          </cell>
          <cell r="E439" t="str">
            <v>RD</v>
          </cell>
          <cell r="F439" t="str">
            <v>crisol01</v>
          </cell>
          <cell r="G439" t="str">
            <v>CRISTIAN ALBERTO SOLIS GONZALEZ</v>
          </cell>
          <cell r="H439">
            <v>45733</v>
          </cell>
          <cell r="I439">
            <v>815523</v>
          </cell>
          <cell r="J439">
            <v>1</v>
          </cell>
          <cell r="K439" t="str">
            <v>CC</v>
          </cell>
          <cell r="L439" t="str">
            <v>38467784</v>
          </cell>
          <cell r="M439" t="str">
            <v>DAILY PATRICIA ZAMORA VALENCIA</v>
          </cell>
          <cell r="N439">
            <v>45733</v>
          </cell>
          <cell r="O439">
            <v>45733</v>
          </cell>
          <cell r="P439" t="str">
            <v>E</v>
          </cell>
          <cell r="Q439" t="str">
            <v>11</v>
          </cell>
          <cell r="R439" t="str">
            <v>EPS-C  POS CONTRIBUTIVO</v>
          </cell>
          <cell r="S439" t="str">
            <v>890303093-1</v>
          </cell>
          <cell r="T439" t="str">
            <v>COMFENALCO P.O.S.</v>
          </cell>
          <cell r="U439" t="str">
            <v>890303093</v>
          </cell>
          <cell r="V439" t="str">
            <v>CAJA DE COMPENSACION FAMILIAR DEL VALLE DEL CAUCA - COMFENAL</v>
          </cell>
          <cell r="W439">
            <v>93500</v>
          </cell>
          <cell r="X439">
            <v>0</v>
          </cell>
          <cell r="Y439">
            <v>0</v>
          </cell>
          <cell r="Z439">
            <v>0</v>
          </cell>
          <cell r="AA439">
            <v>0</v>
          </cell>
          <cell r="AB439">
            <v>93500</v>
          </cell>
          <cell r="AC439">
            <v>45751</v>
          </cell>
          <cell r="AD439">
            <v>45757</v>
          </cell>
        </row>
        <row r="440">
          <cell r="D440">
            <v>1985846</v>
          </cell>
          <cell r="E440" t="str">
            <v>RD</v>
          </cell>
          <cell r="F440" t="str">
            <v>diapar01</v>
          </cell>
          <cell r="G440" t="str">
            <v>DIANA PARAMO</v>
          </cell>
          <cell r="H440">
            <v>45733</v>
          </cell>
          <cell r="I440">
            <v>433821</v>
          </cell>
          <cell r="J440">
            <v>1</v>
          </cell>
          <cell r="K440" t="str">
            <v>CC</v>
          </cell>
          <cell r="L440" t="str">
            <v>31379022</v>
          </cell>
          <cell r="M440" t="str">
            <v>LEIDY FRANCISCA CAICEDO ARIAS</v>
          </cell>
          <cell r="N440">
            <v>45733</v>
          </cell>
          <cell r="O440">
            <v>45733</v>
          </cell>
          <cell r="P440" t="str">
            <v>E</v>
          </cell>
          <cell r="Q440" t="str">
            <v>11</v>
          </cell>
          <cell r="R440" t="str">
            <v>EPS-C  POS CONTRIBUTIVO</v>
          </cell>
          <cell r="S440" t="str">
            <v>890303093-1</v>
          </cell>
          <cell r="T440" t="str">
            <v>COMFENALCO P.O.S.</v>
          </cell>
          <cell r="U440" t="str">
            <v>890303093</v>
          </cell>
          <cell r="V440" t="str">
            <v>CAJA DE COMPENSACION FAMILIAR DEL VALLE DEL CAUCA - COMFENAL</v>
          </cell>
          <cell r="W440">
            <v>57800</v>
          </cell>
          <cell r="X440">
            <v>0</v>
          </cell>
          <cell r="Y440">
            <v>0</v>
          </cell>
          <cell r="Z440">
            <v>0</v>
          </cell>
          <cell r="AA440">
            <v>0</v>
          </cell>
          <cell r="AB440">
            <v>57800</v>
          </cell>
          <cell r="AC440">
            <v>45751</v>
          </cell>
          <cell r="AD440">
            <v>45757</v>
          </cell>
        </row>
        <row r="441">
          <cell r="D441">
            <v>1986038</v>
          </cell>
          <cell r="E441" t="str">
            <v>RD</v>
          </cell>
          <cell r="F441" t="str">
            <v>jesmor01</v>
          </cell>
          <cell r="G441" t="str">
            <v>JESSICA  MORENO ROJAS</v>
          </cell>
          <cell r="H441">
            <v>45734</v>
          </cell>
          <cell r="I441">
            <v>816063</v>
          </cell>
          <cell r="J441">
            <v>1</v>
          </cell>
          <cell r="K441" t="str">
            <v>RC</v>
          </cell>
          <cell r="L441" t="str">
            <v>1150956726</v>
          </cell>
          <cell r="M441" t="str">
            <v>JOEL ANDRES RIASCOS VIERA</v>
          </cell>
          <cell r="N441">
            <v>45734</v>
          </cell>
          <cell r="O441">
            <v>45734</v>
          </cell>
          <cell r="P441" t="str">
            <v>E</v>
          </cell>
          <cell r="Q441" t="str">
            <v>11</v>
          </cell>
          <cell r="R441" t="str">
            <v>EPS-C  POS CONTRIBUTIVO</v>
          </cell>
          <cell r="S441" t="str">
            <v>890303093-1</v>
          </cell>
          <cell r="T441" t="str">
            <v>COMFENALCO P.O.S.</v>
          </cell>
          <cell r="U441" t="str">
            <v>890303093</v>
          </cell>
          <cell r="V441" t="str">
            <v>CAJA DE COMPENSACION FAMILIAR DEL VALLE DEL CAUCA - COMFENAL</v>
          </cell>
          <cell r="W441">
            <v>52262</v>
          </cell>
          <cell r="X441">
            <v>0</v>
          </cell>
          <cell r="Y441">
            <v>0</v>
          </cell>
          <cell r="Z441">
            <v>0</v>
          </cell>
          <cell r="AA441">
            <v>0</v>
          </cell>
          <cell r="AB441">
            <v>52262</v>
          </cell>
          <cell r="AC441">
            <v>45751</v>
          </cell>
          <cell r="AD441">
            <v>45757</v>
          </cell>
        </row>
        <row r="442">
          <cell r="D442">
            <v>1986048</v>
          </cell>
          <cell r="E442" t="str">
            <v>RD</v>
          </cell>
          <cell r="F442" t="str">
            <v>bridia01</v>
          </cell>
          <cell r="G442" t="str">
            <v>BRIGITTE CRISTINA  DIAZ MUTIZ</v>
          </cell>
          <cell r="H442">
            <v>45734</v>
          </cell>
          <cell r="I442">
            <v>819292</v>
          </cell>
          <cell r="J442">
            <v>1</v>
          </cell>
          <cell r="K442" t="str">
            <v>CC</v>
          </cell>
          <cell r="L442" t="str">
            <v>31835728</v>
          </cell>
          <cell r="M442" t="str">
            <v>ANA LEIPZIG VILLEGAS HINOJOZA</v>
          </cell>
          <cell r="N442">
            <v>45734</v>
          </cell>
          <cell r="O442">
            <v>45734</v>
          </cell>
          <cell r="P442" t="str">
            <v>E</v>
          </cell>
          <cell r="Q442" t="str">
            <v>11</v>
          </cell>
          <cell r="R442" t="str">
            <v>EPS-C  POS CONTRIBUTIVO</v>
          </cell>
          <cell r="S442" t="str">
            <v>890303093-1</v>
          </cell>
          <cell r="T442" t="str">
            <v>COMFENALCO P.O.S.</v>
          </cell>
          <cell r="U442" t="str">
            <v>890303093</v>
          </cell>
          <cell r="V442" t="str">
            <v>CAJA DE COMPENSACION FAMILIAR DEL VALLE DEL CAUCA - COMFENAL</v>
          </cell>
          <cell r="W442">
            <v>52262</v>
          </cell>
          <cell r="X442">
            <v>0</v>
          </cell>
          <cell r="Y442">
            <v>0</v>
          </cell>
          <cell r="Z442">
            <v>0</v>
          </cell>
          <cell r="AA442">
            <v>0</v>
          </cell>
          <cell r="AB442">
            <v>52262</v>
          </cell>
          <cell r="AC442">
            <v>45751</v>
          </cell>
          <cell r="AD442">
            <v>45757</v>
          </cell>
        </row>
        <row r="443">
          <cell r="D443">
            <v>1986140</v>
          </cell>
          <cell r="E443" t="str">
            <v>RD</v>
          </cell>
          <cell r="F443" t="str">
            <v>crisol01</v>
          </cell>
          <cell r="G443" t="str">
            <v>CRISTIAN ALBERTO SOLIS GONZALEZ</v>
          </cell>
          <cell r="H443">
            <v>45734</v>
          </cell>
          <cell r="I443">
            <v>819693</v>
          </cell>
          <cell r="J443">
            <v>1</v>
          </cell>
          <cell r="K443" t="str">
            <v>CC</v>
          </cell>
          <cell r="L443" t="str">
            <v>1111750109</v>
          </cell>
          <cell r="M443" t="str">
            <v>YUDI  RIASCOS RIASCOS</v>
          </cell>
          <cell r="N443">
            <v>45734</v>
          </cell>
          <cell r="O443">
            <v>45734</v>
          </cell>
          <cell r="P443" t="str">
            <v>E</v>
          </cell>
          <cell r="Q443" t="str">
            <v>11</v>
          </cell>
          <cell r="R443" t="str">
            <v>EPS-C  POS CONTRIBUTIVO</v>
          </cell>
          <cell r="S443" t="str">
            <v>890303093-1</v>
          </cell>
          <cell r="T443" t="str">
            <v>COMFENALCO P.O.S.</v>
          </cell>
          <cell r="U443" t="str">
            <v>890303093</v>
          </cell>
          <cell r="V443" t="str">
            <v>CAJA DE COMPENSACION FAMILIAR DEL VALLE DEL CAUCA - COMFENAL</v>
          </cell>
          <cell r="W443">
            <v>52262</v>
          </cell>
          <cell r="X443">
            <v>0</v>
          </cell>
          <cell r="Y443">
            <v>0</v>
          </cell>
          <cell r="Z443">
            <v>0</v>
          </cell>
          <cell r="AA443">
            <v>0</v>
          </cell>
          <cell r="AB443">
            <v>52262</v>
          </cell>
          <cell r="AC443">
            <v>45751</v>
          </cell>
          <cell r="AD443">
            <v>45757</v>
          </cell>
        </row>
        <row r="444">
          <cell r="D444">
            <v>1986145</v>
          </cell>
          <cell r="E444" t="str">
            <v>RD</v>
          </cell>
          <cell r="F444" t="str">
            <v>crisol01</v>
          </cell>
          <cell r="G444" t="str">
            <v>CRISTIAN ALBERTO SOLIS GONZALEZ</v>
          </cell>
          <cell r="H444">
            <v>45734</v>
          </cell>
          <cell r="I444">
            <v>822679</v>
          </cell>
          <cell r="J444">
            <v>1</v>
          </cell>
          <cell r="K444" t="str">
            <v>CC</v>
          </cell>
          <cell r="L444" t="str">
            <v>16503912</v>
          </cell>
          <cell r="M444" t="str">
            <v>GERMAN  CUADRADO MENDEZ</v>
          </cell>
          <cell r="N444">
            <v>45734</v>
          </cell>
          <cell r="O444">
            <v>45734</v>
          </cell>
          <cell r="P444" t="str">
            <v>E</v>
          </cell>
          <cell r="Q444" t="str">
            <v>11</v>
          </cell>
          <cell r="R444" t="str">
            <v>EPS-C  POS CONTRIBUTIVO</v>
          </cell>
          <cell r="S444" t="str">
            <v>890303093-1</v>
          </cell>
          <cell r="T444" t="str">
            <v>COMFENALCO P.O.S.</v>
          </cell>
          <cell r="U444" t="str">
            <v>890303093</v>
          </cell>
          <cell r="V444" t="str">
            <v>CAJA DE COMPENSACION FAMILIAR DEL VALLE DEL CAUCA - COMFENAL</v>
          </cell>
          <cell r="W444">
            <v>52262</v>
          </cell>
          <cell r="X444">
            <v>0</v>
          </cell>
          <cell r="Y444">
            <v>0</v>
          </cell>
          <cell r="Z444">
            <v>0</v>
          </cell>
          <cell r="AA444">
            <v>0</v>
          </cell>
          <cell r="AB444">
            <v>52262</v>
          </cell>
          <cell r="AC444">
            <v>45751</v>
          </cell>
          <cell r="AD444">
            <v>45757</v>
          </cell>
        </row>
        <row r="445">
          <cell r="D445">
            <v>1986221</v>
          </cell>
          <cell r="E445" t="str">
            <v>RD</v>
          </cell>
          <cell r="F445" t="str">
            <v>bridia01</v>
          </cell>
          <cell r="G445" t="str">
            <v>BRIGITTE CRISTINA  DIAZ MUTIZ</v>
          </cell>
          <cell r="H445">
            <v>45734</v>
          </cell>
          <cell r="I445">
            <v>822794</v>
          </cell>
          <cell r="J445">
            <v>1</v>
          </cell>
          <cell r="K445" t="str">
            <v>CC</v>
          </cell>
          <cell r="L445" t="str">
            <v>66747267</v>
          </cell>
          <cell r="M445" t="str">
            <v>MARTHA LUCIA RAMIREZ COLLAZOS</v>
          </cell>
          <cell r="N445">
            <v>45734</v>
          </cell>
          <cell r="O445">
            <v>45734</v>
          </cell>
          <cell r="P445" t="str">
            <v>E</v>
          </cell>
          <cell r="Q445" t="str">
            <v>12</v>
          </cell>
          <cell r="R445" t="str">
            <v>EPS-S  POS SUBSIDIADO</v>
          </cell>
          <cell r="S445" t="str">
            <v>890303093-2</v>
          </cell>
          <cell r="T445" t="str">
            <v>COMFENALCO EPS SUBSIDIADO</v>
          </cell>
          <cell r="U445" t="str">
            <v>890303093</v>
          </cell>
          <cell r="V445" t="str">
            <v>CAJA DE COMPENSACION FAMILIAR DEL VALLE DEL CAUCA - COMFENAL</v>
          </cell>
          <cell r="W445">
            <v>56962</v>
          </cell>
          <cell r="X445">
            <v>0</v>
          </cell>
          <cell r="Y445">
            <v>0</v>
          </cell>
          <cell r="Z445">
            <v>0</v>
          </cell>
          <cell r="AA445">
            <v>0</v>
          </cell>
          <cell r="AB445">
            <v>56962</v>
          </cell>
          <cell r="AC445">
            <v>45751</v>
          </cell>
          <cell r="AD445">
            <v>45757</v>
          </cell>
        </row>
        <row r="446">
          <cell r="D446">
            <v>1986536</v>
          </cell>
          <cell r="E446" t="str">
            <v>RD</v>
          </cell>
          <cell r="F446" t="str">
            <v>crisol01</v>
          </cell>
          <cell r="G446" t="str">
            <v>CRISTIAN ALBERTO SOLIS GONZALEZ</v>
          </cell>
          <cell r="H446">
            <v>45735</v>
          </cell>
          <cell r="I446">
            <v>819147</v>
          </cell>
          <cell r="J446">
            <v>1</v>
          </cell>
          <cell r="K446" t="str">
            <v>RC</v>
          </cell>
          <cell r="L446" t="str">
            <v>1235147513</v>
          </cell>
          <cell r="M446" t="str">
            <v>IAN MATTHEW GUERRERO ANGULO</v>
          </cell>
          <cell r="N446">
            <v>45735</v>
          </cell>
          <cell r="O446">
            <v>45735</v>
          </cell>
          <cell r="P446" t="str">
            <v>E</v>
          </cell>
          <cell r="Q446" t="str">
            <v>11</v>
          </cell>
          <cell r="R446" t="str">
            <v>EPS-C  POS CONTRIBUTIVO</v>
          </cell>
          <cell r="S446" t="str">
            <v>890303093-1</v>
          </cell>
          <cell r="T446" t="str">
            <v>COMFENALCO P.O.S.</v>
          </cell>
          <cell r="U446" t="str">
            <v>890303093</v>
          </cell>
          <cell r="V446" t="str">
            <v>CAJA DE COMPENSACION FAMILIAR DEL VALLE DEL CAUCA - COMFENAL</v>
          </cell>
          <cell r="W446">
            <v>131400</v>
          </cell>
          <cell r="X446">
            <v>0</v>
          </cell>
          <cell r="Y446">
            <v>0</v>
          </cell>
          <cell r="Z446">
            <v>0</v>
          </cell>
          <cell r="AA446">
            <v>0</v>
          </cell>
          <cell r="AB446">
            <v>131400</v>
          </cell>
          <cell r="AC446">
            <v>45751</v>
          </cell>
          <cell r="AD446">
            <v>45757</v>
          </cell>
        </row>
        <row r="447">
          <cell r="D447">
            <v>1986564</v>
          </cell>
          <cell r="E447" t="str">
            <v>RD</v>
          </cell>
          <cell r="F447" t="str">
            <v>migmor01</v>
          </cell>
          <cell r="G447" t="str">
            <v>MIGUEL GIOVANI MORENO GARCIA</v>
          </cell>
          <cell r="H447">
            <v>45735</v>
          </cell>
          <cell r="I447">
            <v>749963</v>
          </cell>
          <cell r="J447">
            <v>1</v>
          </cell>
          <cell r="K447" t="str">
            <v>CE</v>
          </cell>
          <cell r="L447" t="str">
            <v>407415</v>
          </cell>
          <cell r="M447" t="str">
            <v>ANGEL  GIMENO VERGE</v>
          </cell>
          <cell r="N447">
            <v>45735</v>
          </cell>
          <cell r="O447">
            <v>45735</v>
          </cell>
          <cell r="P447" t="str">
            <v>E</v>
          </cell>
          <cell r="Q447" t="str">
            <v>11</v>
          </cell>
          <cell r="R447" t="str">
            <v>EPS-C  POS CONTRIBUTIVO</v>
          </cell>
          <cell r="S447" t="str">
            <v>890303093-1</v>
          </cell>
          <cell r="T447" t="str">
            <v>COMFENALCO P.O.S.</v>
          </cell>
          <cell r="U447" t="str">
            <v>890303093</v>
          </cell>
          <cell r="V447" t="str">
            <v>CAJA DE COMPENSACION FAMILIAR DEL VALLE DEL CAUCA - COMFENAL</v>
          </cell>
          <cell r="W447">
            <v>37762</v>
          </cell>
          <cell r="X447">
            <v>0</v>
          </cell>
          <cell r="Y447">
            <v>0</v>
          </cell>
          <cell r="Z447">
            <v>0</v>
          </cell>
          <cell r="AA447">
            <v>0</v>
          </cell>
          <cell r="AB447">
            <v>37762</v>
          </cell>
          <cell r="AC447">
            <v>45751</v>
          </cell>
          <cell r="AD447">
            <v>45757</v>
          </cell>
        </row>
        <row r="448">
          <cell r="D448">
            <v>1986586</v>
          </cell>
          <cell r="E448" t="str">
            <v>RD</v>
          </cell>
          <cell r="F448" t="str">
            <v>bridia01</v>
          </cell>
          <cell r="G448" t="str">
            <v>BRIGITTE CRISTINA  DIAZ MUTIZ</v>
          </cell>
          <cell r="H448">
            <v>45735</v>
          </cell>
          <cell r="I448">
            <v>821189</v>
          </cell>
          <cell r="J448">
            <v>1</v>
          </cell>
          <cell r="K448" t="str">
            <v>CC</v>
          </cell>
          <cell r="L448" t="str">
            <v>66732400</v>
          </cell>
          <cell r="M448" t="str">
            <v>MARIANA  RODRIGUEZ ANGULO</v>
          </cell>
          <cell r="N448">
            <v>45735</v>
          </cell>
          <cell r="O448">
            <v>45735</v>
          </cell>
          <cell r="P448" t="str">
            <v>E</v>
          </cell>
          <cell r="Q448" t="str">
            <v>12</v>
          </cell>
          <cell r="R448" t="str">
            <v>EPS-S  POS SUBSIDIADO</v>
          </cell>
          <cell r="S448" t="str">
            <v>890303093-2</v>
          </cell>
          <cell r="T448" t="str">
            <v>COMFENALCO EPS SUBSIDIADO</v>
          </cell>
          <cell r="U448" t="str">
            <v>890303093</v>
          </cell>
          <cell r="V448" t="str">
            <v>CAJA DE COMPENSACION FAMILIAR DEL VALLE DEL CAUCA - COMFENAL</v>
          </cell>
          <cell r="W448">
            <v>543260</v>
          </cell>
          <cell r="X448">
            <v>0</v>
          </cell>
          <cell r="Y448">
            <v>0</v>
          </cell>
          <cell r="Z448">
            <v>0</v>
          </cell>
          <cell r="AA448">
            <v>0</v>
          </cell>
          <cell r="AB448">
            <v>543260</v>
          </cell>
          <cell r="AC448">
            <v>45751</v>
          </cell>
          <cell r="AD448">
            <v>45757</v>
          </cell>
        </row>
        <row r="449">
          <cell r="D449">
            <v>1986640</v>
          </cell>
          <cell r="E449" t="str">
            <v>RD</v>
          </cell>
          <cell r="F449" t="str">
            <v>crisol01</v>
          </cell>
          <cell r="G449" t="str">
            <v>CRISTIAN ALBERTO SOLIS GONZALEZ</v>
          </cell>
          <cell r="H449">
            <v>45735</v>
          </cell>
          <cell r="I449">
            <v>799403</v>
          </cell>
          <cell r="J449">
            <v>1</v>
          </cell>
          <cell r="K449" t="str">
            <v>CC</v>
          </cell>
          <cell r="L449" t="str">
            <v>94444330</v>
          </cell>
          <cell r="M449" t="str">
            <v>FAIBER  MOSQUERA MONTAÑO</v>
          </cell>
          <cell r="N449">
            <v>45735</v>
          </cell>
          <cell r="O449">
            <v>45735</v>
          </cell>
          <cell r="P449" t="str">
            <v>E</v>
          </cell>
          <cell r="Q449" t="str">
            <v>11</v>
          </cell>
          <cell r="R449" t="str">
            <v>EPS-C  POS CONTRIBUTIVO</v>
          </cell>
          <cell r="S449" t="str">
            <v>890303093-1</v>
          </cell>
          <cell r="T449" t="str">
            <v>COMFENALCO P.O.S.</v>
          </cell>
          <cell r="U449" t="str">
            <v>890303093</v>
          </cell>
          <cell r="V449" t="str">
            <v>CAJA DE COMPENSACION FAMILIAR DEL VALLE DEL CAUCA - COMFENAL</v>
          </cell>
          <cell r="W449">
            <v>136840</v>
          </cell>
          <cell r="X449">
            <v>0</v>
          </cell>
          <cell r="Y449">
            <v>0</v>
          </cell>
          <cell r="Z449">
            <v>0</v>
          </cell>
          <cell r="AA449">
            <v>0</v>
          </cell>
          <cell r="AB449">
            <v>136840</v>
          </cell>
          <cell r="AC449">
            <v>45751</v>
          </cell>
          <cell r="AD449">
            <v>45757</v>
          </cell>
        </row>
        <row r="450">
          <cell r="D450">
            <v>1986651</v>
          </cell>
          <cell r="E450" t="str">
            <v>DV</v>
          </cell>
          <cell r="F450" t="str">
            <v>crisol01</v>
          </cell>
          <cell r="G450" t="str">
            <v>CRISTIAN ALBERTO SOLIS GONZALEZ</v>
          </cell>
          <cell r="H450">
            <v>45735</v>
          </cell>
          <cell r="I450">
            <v>787778</v>
          </cell>
          <cell r="J450">
            <v>2</v>
          </cell>
          <cell r="K450" t="str">
            <v>CC</v>
          </cell>
          <cell r="L450" t="str">
            <v>24544917</v>
          </cell>
          <cell r="M450" t="str">
            <v>ROSALBA  AGUDELO DE CARDONA</v>
          </cell>
          <cell r="N450">
            <v>45735</v>
          </cell>
          <cell r="O450">
            <v>45735</v>
          </cell>
          <cell r="P450" t="str">
            <v>E</v>
          </cell>
          <cell r="Q450" t="str">
            <v>12</v>
          </cell>
          <cell r="R450" t="str">
            <v>EPS-S  POS SUBSIDIADO</v>
          </cell>
          <cell r="S450" t="str">
            <v>890303093-2</v>
          </cell>
          <cell r="T450" t="str">
            <v>COMFENALCO EPS SUBSIDIADO</v>
          </cell>
          <cell r="U450" t="str">
            <v>890303093</v>
          </cell>
          <cell r="V450" t="str">
            <v>CAJA DE COMPENSACION FAMILIAR DEL VALLE DEL CAUCA - COMFENAL</v>
          </cell>
          <cell r="W450">
            <v>77000</v>
          </cell>
          <cell r="X450">
            <v>0</v>
          </cell>
          <cell r="Y450">
            <v>0</v>
          </cell>
          <cell r="Z450">
            <v>0</v>
          </cell>
          <cell r="AA450">
            <v>0</v>
          </cell>
          <cell r="AB450">
            <v>77000</v>
          </cell>
          <cell r="AC450">
            <v>45751</v>
          </cell>
          <cell r="AD450">
            <v>45757</v>
          </cell>
        </row>
        <row r="451">
          <cell r="D451">
            <v>1986713</v>
          </cell>
          <cell r="E451" t="str">
            <v>RD</v>
          </cell>
          <cell r="F451" t="str">
            <v>crisol01</v>
          </cell>
          <cell r="G451" t="str">
            <v>CRISTIAN ALBERTO SOLIS GONZALEZ</v>
          </cell>
          <cell r="H451">
            <v>45735</v>
          </cell>
          <cell r="I451">
            <v>533999</v>
          </cell>
          <cell r="J451">
            <v>1</v>
          </cell>
          <cell r="K451" t="str">
            <v>CC</v>
          </cell>
          <cell r="L451" t="str">
            <v>31177275</v>
          </cell>
          <cell r="M451" t="str">
            <v>YAZMILA  IBARGUEN MORENO</v>
          </cell>
          <cell r="N451">
            <v>45735</v>
          </cell>
          <cell r="O451">
            <v>45735</v>
          </cell>
          <cell r="P451" t="str">
            <v>E</v>
          </cell>
          <cell r="Q451" t="str">
            <v>11</v>
          </cell>
          <cell r="R451" t="str">
            <v>EPS-C  POS CONTRIBUTIVO</v>
          </cell>
          <cell r="S451" t="str">
            <v>890303093-1</v>
          </cell>
          <cell r="T451" t="str">
            <v>COMFENALCO P.O.S.</v>
          </cell>
          <cell r="U451" t="str">
            <v>890303093</v>
          </cell>
          <cell r="V451" t="str">
            <v>CAJA DE COMPENSACION FAMILIAR DEL VALLE DEL CAUCA - COMFENAL</v>
          </cell>
          <cell r="W451">
            <v>49500</v>
          </cell>
          <cell r="X451">
            <v>0</v>
          </cell>
          <cell r="Y451">
            <v>0</v>
          </cell>
          <cell r="Z451">
            <v>0</v>
          </cell>
          <cell r="AA451">
            <v>0</v>
          </cell>
          <cell r="AB451">
            <v>49500</v>
          </cell>
          <cell r="AC451">
            <v>45751</v>
          </cell>
          <cell r="AD451">
            <v>45757</v>
          </cell>
        </row>
        <row r="452">
          <cell r="D452">
            <v>1986715</v>
          </cell>
          <cell r="E452" t="str">
            <v>RD</v>
          </cell>
          <cell r="F452" t="str">
            <v>migmor01</v>
          </cell>
          <cell r="G452" t="str">
            <v>MIGUEL GIOVANI MORENO GARCIA</v>
          </cell>
          <cell r="H452">
            <v>45735</v>
          </cell>
          <cell r="I452">
            <v>565658</v>
          </cell>
          <cell r="J452">
            <v>1</v>
          </cell>
          <cell r="K452" t="str">
            <v>CC</v>
          </cell>
          <cell r="L452" t="str">
            <v>16248311</v>
          </cell>
          <cell r="M452" t="str">
            <v>SIMON  SANCHEZ BERRIO</v>
          </cell>
          <cell r="N452">
            <v>45735</v>
          </cell>
          <cell r="O452">
            <v>45735</v>
          </cell>
          <cell r="P452" t="str">
            <v>E</v>
          </cell>
          <cell r="Q452" t="str">
            <v>11</v>
          </cell>
          <cell r="R452" t="str">
            <v>EPS-C  POS CONTRIBUTIVO</v>
          </cell>
          <cell r="S452" t="str">
            <v>890303093-1</v>
          </cell>
          <cell r="T452" t="str">
            <v>COMFENALCO P.O.S.</v>
          </cell>
          <cell r="U452" t="str">
            <v>890303093</v>
          </cell>
          <cell r="V452" t="str">
            <v>CAJA DE COMPENSACION FAMILIAR DEL VALLE DEL CAUCA - COMFENAL</v>
          </cell>
          <cell r="W452">
            <v>149300</v>
          </cell>
          <cell r="X452">
            <v>0</v>
          </cell>
          <cell r="Y452">
            <v>0</v>
          </cell>
          <cell r="Z452">
            <v>0</v>
          </cell>
          <cell r="AA452">
            <v>0</v>
          </cell>
          <cell r="AB452">
            <v>149300</v>
          </cell>
          <cell r="AC452">
            <v>45751</v>
          </cell>
          <cell r="AD452">
            <v>45757</v>
          </cell>
        </row>
        <row r="453">
          <cell r="D453">
            <v>1986748</v>
          </cell>
          <cell r="E453" t="str">
            <v>RD</v>
          </cell>
          <cell r="F453" t="str">
            <v>crisol01</v>
          </cell>
          <cell r="G453" t="str">
            <v>CRISTIAN ALBERTO SOLIS GONZALEZ</v>
          </cell>
          <cell r="H453">
            <v>45735</v>
          </cell>
          <cell r="I453">
            <v>790046</v>
          </cell>
          <cell r="J453">
            <v>1</v>
          </cell>
          <cell r="K453" t="str">
            <v>CC</v>
          </cell>
          <cell r="L453" t="str">
            <v>6429411</v>
          </cell>
          <cell r="M453" t="str">
            <v>MARLON  CASTAÑEDA</v>
          </cell>
          <cell r="N453">
            <v>45735</v>
          </cell>
          <cell r="O453">
            <v>45735</v>
          </cell>
          <cell r="P453" t="str">
            <v>E</v>
          </cell>
          <cell r="Q453" t="str">
            <v>11</v>
          </cell>
          <cell r="R453" t="str">
            <v>EPS-C  POS CONTRIBUTIVO</v>
          </cell>
          <cell r="S453" t="str">
            <v>890303093-1</v>
          </cell>
          <cell r="T453" t="str">
            <v>COMFENALCO P.O.S.</v>
          </cell>
          <cell r="U453" t="str">
            <v>890303093</v>
          </cell>
          <cell r="V453" t="str">
            <v>CAJA DE COMPENSACION FAMILIAR DEL VALLE DEL CAUCA - COMFENAL</v>
          </cell>
          <cell r="W453">
            <v>134800</v>
          </cell>
          <cell r="X453">
            <v>0</v>
          </cell>
          <cell r="Y453">
            <v>0</v>
          </cell>
          <cell r="Z453">
            <v>0</v>
          </cell>
          <cell r="AA453">
            <v>0</v>
          </cell>
          <cell r="AB453">
            <v>134800</v>
          </cell>
          <cell r="AC453">
            <v>45751</v>
          </cell>
          <cell r="AD453">
            <v>45757</v>
          </cell>
        </row>
        <row r="454">
          <cell r="D454">
            <v>1986755</v>
          </cell>
          <cell r="E454" t="str">
            <v>RD</v>
          </cell>
          <cell r="F454" t="str">
            <v>crisol01</v>
          </cell>
          <cell r="G454" t="str">
            <v>CRISTIAN ALBERTO SOLIS GONZALEZ</v>
          </cell>
          <cell r="H454">
            <v>45735</v>
          </cell>
          <cell r="I454">
            <v>821189</v>
          </cell>
          <cell r="J454">
            <v>1</v>
          </cell>
          <cell r="K454" t="str">
            <v>CC</v>
          </cell>
          <cell r="L454" t="str">
            <v>66732400</v>
          </cell>
          <cell r="M454" t="str">
            <v>MARIANA  RODRIGUEZ ANGULO</v>
          </cell>
          <cell r="N454">
            <v>45735</v>
          </cell>
          <cell r="O454">
            <v>45735</v>
          </cell>
          <cell r="P454" t="str">
            <v>E</v>
          </cell>
          <cell r="Q454" t="str">
            <v>12</v>
          </cell>
          <cell r="R454" t="str">
            <v>EPS-S  POS SUBSIDIADO</v>
          </cell>
          <cell r="S454" t="str">
            <v>890303093-2</v>
          </cell>
          <cell r="T454" t="str">
            <v>COMFENALCO EPS SUBSIDIADO</v>
          </cell>
          <cell r="U454" t="str">
            <v>890303093</v>
          </cell>
          <cell r="V454" t="str">
            <v>CAJA DE COMPENSACION FAMILIAR DEL VALLE DEL CAUCA - COMFENAL</v>
          </cell>
          <cell r="W454">
            <v>259678</v>
          </cell>
          <cell r="X454">
            <v>0</v>
          </cell>
          <cell r="Y454">
            <v>0</v>
          </cell>
          <cell r="Z454">
            <v>0</v>
          </cell>
          <cell r="AA454">
            <v>0</v>
          </cell>
          <cell r="AB454">
            <v>259678</v>
          </cell>
          <cell r="AC454">
            <v>45751</v>
          </cell>
          <cell r="AD454">
            <v>45757</v>
          </cell>
        </row>
        <row r="455">
          <cell r="D455">
            <v>1986937</v>
          </cell>
          <cell r="E455" t="str">
            <v>RD</v>
          </cell>
          <cell r="F455" t="str">
            <v>adcajex8</v>
          </cell>
          <cell r="G455" t="str">
            <v>YULY TATIANA VARGAS DUCON</v>
          </cell>
          <cell r="H455">
            <v>45736</v>
          </cell>
          <cell r="I455">
            <v>785913</v>
          </cell>
          <cell r="J455">
            <v>1</v>
          </cell>
          <cell r="K455" t="str">
            <v>CC</v>
          </cell>
          <cell r="L455" t="str">
            <v>66924651</v>
          </cell>
          <cell r="M455" t="str">
            <v>LUZ STELLA ECHEVERRI GAVIRIA</v>
          </cell>
          <cell r="N455">
            <v>45736</v>
          </cell>
          <cell r="O455">
            <v>45736</v>
          </cell>
          <cell r="P455" t="str">
            <v>E</v>
          </cell>
          <cell r="Q455" t="str">
            <v>11</v>
          </cell>
          <cell r="R455" t="str">
            <v>EPS-C  POS CONTRIBUTIVO</v>
          </cell>
          <cell r="S455" t="str">
            <v>890303093-1</v>
          </cell>
          <cell r="T455" t="str">
            <v>COMFENALCO P.O.S.</v>
          </cell>
          <cell r="U455" t="str">
            <v>890303093</v>
          </cell>
          <cell r="V455" t="str">
            <v>CAJA DE COMPENSACION FAMILIAR DEL VALLE DEL CAUCA - COMFENAL</v>
          </cell>
          <cell r="W455">
            <v>97270</v>
          </cell>
          <cell r="X455">
            <v>0</v>
          </cell>
          <cell r="Y455">
            <v>0</v>
          </cell>
          <cell r="Z455">
            <v>0</v>
          </cell>
          <cell r="AA455">
            <v>0</v>
          </cell>
          <cell r="AB455">
            <v>97270</v>
          </cell>
          <cell r="AC455">
            <v>45751</v>
          </cell>
          <cell r="AD455">
            <v>45757</v>
          </cell>
        </row>
        <row r="456">
          <cell r="D456">
            <v>1986992</v>
          </cell>
          <cell r="E456" t="str">
            <v>RD</v>
          </cell>
          <cell r="F456" t="str">
            <v>migmor01</v>
          </cell>
          <cell r="G456" t="str">
            <v>MIGUEL GIOVANI MORENO GARCIA</v>
          </cell>
          <cell r="H456">
            <v>45736</v>
          </cell>
          <cell r="I456">
            <v>818412</v>
          </cell>
          <cell r="J456">
            <v>1</v>
          </cell>
          <cell r="K456" t="str">
            <v>CC</v>
          </cell>
          <cell r="L456" t="str">
            <v>16947003</v>
          </cell>
          <cell r="M456" t="str">
            <v>DIEGO ARMANDO LOPEZ ALVAREZ</v>
          </cell>
          <cell r="N456">
            <v>45736</v>
          </cell>
          <cell r="O456">
            <v>45736</v>
          </cell>
          <cell r="P456" t="str">
            <v>E</v>
          </cell>
          <cell r="Q456" t="str">
            <v>11</v>
          </cell>
          <cell r="R456" t="str">
            <v>EPS-C  POS CONTRIBUTIVO</v>
          </cell>
          <cell r="S456" t="str">
            <v>890303093-1</v>
          </cell>
          <cell r="T456" t="str">
            <v>COMFENALCO P.O.S.</v>
          </cell>
          <cell r="U456" t="str">
            <v>890303093</v>
          </cell>
          <cell r="V456" t="str">
            <v>CAJA DE COMPENSACION FAMILIAR DEL VALLE DEL CAUCA - COMFENAL</v>
          </cell>
          <cell r="W456">
            <v>136840</v>
          </cell>
          <cell r="X456">
            <v>0</v>
          </cell>
          <cell r="Y456">
            <v>0</v>
          </cell>
          <cell r="Z456">
            <v>0</v>
          </cell>
          <cell r="AA456">
            <v>0</v>
          </cell>
          <cell r="AB456">
            <v>136840</v>
          </cell>
          <cell r="AC456">
            <v>45751</v>
          </cell>
          <cell r="AD456">
            <v>45757</v>
          </cell>
        </row>
        <row r="457">
          <cell r="D457">
            <v>1986993</v>
          </cell>
          <cell r="E457" t="str">
            <v>RD</v>
          </cell>
          <cell r="F457" t="str">
            <v>migmor01</v>
          </cell>
          <cell r="G457" t="str">
            <v>MIGUEL GIOVANI MORENO GARCIA</v>
          </cell>
          <cell r="H457">
            <v>45736</v>
          </cell>
          <cell r="I457">
            <v>818412</v>
          </cell>
          <cell r="J457">
            <v>1</v>
          </cell>
          <cell r="K457" t="str">
            <v>CC</v>
          </cell>
          <cell r="L457" t="str">
            <v>16947003</v>
          </cell>
          <cell r="M457" t="str">
            <v>DIEGO ARMANDO LOPEZ ALVAREZ</v>
          </cell>
          <cell r="N457">
            <v>45736</v>
          </cell>
          <cell r="O457">
            <v>45736</v>
          </cell>
          <cell r="P457" t="str">
            <v>E</v>
          </cell>
          <cell r="Q457" t="str">
            <v>11</v>
          </cell>
          <cell r="R457" t="str">
            <v>EPS-C  POS CONTRIBUTIVO</v>
          </cell>
          <cell r="S457" t="str">
            <v>890303093-1</v>
          </cell>
          <cell r="T457" t="str">
            <v>COMFENALCO P.O.S.</v>
          </cell>
          <cell r="U457" t="str">
            <v>890303093</v>
          </cell>
          <cell r="V457" t="str">
            <v>CAJA DE COMPENSACION FAMILIAR DEL VALLE DEL CAUCA - COMFENAL</v>
          </cell>
          <cell r="W457">
            <v>293178</v>
          </cell>
          <cell r="X457">
            <v>0</v>
          </cell>
          <cell r="Y457">
            <v>0</v>
          </cell>
          <cell r="Z457">
            <v>0</v>
          </cell>
          <cell r="AA457">
            <v>0</v>
          </cell>
          <cell r="AB457">
            <v>293178</v>
          </cell>
          <cell r="AC457">
            <v>45751</v>
          </cell>
          <cell r="AD457">
            <v>45757</v>
          </cell>
        </row>
        <row r="458">
          <cell r="D458">
            <v>1987001</v>
          </cell>
          <cell r="E458" t="str">
            <v>RV</v>
          </cell>
          <cell r="F458" t="str">
            <v>migmor01</v>
          </cell>
          <cell r="G458" t="str">
            <v>MIGUEL GIOVANI MORENO GARCIA</v>
          </cell>
          <cell r="H458">
            <v>45736</v>
          </cell>
          <cell r="I458">
            <v>817858</v>
          </cell>
          <cell r="J458">
            <v>1</v>
          </cell>
          <cell r="K458" t="str">
            <v>CC</v>
          </cell>
          <cell r="L458" t="str">
            <v>16465615</v>
          </cell>
          <cell r="M458" t="str">
            <v>LEONIDAS  MARTINEZ HURTADO</v>
          </cell>
          <cell r="N458">
            <v>45736</v>
          </cell>
          <cell r="O458">
            <v>45736</v>
          </cell>
          <cell r="P458" t="str">
            <v>E</v>
          </cell>
          <cell r="Q458" t="str">
            <v>11</v>
          </cell>
          <cell r="R458" t="str">
            <v>EPS-C  POS CONTRIBUTIVO</v>
          </cell>
          <cell r="S458" t="str">
            <v>890303093-1</v>
          </cell>
          <cell r="T458" t="str">
            <v>COMFENALCO P.O.S.</v>
          </cell>
          <cell r="U458" t="str">
            <v>890303093</v>
          </cell>
          <cell r="V458" t="str">
            <v>CAJA DE COMPENSACION FAMILIAR DEL VALLE DEL CAUCA - COMFENAL</v>
          </cell>
          <cell r="W458">
            <v>417600</v>
          </cell>
          <cell r="X458">
            <v>0</v>
          </cell>
          <cell r="Y458">
            <v>0</v>
          </cell>
          <cell r="Z458">
            <v>0</v>
          </cell>
          <cell r="AA458">
            <v>0</v>
          </cell>
          <cell r="AB458">
            <v>417600</v>
          </cell>
          <cell r="AC458">
            <v>45769</v>
          </cell>
          <cell r="AD458">
            <v>45769</v>
          </cell>
        </row>
        <row r="459">
          <cell r="D459">
            <v>1987141</v>
          </cell>
          <cell r="E459" t="str">
            <v>RD</v>
          </cell>
          <cell r="F459" t="str">
            <v>crisol01</v>
          </cell>
          <cell r="G459" t="str">
            <v>CRISTIAN ALBERTO SOLIS GONZALEZ</v>
          </cell>
          <cell r="H459">
            <v>45736</v>
          </cell>
          <cell r="I459">
            <v>818662</v>
          </cell>
          <cell r="J459">
            <v>1</v>
          </cell>
          <cell r="K459" t="str">
            <v>CC</v>
          </cell>
          <cell r="L459" t="str">
            <v>29254345</v>
          </cell>
          <cell r="M459" t="str">
            <v>MARIA DEL CARMEN CUERO VIVEROS</v>
          </cell>
          <cell r="N459">
            <v>45736</v>
          </cell>
          <cell r="O459">
            <v>45736</v>
          </cell>
          <cell r="P459" t="str">
            <v>E</v>
          </cell>
          <cell r="Q459" t="str">
            <v>12</v>
          </cell>
          <cell r="R459" t="str">
            <v>EPS-S  POS SUBSIDIADO</v>
          </cell>
          <cell r="S459" t="str">
            <v>890303093-2</v>
          </cell>
          <cell r="T459" t="str">
            <v>COMFENALCO EPS SUBSIDIADO</v>
          </cell>
          <cell r="U459" t="str">
            <v>890303093</v>
          </cell>
          <cell r="V459" t="str">
            <v>CAJA DE COMPENSACION FAMILIAR DEL VALLE DEL CAUCA - COMFENAL</v>
          </cell>
          <cell r="W459">
            <v>293178</v>
          </cell>
          <cell r="X459">
            <v>0</v>
          </cell>
          <cell r="Y459">
            <v>0</v>
          </cell>
          <cell r="Z459">
            <v>0</v>
          </cell>
          <cell r="AA459">
            <v>0</v>
          </cell>
          <cell r="AB459">
            <v>293178</v>
          </cell>
          <cell r="AC459">
            <v>45751</v>
          </cell>
          <cell r="AD459">
            <v>45757</v>
          </cell>
        </row>
        <row r="460">
          <cell r="D460">
            <v>1987307</v>
          </cell>
          <cell r="E460" t="str">
            <v>GS</v>
          </cell>
          <cell r="F460" t="str">
            <v>diapar01</v>
          </cell>
          <cell r="G460" t="str">
            <v>DIANA PARAMO</v>
          </cell>
          <cell r="H460">
            <v>45737</v>
          </cell>
          <cell r="I460">
            <v>816044</v>
          </cell>
          <cell r="J460">
            <v>1</v>
          </cell>
          <cell r="K460" t="str">
            <v>CC</v>
          </cell>
          <cell r="L460" t="str">
            <v>7524232</v>
          </cell>
          <cell r="M460" t="str">
            <v>EDGAR JULIO VANEGAS OSPINA</v>
          </cell>
          <cell r="N460">
            <v>45737</v>
          </cell>
          <cell r="O460">
            <v>45737</v>
          </cell>
          <cell r="P460" t="str">
            <v>E</v>
          </cell>
          <cell r="Q460" t="str">
            <v>11</v>
          </cell>
          <cell r="R460" t="str">
            <v>EPS-C  POS CONTRIBUTIVO</v>
          </cell>
          <cell r="S460" t="str">
            <v>890303093-1</v>
          </cell>
          <cell r="T460" t="str">
            <v>COMFENALCO P.O.S.</v>
          </cell>
          <cell r="U460" t="str">
            <v>890303093</v>
          </cell>
          <cell r="V460" t="str">
            <v>CAJA DE COMPENSACION FAMILIAR DEL VALLE DEL CAUCA - COMFENAL</v>
          </cell>
          <cell r="W460">
            <v>864600</v>
          </cell>
          <cell r="X460">
            <v>0</v>
          </cell>
          <cell r="Y460">
            <v>0</v>
          </cell>
          <cell r="Z460">
            <v>0</v>
          </cell>
          <cell r="AA460">
            <v>576400</v>
          </cell>
          <cell r="AB460">
            <v>288200</v>
          </cell>
          <cell r="AC460">
            <v>45751</v>
          </cell>
          <cell r="AD460">
            <v>45757</v>
          </cell>
        </row>
        <row r="461">
          <cell r="D461">
            <v>1987337</v>
          </cell>
          <cell r="E461" t="str">
            <v>RD</v>
          </cell>
          <cell r="F461" t="str">
            <v>bridia01</v>
          </cell>
          <cell r="G461" t="str">
            <v>BRIGITTE CRISTINA  DIAZ MUTIZ</v>
          </cell>
          <cell r="H461">
            <v>45737</v>
          </cell>
          <cell r="I461">
            <v>821189</v>
          </cell>
          <cell r="J461">
            <v>1</v>
          </cell>
          <cell r="K461" t="str">
            <v>CC</v>
          </cell>
          <cell r="L461" t="str">
            <v>66732400</v>
          </cell>
          <cell r="M461" t="str">
            <v>MARIANA  RODRIGUEZ ANGULO</v>
          </cell>
          <cell r="N461">
            <v>45737</v>
          </cell>
          <cell r="O461">
            <v>45737</v>
          </cell>
          <cell r="P461" t="str">
            <v>E</v>
          </cell>
          <cell r="Q461" t="str">
            <v>12</v>
          </cell>
          <cell r="R461" t="str">
            <v>EPS-S  POS SUBSIDIADO</v>
          </cell>
          <cell r="S461" t="str">
            <v>890303093-2</v>
          </cell>
          <cell r="T461" t="str">
            <v>COMFENALCO EPS SUBSIDIADO</v>
          </cell>
          <cell r="U461" t="str">
            <v>890303093</v>
          </cell>
          <cell r="V461" t="str">
            <v>CAJA DE COMPENSACION FAMILIAR DEL VALLE DEL CAUCA - COMFENAL</v>
          </cell>
          <cell r="W461">
            <v>56962</v>
          </cell>
          <cell r="X461">
            <v>0</v>
          </cell>
          <cell r="Y461">
            <v>0</v>
          </cell>
          <cell r="Z461">
            <v>0</v>
          </cell>
          <cell r="AA461">
            <v>0</v>
          </cell>
          <cell r="AB461">
            <v>56962</v>
          </cell>
          <cell r="AC461">
            <v>45751</v>
          </cell>
          <cell r="AD461">
            <v>45757</v>
          </cell>
        </row>
        <row r="462">
          <cell r="D462">
            <v>1987344</v>
          </cell>
          <cell r="E462" t="str">
            <v>RD</v>
          </cell>
          <cell r="F462" t="str">
            <v>bridia01</v>
          </cell>
          <cell r="G462" t="str">
            <v>BRIGITTE CRISTINA  DIAZ MUTIZ</v>
          </cell>
          <cell r="H462">
            <v>45737</v>
          </cell>
          <cell r="I462">
            <v>788931</v>
          </cell>
          <cell r="J462">
            <v>1</v>
          </cell>
          <cell r="K462" t="str">
            <v>CC</v>
          </cell>
          <cell r="L462" t="str">
            <v>1111743980</v>
          </cell>
          <cell r="M462" t="str">
            <v>JULIO CESAR MIRANDA GRUESO</v>
          </cell>
          <cell r="N462">
            <v>45737</v>
          </cell>
          <cell r="O462">
            <v>45737</v>
          </cell>
          <cell r="P462" t="str">
            <v>E</v>
          </cell>
          <cell r="Q462" t="str">
            <v>11</v>
          </cell>
          <cell r="R462" t="str">
            <v>EPS-C  POS CONTRIBUTIVO</v>
          </cell>
          <cell r="S462" t="str">
            <v>890303093-1</v>
          </cell>
          <cell r="T462" t="str">
            <v>COMFENALCO P.O.S.</v>
          </cell>
          <cell r="U462" t="str">
            <v>890303093</v>
          </cell>
          <cell r="V462" t="str">
            <v>CAJA DE COMPENSACION FAMILIAR DEL VALLE DEL CAUCA - COMFENAL</v>
          </cell>
          <cell r="W462">
            <v>37762</v>
          </cell>
          <cell r="X462">
            <v>0</v>
          </cell>
          <cell r="Y462">
            <v>0</v>
          </cell>
          <cell r="Z462">
            <v>0</v>
          </cell>
          <cell r="AA462">
            <v>0</v>
          </cell>
          <cell r="AB462">
            <v>37762</v>
          </cell>
          <cell r="AC462">
            <v>45751</v>
          </cell>
          <cell r="AD462">
            <v>45757</v>
          </cell>
        </row>
        <row r="463">
          <cell r="D463">
            <v>1987367</v>
          </cell>
          <cell r="E463" t="str">
            <v>RD</v>
          </cell>
          <cell r="F463" t="str">
            <v>migmor01</v>
          </cell>
          <cell r="G463" t="str">
            <v>MIGUEL GIOVANI MORENO GARCIA</v>
          </cell>
          <cell r="H463">
            <v>45737</v>
          </cell>
          <cell r="I463">
            <v>822925</v>
          </cell>
          <cell r="J463">
            <v>1</v>
          </cell>
          <cell r="K463" t="str">
            <v>CC</v>
          </cell>
          <cell r="L463" t="str">
            <v>16478051</v>
          </cell>
          <cell r="M463" t="str">
            <v>ANTONIO  URBANO MONTENEGRO</v>
          </cell>
          <cell r="N463">
            <v>45737</v>
          </cell>
          <cell r="O463">
            <v>45737</v>
          </cell>
          <cell r="P463" t="str">
            <v>E</v>
          </cell>
          <cell r="Q463" t="str">
            <v>11</v>
          </cell>
          <cell r="R463" t="str">
            <v>EPS-C  POS CONTRIBUTIVO</v>
          </cell>
          <cell r="S463" t="str">
            <v>890303093-1</v>
          </cell>
          <cell r="T463" t="str">
            <v>COMFENALCO P.O.S.</v>
          </cell>
          <cell r="U463" t="str">
            <v>890303093</v>
          </cell>
          <cell r="V463" t="str">
            <v>CAJA DE COMPENSACION FAMILIAR DEL VALLE DEL CAUCA - COMFENAL</v>
          </cell>
          <cell r="W463">
            <v>56962</v>
          </cell>
          <cell r="X463">
            <v>0</v>
          </cell>
          <cell r="Y463">
            <v>0</v>
          </cell>
          <cell r="Z463">
            <v>0</v>
          </cell>
          <cell r="AA463">
            <v>0</v>
          </cell>
          <cell r="AB463">
            <v>56962</v>
          </cell>
          <cell r="AC463">
            <v>45751</v>
          </cell>
          <cell r="AD463">
            <v>45757</v>
          </cell>
        </row>
        <row r="464">
          <cell r="D464">
            <v>1987447</v>
          </cell>
          <cell r="E464" t="str">
            <v>RD</v>
          </cell>
          <cell r="F464" t="str">
            <v>bridia01</v>
          </cell>
          <cell r="G464" t="str">
            <v>BRIGITTE CRISTINA  DIAZ MUTIZ</v>
          </cell>
          <cell r="H464">
            <v>45737</v>
          </cell>
          <cell r="I464">
            <v>687419</v>
          </cell>
          <cell r="J464">
            <v>1</v>
          </cell>
          <cell r="K464" t="str">
            <v>CC</v>
          </cell>
          <cell r="L464" t="str">
            <v>31251250</v>
          </cell>
          <cell r="M464" t="str">
            <v>ESPERANZA  YEPES PIMENTEL</v>
          </cell>
          <cell r="N464">
            <v>45737</v>
          </cell>
          <cell r="O464">
            <v>45737</v>
          </cell>
          <cell r="P464" t="str">
            <v>E</v>
          </cell>
          <cell r="Q464" t="str">
            <v>23</v>
          </cell>
          <cell r="R464" t="str">
            <v>PAC</v>
          </cell>
          <cell r="S464" t="str">
            <v>890303093-8</v>
          </cell>
          <cell r="T464" t="str">
            <v>COMFENALCO PLAN COMPLEMENTARIO</v>
          </cell>
          <cell r="U464" t="str">
            <v>890303093</v>
          </cell>
          <cell r="V464" t="str">
            <v>CAJA DE COMPENSACION FAMILIAR DEL VALLE DEL CAUCA - COMFENAL</v>
          </cell>
          <cell r="W464">
            <v>28620</v>
          </cell>
          <cell r="X464">
            <v>0</v>
          </cell>
          <cell r="Y464">
            <v>0</v>
          </cell>
          <cell r="Z464">
            <v>0</v>
          </cell>
          <cell r="AA464">
            <v>0</v>
          </cell>
          <cell r="AB464">
            <v>28620</v>
          </cell>
          <cell r="AC464">
            <v>45751</v>
          </cell>
          <cell r="AD464">
            <v>45757</v>
          </cell>
        </row>
        <row r="465">
          <cell r="D465">
            <v>1987977</v>
          </cell>
          <cell r="E465" t="str">
            <v>RD</v>
          </cell>
          <cell r="F465" t="str">
            <v>crisol01</v>
          </cell>
          <cell r="G465" t="str">
            <v>CRISTIAN ALBERTO SOLIS GONZALEZ</v>
          </cell>
          <cell r="H465">
            <v>45741</v>
          </cell>
          <cell r="I465">
            <v>597597</v>
          </cell>
          <cell r="J465">
            <v>1</v>
          </cell>
          <cell r="K465" t="str">
            <v>CC</v>
          </cell>
          <cell r="L465" t="str">
            <v>66747789</v>
          </cell>
          <cell r="M465" t="str">
            <v>SANDRA ISABEL SANCHEZ FRANCO</v>
          </cell>
          <cell r="N465">
            <v>45741</v>
          </cell>
          <cell r="O465">
            <v>45741</v>
          </cell>
          <cell r="P465" t="str">
            <v>E</v>
          </cell>
          <cell r="Q465" t="str">
            <v>11</v>
          </cell>
          <cell r="R465" t="str">
            <v>EPS-C  POS CONTRIBUTIVO</v>
          </cell>
          <cell r="S465" t="str">
            <v>890303093-1</v>
          </cell>
          <cell r="T465" t="str">
            <v>COMFENALCO P.O.S.</v>
          </cell>
          <cell r="U465" t="str">
            <v>890303093</v>
          </cell>
          <cell r="V465" t="str">
            <v>CAJA DE COMPENSACION FAMILIAR DEL VALLE DEL CAUCA - COMFENAL</v>
          </cell>
          <cell r="W465">
            <v>79800</v>
          </cell>
          <cell r="X465">
            <v>0</v>
          </cell>
          <cell r="Y465">
            <v>0</v>
          </cell>
          <cell r="Z465">
            <v>0</v>
          </cell>
          <cell r="AA465">
            <v>0</v>
          </cell>
          <cell r="AB465">
            <v>79800</v>
          </cell>
          <cell r="AC465">
            <v>45751</v>
          </cell>
          <cell r="AD465">
            <v>45757</v>
          </cell>
        </row>
        <row r="466">
          <cell r="D466">
            <v>1987980</v>
          </cell>
          <cell r="E466" t="str">
            <v>RD</v>
          </cell>
          <cell r="F466" t="str">
            <v>crisol01</v>
          </cell>
          <cell r="G466" t="str">
            <v>CRISTIAN ALBERTO SOLIS GONZALEZ</v>
          </cell>
          <cell r="H466">
            <v>45741</v>
          </cell>
          <cell r="I466">
            <v>808493</v>
          </cell>
          <cell r="J466">
            <v>1</v>
          </cell>
          <cell r="K466" t="str">
            <v>CC</v>
          </cell>
          <cell r="L466" t="str">
            <v>31379619</v>
          </cell>
          <cell r="M466" t="str">
            <v>EDITH ELENA ACEVEDO SOLIS</v>
          </cell>
          <cell r="N466">
            <v>45741</v>
          </cell>
          <cell r="O466">
            <v>45741</v>
          </cell>
          <cell r="P466" t="str">
            <v>E</v>
          </cell>
          <cell r="Q466" t="str">
            <v>11</v>
          </cell>
          <cell r="R466" t="str">
            <v>EPS-C  POS CONTRIBUTIVO</v>
          </cell>
          <cell r="S466" t="str">
            <v>890303093-1</v>
          </cell>
          <cell r="T466" t="str">
            <v>COMFENALCO P.O.S.</v>
          </cell>
          <cell r="U466" t="str">
            <v>890303093</v>
          </cell>
          <cell r="V466" t="str">
            <v>CAJA DE COMPENSACION FAMILIAR DEL VALLE DEL CAUCA - COMFENAL</v>
          </cell>
          <cell r="W466">
            <v>72300</v>
          </cell>
          <cell r="X466">
            <v>0</v>
          </cell>
          <cell r="Y466">
            <v>0</v>
          </cell>
          <cell r="Z466">
            <v>0</v>
          </cell>
          <cell r="AA466">
            <v>0</v>
          </cell>
          <cell r="AB466">
            <v>72300</v>
          </cell>
          <cell r="AC466">
            <v>45751</v>
          </cell>
          <cell r="AD466">
            <v>45757</v>
          </cell>
        </row>
        <row r="467">
          <cell r="D467">
            <v>1988042</v>
          </cell>
          <cell r="E467" t="str">
            <v>RD</v>
          </cell>
          <cell r="F467" t="str">
            <v>crisol01</v>
          </cell>
          <cell r="G467" t="str">
            <v>CRISTIAN ALBERTO SOLIS GONZALEZ</v>
          </cell>
          <cell r="H467">
            <v>45741</v>
          </cell>
          <cell r="I467">
            <v>285019</v>
          </cell>
          <cell r="J467">
            <v>1</v>
          </cell>
          <cell r="K467" t="str">
            <v>CC</v>
          </cell>
          <cell r="L467" t="str">
            <v>2601937</v>
          </cell>
          <cell r="M467" t="str">
            <v>ALCIBIADES  VARGAS PERDOMO</v>
          </cell>
          <cell r="N467">
            <v>45741</v>
          </cell>
          <cell r="O467">
            <v>45741</v>
          </cell>
          <cell r="P467" t="str">
            <v>E</v>
          </cell>
          <cell r="Q467" t="str">
            <v>11</v>
          </cell>
          <cell r="R467" t="str">
            <v>EPS-C  POS CONTRIBUTIVO</v>
          </cell>
          <cell r="S467" t="str">
            <v>890303093-1</v>
          </cell>
          <cell r="T467" t="str">
            <v>COMFENALCO P.O.S.</v>
          </cell>
          <cell r="U467" t="str">
            <v>890303093</v>
          </cell>
          <cell r="V467" t="str">
            <v>CAJA DE COMPENSACION FAMILIAR DEL VALLE DEL CAUCA - COMFENAL</v>
          </cell>
          <cell r="W467">
            <v>94300</v>
          </cell>
          <cell r="X467">
            <v>0</v>
          </cell>
          <cell r="Y467">
            <v>0</v>
          </cell>
          <cell r="Z467">
            <v>0</v>
          </cell>
          <cell r="AA467">
            <v>0</v>
          </cell>
          <cell r="AB467">
            <v>94300</v>
          </cell>
          <cell r="AC467">
            <v>45751</v>
          </cell>
          <cell r="AD467">
            <v>45757</v>
          </cell>
        </row>
        <row r="468">
          <cell r="D468">
            <v>1988086</v>
          </cell>
          <cell r="E468" t="str">
            <v>DV</v>
          </cell>
          <cell r="F468" t="str">
            <v>bridia01</v>
          </cell>
          <cell r="G468" t="str">
            <v>BRIGITTE CRISTINA  DIAZ MUTIZ</v>
          </cell>
          <cell r="H468">
            <v>45741</v>
          </cell>
          <cell r="I468">
            <v>813885</v>
          </cell>
          <cell r="J468">
            <v>1</v>
          </cell>
          <cell r="K468" t="str">
            <v>CC</v>
          </cell>
          <cell r="L468" t="str">
            <v>31379103</v>
          </cell>
          <cell r="M468" t="str">
            <v>JUANA  HURTADO DE SEVILLANO</v>
          </cell>
          <cell r="N468">
            <v>45741</v>
          </cell>
          <cell r="O468">
            <v>45741</v>
          </cell>
          <cell r="P468" t="str">
            <v>E</v>
          </cell>
          <cell r="Q468" t="str">
            <v>11</v>
          </cell>
          <cell r="R468" t="str">
            <v>EPS-C  POS CONTRIBUTIVO</v>
          </cell>
          <cell r="S468" t="str">
            <v>890303093-1</v>
          </cell>
          <cell r="T468" t="str">
            <v>COMFENALCO P.O.S.</v>
          </cell>
          <cell r="U468" t="str">
            <v>890303093</v>
          </cell>
          <cell r="V468" t="str">
            <v>CAJA DE COMPENSACION FAMILIAR DEL VALLE DEL CAUCA - COMFENAL</v>
          </cell>
          <cell r="W468">
            <v>94500</v>
          </cell>
          <cell r="X468">
            <v>0</v>
          </cell>
          <cell r="Y468">
            <v>0</v>
          </cell>
          <cell r="Z468">
            <v>0</v>
          </cell>
          <cell r="AA468">
            <v>0</v>
          </cell>
          <cell r="AB468">
            <v>94500</v>
          </cell>
          <cell r="AC468">
            <v>45751</v>
          </cell>
          <cell r="AD468">
            <v>45757</v>
          </cell>
        </row>
        <row r="469">
          <cell r="D469">
            <v>1988249</v>
          </cell>
          <cell r="E469" t="str">
            <v>RD</v>
          </cell>
          <cell r="F469" t="str">
            <v>bridia01</v>
          </cell>
          <cell r="G469" t="str">
            <v>BRIGITTE CRISTINA  DIAZ MUTIZ</v>
          </cell>
          <cell r="H469">
            <v>45742</v>
          </cell>
          <cell r="I469">
            <v>801090</v>
          </cell>
          <cell r="J469">
            <v>1</v>
          </cell>
          <cell r="K469" t="str">
            <v>CC</v>
          </cell>
          <cell r="L469" t="str">
            <v>16498430</v>
          </cell>
          <cell r="M469" t="str">
            <v>CARLOS ALBERTO GARCIA HURTADO</v>
          </cell>
          <cell r="N469">
            <v>45742</v>
          </cell>
          <cell r="O469">
            <v>45742</v>
          </cell>
          <cell r="P469" t="str">
            <v>E</v>
          </cell>
          <cell r="Q469" t="str">
            <v>12</v>
          </cell>
          <cell r="R469" t="str">
            <v>EPS-S  POS SUBSIDIADO</v>
          </cell>
          <cell r="S469" t="str">
            <v>890303093-2</v>
          </cell>
          <cell r="T469" t="str">
            <v>COMFENALCO EPS SUBSIDIADO</v>
          </cell>
          <cell r="U469" t="str">
            <v>890303093</v>
          </cell>
          <cell r="V469" t="str">
            <v>CAJA DE COMPENSACION FAMILIAR DEL VALLE DEL CAUCA - COMFENAL</v>
          </cell>
          <cell r="W469">
            <v>1830600</v>
          </cell>
          <cell r="X469">
            <v>0</v>
          </cell>
          <cell r="Y469">
            <v>0</v>
          </cell>
          <cell r="Z469">
            <v>0</v>
          </cell>
          <cell r="AA469">
            <v>0</v>
          </cell>
          <cell r="AB469">
            <v>1830600</v>
          </cell>
          <cell r="AC469">
            <v>45751</v>
          </cell>
          <cell r="AD469">
            <v>45757</v>
          </cell>
        </row>
        <row r="470">
          <cell r="D470">
            <v>1988337</v>
          </cell>
          <cell r="E470" t="str">
            <v>DV</v>
          </cell>
          <cell r="F470" t="str">
            <v>crisol01</v>
          </cell>
          <cell r="G470" t="str">
            <v>CRISTIAN ALBERTO SOLIS GONZALEZ</v>
          </cell>
          <cell r="H470">
            <v>45742</v>
          </cell>
          <cell r="I470">
            <v>26299</v>
          </cell>
          <cell r="J470">
            <v>1</v>
          </cell>
          <cell r="K470" t="str">
            <v>CC</v>
          </cell>
          <cell r="L470" t="str">
            <v>14966555</v>
          </cell>
          <cell r="M470" t="str">
            <v>HECTOR FABIO ZAMBRANO</v>
          </cell>
          <cell r="N470">
            <v>45742</v>
          </cell>
          <cell r="O470">
            <v>45742</v>
          </cell>
          <cell r="P470" t="str">
            <v>E</v>
          </cell>
          <cell r="Q470" t="str">
            <v>11</v>
          </cell>
          <cell r="R470" t="str">
            <v>EPS-C  POS CONTRIBUTIVO</v>
          </cell>
          <cell r="S470" t="str">
            <v>890303093-1</v>
          </cell>
          <cell r="T470" t="str">
            <v>COMFENALCO P.O.S.</v>
          </cell>
          <cell r="U470" t="str">
            <v>890303093</v>
          </cell>
          <cell r="V470" t="str">
            <v>CAJA DE COMPENSACION FAMILIAR DEL VALLE DEL CAUCA - COMFENAL</v>
          </cell>
          <cell r="W470">
            <v>57800</v>
          </cell>
          <cell r="X470">
            <v>0</v>
          </cell>
          <cell r="Y470">
            <v>0</v>
          </cell>
          <cell r="Z470">
            <v>0</v>
          </cell>
          <cell r="AA470">
            <v>0</v>
          </cell>
          <cell r="AB470">
            <v>57800</v>
          </cell>
          <cell r="AC470">
            <v>45751</v>
          </cell>
          <cell r="AD470">
            <v>45757</v>
          </cell>
        </row>
        <row r="471">
          <cell r="D471">
            <v>1988371</v>
          </cell>
          <cell r="E471" t="str">
            <v>RD</v>
          </cell>
          <cell r="F471" t="str">
            <v>migmor01</v>
          </cell>
          <cell r="G471" t="str">
            <v>MIGUEL GIOVANI MORENO GARCIA</v>
          </cell>
          <cell r="H471">
            <v>45742</v>
          </cell>
          <cell r="I471">
            <v>749963</v>
          </cell>
          <cell r="J471">
            <v>1</v>
          </cell>
          <cell r="K471" t="str">
            <v>CE</v>
          </cell>
          <cell r="L471" t="str">
            <v>407415</v>
          </cell>
          <cell r="M471" t="str">
            <v>ANGEL  GIMENO VERGE</v>
          </cell>
          <cell r="N471">
            <v>45742</v>
          </cell>
          <cell r="O471">
            <v>45742</v>
          </cell>
          <cell r="P471" t="str">
            <v>E</v>
          </cell>
          <cell r="Q471" t="str">
            <v>11</v>
          </cell>
          <cell r="R471" t="str">
            <v>EPS-C  POS CONTRIBUTIVO</v>
          </cell>
          <cell r="S471" t="str">
            <v>890303093-1</v>
          </cell>
          <cell r="T471" t="str">
            <v>COMFENALCO P.O.S.</v>
          </cell>
          <cell r="U471" t="str">
            <v>890303093</v>
          </cell>
          <cell r="V471" t="str">
            <v>CAJA DE COMPENSACION FAMILIAR DEL VALLE DEL CAUCA - COMFENAL</v>
          </cell>
          <cell r="W471">
            <v>219870</v>
          </cell>
          <cell r="X471">
            <v>0</v>
          </cell>
          <cell r="Y471">
            <v>0</v>
          </cell>
          <cell r="Z471">
            <v>0</v>
          </cell>
          <cell r="AA471">
            <v>0</v>
          </cell>
          <cell r="AB471">
            <v>219870</v>
          </cell>
          <cell r="AC471">
            <v>45751</v>
          </cell>
          <cell r="AD471">
            <v>45757</v>
          </cell>
        </row>
        <row r="472">
          <cell r="D472">
            <v>1988375</v>
          </cell>
          <cell r="E472" t="str">
            <v>RD</v>
          </cell>
          <cell r="F472" t="str">
            <v>crisol01</v>
          </cell>
          <cell r="G472" t="str">
            <v>CRISTIAN ALBERTO SOLIS GONZALEZ</v>
          </cell>
          <cell r="H472">
            <v>45742</v>
          </cell>
          <cell r="I472">
            <v>169183</v>
          </cell>
          <cell r="J472">
            <v>1</v>
          </cell>
          <cell r="K472" t="str">
            <v>CC</v>
          </cell>
          <cell r="L472" t="str">
            <v>31849559</v>
          </cell>
          <cell r="M472" t="str">
            <v>CENAIDA  QUINTERO RIOS</v>
          </cell>
          <cell r="N472">
            <v>45742</v>
          </cell>
          <cell r="O472">
            <v>45742</v>
          </cell>
          <cell r="P472" t="str">
            <v>E</v>
          </cell>
          <cell r="Q472" t="str">
            <v>23</v>
          </cell>
          <cell r="R472" t="str">
            <v>PAC</v>
          </cell>
          <cell r="S472" t="str">
            <v>890303093-8</v>
          </cell>
          <cell r="T472" t="str">
            <v>COMFENALCO PLAN COMPLEMENTARIO</v>
          </cell>
          <cell r="U472" t="str">
            <v>890303093</v>
          </cell>
          <cell r="V472" t="str">
            <v>CAJA DE COMPENSACION FAMILIAR DEL VALLE DEL CAUCA - COMFENAL</v>
          </cell>
          <cell r="W472">
            <v>3220</v>
          </cell>
          <cell r="X472">
            <v>0</v>
          </cell>
          <cell r="Y472">
            <v>0</v>
          </cell>
          <cell r="Z472">
            <v>0</v>
          </cell>
          <cell r="AA472">
            <v>0</v>
          </cell>
          <cell r="AB472">
            <v>3220</v>
          </cell>
          <cell r="AC472">
            <v>45751</v>
          </cell>
          <cell r="AD472">
            <v>45757</v>
          </cell>
        </row>
        <row r="473">
          <cell r="D473">
            <v>1988397</v>
          </cell>
          <cell r="E473" t="str">
            <v>RD</v>
          </cell>
          <cell r="F473" t="str">
            <v>crisol01</v>
          </cell>
          <cell r="G473" t="str">
            <v>CRISTIAN ALBERTO SOLIS GONZALEZ</v>
          </cell>
          <cell r="H473">
            <v>45742</v>
          </cell>
          <cell r="I473">
            <v>823070</v>
          </cell>
          <cell r="J473">
            <v>1</v>
          </cell>
          <cell r="K473" t="str">
            <v>CC</v>
          </cell>
          <cell r="L473" t="str">
            <v>16484046</v>
          </cell>
          <cell r="M473" t="str">
            <v>GILBERTO  URBANO ORTIZ</v>
          </cell>
          <cell r="N473">
            <v>45742</v>
          </cell>
          <cell r="O473">
            <v>45742</v>
          </cell>
          <cell r="P473" t="str">
            <v>E</v>
          </cell>
          <cell r="Q473" t="str">
            <v>11</v>
          </cell>
          <cell r="R473" t="str">
            <v>EPS-C  POS CONTRIBUTIVO</v>
          </cell>
          <cell r="S473" t="str">
            <v>890303093-1</v>
          </cell>
          <cell r="T473" t="str">
            <v>COMFENALCO P.O.S.</v>
          </cell>
          <cell r="U473" t="str">
            <v>890303093</v>
          </cell>
          <cell r="V473" t="str">
            <v>CAJA DE COMPENSACION FAMILIAR DEL VALLE DEL CAUCA - COMFENAL</v>
          </cell>
          <cell r="W473">
            <v>37762</v>
          </cell>
          <cell r="X473">
            <v>0</v>
          </cell>
          <cell r="Y473">
            <v>0</v>
          </cell>
          <cell r="Z473">
            <v>0</v>
          </cell>
          <cell r="AA473">
            <v>0</v>
          </cell>
          <cell r="AB473">
            <v>37762</v>
          </cell>
          <cell r="AC473">
            <v>45751</v>
          </cell>
          <cell r="AD473">
            <v>45757</v>
          </cell>
        </row>
        <row r="474">
          <cell r="D474">
            <v>1988429</v>
          </cell>
          <cell r="E474" t="str">
            <v>GS</v>
          </cell>
          <cell r="F474" t="str">
            <v>migmor01</v>
          </cell>
          <cell r="G474" t="str">
            <v>MIGUEL GIOVANI MORENO GARCIA</v>
          </cell>
          <cell r="H474">
            <v>45742</v>
          </cell>
          <cell r="I474">
            <v>800608</v>
          </cell>
          <cell r="J474">
            <v>1</v>
          </cell>
          <cell r="K474" t="str">
            <v>RC</v>
          </cell>
          <cell r="L474" t="str">
            <v>1232817646</v>
          </cell>
          <cell r="M474" t="str">
            <v>EMMANUEL  GUERRERO CRUZ</v>
          </cell>
          <cell r="N474">
            <v>45742</v>
          </cell>
          <cell r="O474">
            <v>45742</v>
          </cell>
          <cell r="P474" t="str">
            <v>E</v>
          </cell>
          <cell r="Q474" t="str">
            <v>11</v>
          </cell>
          <cell r="R474" t="str">
            <v>EPS-C  POS CONTRIBUTIVO</v>
          </cell>
          <cell r="S474" t="str">
            <v>890303093-1</v>
          </cell>
          <cell r="T474" t="str">
            <v>COMFENALCO P.O.S.</v>
          </cell>
          <cell r="U474" t="str">
            <v>890303093</v>
          </cell>
          <cell r="V474" t="str">
            <v>CAJA DE COMPENSACION FAMILIAR DEL VALLE DEL CAUCA - COMFENAL</v>
          </cell>
          <cell r="W474">
            <v>38762</v>
          </cell>
          <cell r="X474">
            <v>0</v>
          </cell>
          <cell r="Y474">
            <v>0</v>
          </cell>
          <cell r="Z474">
            <v>0</v>
          </cell>
          <cell r="AA474">
            <v>2000</v>
          </cell>
          <cell r="AB474">
            <v>36762</v>
          </cell>
          <cell r="AC474">
            <v>45751</v>
          </cell>
          <cell r="AD474">
            <v>45757</v>
          </cell>
        </row>
        <row r="475">
          <cell r="D475">
            <v>1988497</v>
          </cell>
          <cell r="E475" t="str">
            <v>RD</v>
          </cell>
          <cell r="F475" t="str">
            <v>crisol01</v>
          </cell>
          <cell r="G475" t="str">
            <v>CRISTIAN ALBERTO SOLIS GONZALEZ</v>
          </cell>
          <cell r="H475">
            <v>45742</v>
          </cell>
          <cell r="I475">
            <v>821642</v>
          </cell>
          <cell r="J475">
            <v>1</v>
          </cell>
          <cell r="K475" t="str">
            <v>CC</v>
          </cell>
          <cell r="L475" t="str">
            <v>66746743</v>
          </cell>
          <cell r="M475" t="str">
            <v>RUBIELA  ISAZA MELAN</v>
          </cell>
          <cell r="N475">
            <v>45742</v>
          </cell>
          <cell r="O475">
            <v>45742</v>
          </cell>
          <cell r="P475" t="str">
            <v>E</v>
          </cell>
          <cell r="Q475" t="str">
            <v>11</v>
          </cell>
          <cell r="R475" t="str">
            <v>EPS-C  POS CONTRIBUTIVO</v>
          </cell>
          <cell r="S475" t="str">
            <v>890303093-1</v>
          </cell>
          <cell r="T475" t="str">
            <v>COMFENALCO P.O.S.</v>
          </cell>
          <cell r="U475" t="str">
            <v>890303093</v>
          </cell>
          <cell r="V475" t="str">
            <v>CAJA DE COMPENSACION FAMILIAR DEL VALLE DEL CAUCA - COMFENAL</v>
          </cell>
          <cell r="W475">
            <v>76950</v>
          </cell>
          <cell r="X475">
            <v>0</v>
          </cell>
          <cell r="Y475">
            <v>0</v>
          </cell>
          <cell r="Z475">
            <v>0</v>
          </cell>
          <cell r="AA475">
            <v>0</v>
          </cell>
          <cell r="AB475">
            <v>76950</v>
          </cell>
          <cell r="AC475">
            <v>45751</v>
          </cell>
          <cell r="AD475">
            <v>45757</v>
          </cell>
        </row>
        <row r="476">
          <cell r="D476">
            <v>1988830</v>
          </cell>
          <cell r="E476" t="str">
            <v>RD</v>
          </cell>
          <cell r="F476" t="str">
            <v>diapar01</v>
          </cell>
          <cell r="G476" t="str">
            <v>DIANA PARAMO</v>
          </cell>
          <cell r="H476">
            <v>45743</v>
          </cell>
          <cell r="I476">
            <v>771048</v>
          </cell>
          <cell r="J476">
            <v>1</v>
          </cell>
          <cell r="K476" t="str">
            <v>CC</v>
          </cell>
          <cell r="L476" t="str">
            <v>16470793</v>
          </cell>
          <cell r="M476" t="str">
            <v>MANUEL SALVADOR HURTADO CELORIO</v>
          </cell>
          <cell r="N476">
            <v>45743</v>
          </cell>
          <cell r="O476">
            <v>45743</v>
          </cell>
          <cell r="P476" t="str">
            <v>E</v>
          </cell>
          <cell r="Q476" t="str">
            <v>12</v>
          </cell>
          <cell r="R476" t="str">
            <v>EPS-S  POS SUBSIDIADO</v>
          </cell>
          <cell r="S476" t="str">
            <v>890303093-2</v>
          </cell>
          <cell r="T476" t="str">
            <v>COMFENALCO EPS SUBSIDIADO</v>
          </cell>
          <cell r="U476" t="str">
            <v>890303093</v>
          </cell>
          <cell r="V476" t="str">
            <v>CAJA DE COMPENSACION FAMILIAR DEL VALLE DEL CAUCA - COMFENAL</v>
          </cell>
          <cell r="W476">
            <v>143991</v>
          </cell>
          <cell r="X476">
            <v>0</v>
          </cell>
          <cell r="Y476">
            <v>0</v>
          </cell>
          <cell r="Z476">
            <v>0</v>
          </cell>
          <cell r="AA476">
            <v>0</v>
          </cell>
          <cell r="AB476">
            <v>143991</v>
          </cell>
          <cell r="AC476">
            <v>45751</v>
          </cell>
          <cell r="AD476">
            <v>45757</v>
          </cell>
        </row>
        <row r="477">
          <cell r="D477">
            <v>1989085</v>
          </cell>
          <cell r="E477" t="str">
            <v>RD</v>
          </cell>
          <cell r="F477" t="str">
            <v>bridia01</v>
          </cell>
          <cell r="G477" t="str">
            <v>BRIGITTE CRISTINA  DIAZ MUTIZ</v>
          </cell>
          <cell r="H477">
            <v>45744</v>
          </cell>
          <cell r="I477">
            <v>824016</v>
          </cell>
          <cell r="J477">
            <v>1</v>
          </cell>
          <cell r="K477" t="str">
            <v>CC</v>
          </cell>
          <cell r="L477" t="str">
            <v>18464691</v>
          </cell>
          <cell r="M477" t="str">
            <v>HENRY  PEREZ RENDON</v>
          </cell>
          <cell r="N477">
            <v>45743</v>
          </cell>
          <cell r="O477">
            <v>45743</v>
          </cell>
          <cell r="P477" t="str">
            <v>E</v>
          </cell>
          <cell r="Q477" t="str">
            <v>12</v>
          </cell>
          <cell r="R477" t="str">
            <v>EPS-S  POS SUBSIDIADO</v>
          </cell>
          <cell r="S477" t="str">
            <v>890303093-2</v>
          </cell>
          <cell r="T477" t="str">
            <v>COMFENALCO EPS SUBSIDIADO</v>
          </cell>
          <cell r="U477" t="str">
            <v>890303093</v>
          </cell>
          <cell r="V477" t="str">
            <v>CAJA DE COMPENSACION FAMILIAR DEL VALLE DEL CAUCA - COMFENAL</v>
          </cell>
          <cell r="W477">
            <v>56962</v>
          </cell>
          <cell r="X477">
            <v>0</v>
          </cell>
          <cell r="Y477">
            <v>0</v>
          </cell>
          <cell r="Z477">
            <v>0</v>
          </cell>
          <cell r="AA477">
            <v>0</v>
          </cell>
          <cell r="AB477">
            <v>56962</v>
          </cell>
          <cell r="AC477">
            <v>45751</v>
          </cell>
          <cell r="AD477">
            <v>45757</v>
          </cell>
        </row>
        <row r="478">
          <cell r="D478">
            <v>1989103</v>
          </cell>
          <cell r="E478" t="str">
            <v>RD</v>
          </cell>
          <cell r="F478" t="str">
            <v>diapar01</v>
          </cell>
          <cell r="G478" t="str">
            <v>DIANA PARAMO</v>
          </cell>
          <cell r="H478">
            <v>45744</v>
          </cell>
          <cell r="I478">
            <v>821051</v>
          </cell>
          <cell r="J478">
            <v>1</v>
          </cell>
          <cell r="K478" t="str">
            <v>CC</v>
          </cell>
          <cell r="L478" t="str">
            <v>94539106</v>
          </cell>
          <cell r="M478" t="str">
            <v>JHON ALEXANDER VELASCO HURTADO</v>
          </cell>
          <cell r="N478">
            <v>45744</v>
          </cell>
          <cell r="O478">
            <v>45744</v>
          </cell>
          <cell r="P478" t="str">
            <v>E</v>
          </cell>
          <cell r="Q478" t="str">
            <v>11</v>
          </cell>
          <cell r="R478" t="str">
            <v>EPS-C  POS CONTRIBUTIVO</v>
          </cell>
          <cell r="S478" t="str">
            <v>890303093-1</v>
          </cell>
          <cell r="T478" t="str">
            <v>COMFENALCO P.O.S.</v>
          </cell>
          <cell r="U478" t="str">
            <v>890303093</v>
          </cell>
          <cell r="V478" t="str">
            <v>CAJA DE COMPENSACION FAMILIAR DEL VALLE DEL CAUCA - COMFENAL</v>
          </cell>
          <cell r="W478">
            <v>430018</v>
          </cell>
          <cell r="X478">
            <v>0</v>
          </cell>
          <cell r="Y478">
            <v>0</v>
          </cell>
          <cell r="Z478">
            <v>0</v>
          </cell>
          <cell r="AA478">
            <v>0</v>
          </cell>
          <cell r="AB478">
            <v>430018</v>
          </cell>
          <cell r="AC478">
            <v>45751</v>
          </cell>
          <cell r="AD478">
            <v>45757</v>
          </cell>
        </row>
        <row r="479">
          <cell r="D479">
            <v>1989207</v>
          </cell>
          <cell r="E479" t="str">
            <v>RV</v>
          </cell>
          <cell r="F479" t="str">
            <v>crisol01</v>
          </cell>
          <cell r="G479" t="str">
            <v>CRISTIAN ALBERTO SOLIS GONZALEZ</v>
          </cell>
          <cell r="H479">
            <v>45744</v>
          </cell>
          <cell r="I479">
            <v>822369</v>
          </cell>
          <cell r="J479">
            <v>1</v>
          </cell>
          <cell r="K479" t="str">
            <v>CC</v>
          </cell>
          <cell r="L479" t="str">
            <v>25496940</v>
          </cell>
          <cell r="M479" t="str">
            <v>AMANDA  RIASCOS RIASCOS</v>
          </cell>
          <cell r="N479">
            <v>45744</v>
          </cell>
          <cell r="O479">
            <v>45744</v>
          </cell>
          <cell r="P479" t="str">
            <v>E</v>
          </cell>
          <cell r="Q479" t="str">
            <v>11</v>
          </cell>
          <cell r="R479" t="str">
            <v>EPS-C  POS CONTRIBUTIVO</v>
          </cell>
          <cell r="S479" t="str">
            <v>890303093-1</v>
          </cell>
          <cell r="T479" t="str">
            <v>COMFENALCO P.O.S.</v>
          </cell>
          <cell r="U479" t="str">
            <v>890303093</v>
          </cell>
          <cell r="V479" t="str">
            <v>CAJA DE COMPENSACION FAMILIAR DEL VALLE DEL CAUCA - COMFENAL</v>
          </cell>
          <cell r="W479">
            <v>52462</v>
          </cell>
          <cell r="X479">
            <v>0</v>
          </cell>
          <cell r="Y479">
            <v>0</v>
          </cell>
          <cell r="Z479">
            <v>0</v>
          </cell>
          <cell r="AA479">
            <v>0</v>
          </cell>
          <cell r="AB479">
            <v>52462</v>
          </cell>
          <cell r="AC479">
            <v>45768</v>
          </cell>
          <cell r="AD479">
            <v>45768</v>
          </cell>
        </row>
        <row r="480">
          <cell r="D480">
            <v>1989232</v>
          </cell>
          <cell r="E480" t="str">
            <v>RD</v>
          </cell>
          <cell r="F480" t="str">
            <v>bridia01</v>
          </cell>
          <cell r="G480" t="str">
            <v>BRIGITTE CRISTINA  DIAZ MUTIZ</v>
          </cell>
          <cell r="H480">
            <v>45744</v>
          </cell>
          <cell r="I480">
            <v>807407</v>
          </cell>
          <cell r="J480">
            <v>1</v>
          </cell>
          <cell r="K480" t="str">
            <v>CC</v>
          </cell>
          <cell r="L480" t="str">
            <v>16472109</v>
          </cell>
          <cell r="M480" t="str">
            <v>GONZALO  LEMOS SIERRA</v>
          </cell>
          <cell r="N480">
            <v>45744</v>
          </cell>
          <cell r="O480">
            <v>45744</v>
          </cell>
          <cell r="P480" t="str">
            <v>E</v>
          </cell>
          <cell r="Q480" t="str">
            <v>12</v>
          </cell>
          <cell r="R480" t="str">
            <v>EPS-S  POS SUBSIDIADO</v>
          </cell>
          <cell r="S480" t="str">
            <v>890303093-2</v>
          </cell>
          <cell r="T480" t="str">
            <v>COMFENALCO EPS SUBSIDIADO</v>
          </cell>
          <cell r="U480" t="str">
            <v>890303093</v>
          </cell>
          <cell r="V480" t="str">
            <v>CAJA DE COMPENSACION FAMILIAR DEL VALLE DEL CAUCA - COMFENAL</v>
          </cell>
          <cell r="W480">
            <v>56962</v>
          </cell>
          <cell r="X480">
            <v>0</v>
          </cell>
          <cell r="Y480">
            <v>0</v>
          </cell>
          <cell r="Z480">
            <v>0</v>
          </cell>
          <cell r="AA480">
            <v>0</v>
          </cell>
          <cell r="AB480">
            <v>56962</v>
          </cell>
          <cell r="AC480">
            <v>45751</v>
          </cell>
          <cell r="AD480">
            <v>45757</v>
          </cell>
        </row>
        <row r="481">
          <cell r="D481">
            <v>1989599</v>
          </cell>
          <cell r="E481" t="str">
            <v>RD</v>
          </cell>
          <cell r="F481" t="str">
            <v>diapar01</v>
          </cell>
          <cell r="G481" t="str">
            <v>DIANA PARAMO</v>
          </cell>
          <cell r="H481">
            <v>45747</v>
          </cell>
          <cell r="I481">
            <v>822228</v>
          </cell>
          <cell r="J481">
            <v>1</v>
          </cell>
          <cell r="K481" t="str">
            <v>CC</v>
          </cell>
          <cell r="L481" t="str">
            <v>38471353</v>
          </cell>
          <cell r="M481" t="str">
            <v>YAMILEE MATILDE ARROYO SARMIENTO</v>
          </cell>
          <cell r="N481">
            <v>45747</v>
          </cell>
          <cell r="O481">
            <v>45747</v>
          </cell>
          <cell r="P481" t="str">
            <v>E</v>
          </cell>
          <cell r="Q481" t="str">
            <v>11</v>
          </cell>
          <cell r="R481" t="str">
            <v>EPS-C  POS CONTRIBUTIVO</v>
          </cell>
          <cell r="S481" t="str">
            <v>890303093-1</v>
          </cell>
          <cell r="T481" t="str">
            <v>COMFENALCO P.O.S.</v>
          </cell>
          <cell r="U481" t="str">
            <v>890303093</v>
          </cell>
          <cell r="V481" t="str">
            <v>CAJA DE COMPENSACION FAMILIAR DEL VALLE DEL CAUCA - COMFENAL</v>
          </cell>
          <cell r="W481">
            <v>355740</v>
          </cell>
          <cell r="X481">
            <v>0</v>
          </cell>
          <cell r="Y481">
            <v>0</v>
          </cell>
          <cell r="Z481">
            <v>0</v>
          </cell>
          <cell r="AA481">
            <v>0</v>
          </cell>
          <cell r="AB481">
            <v>355740</v>
          </cell>
          <cell r="AC481">
            <v>45751</v>
          </cell>
          <cell r="AD481">
            <v>45757</v>
          </cell>
        </row>
        <row r="482">
          <cell r="D482">
            <v>1989745</v>
          </cell>
          <cell r="E482" t="str">
            <v>RD</v>
          </cell>
          <cell r="F482" t="str">
            <v>crisol01</v>
          </cell>
          <cell r="G482" t="str">
            <v>CRISTIAN ALBERTO SOLIS GONZALEZ</v>
          </cell>
          <cell r="H482">
            <v>45747</v>
          </cell>
          <cell r="I482">
            <v>741389</v>
          </cell>
          <cell r="J482">
            <v>1</v>
          </cell>
          <cell r="K482" t="str">
            <v>CC</v>
          </cell>
          <cell r="L482" t="str">
            <v>16496822</v>
          </cell>
          <cell r="M482" t="str">
            <v>GERARDO ABSALON RENDON CUEVAS</v>
          </cell>
          <cell r="N482">
            <v>45747</v>
          </cell>
          <cell r="O482">
            <v>45747</v>
          </cell>
          <cell r="P482" t="str">
            <v>E</v>
          </cell>
          <cell r="Q482" t="str">
            <v>11</v>
          </cell>
          <cell r="R482" t="str">
            <v>EPS-C  POS CONTRIBUTIVO</v>
          </cell>
          <cell r="S482" t="str">
            <v>890303093-1</v>
          </cell>
          <cell r="T482" t="str">
            <v>COMFENALCO P.O.S.</v>
          </cell>
          <cell r="U482" t="str">
            <v>890303093</v>
          </cell>
          <cell r="V482" t="str">
            <v>CAJA DE COMPENSACION FAMILIAR DEL VALLE DEL CAUCA - COMFENAL</v>
          </cell>
          <cell r="W482">
            <v>285340</v>
          </cell>
          <cell r="X482">
            <v>0</v>
          </cell>
          <cell r="Y482">
            <v>0</v>
          </cell>
          <cell r="Z482">
            <v>0</v>
          </cell>
          <cell r="AA482">
            <v>0</v>
          </cell>
          <cell r="AB482">
            <v>285340</v>
          </cell>
          <cell r="AC482">
            <v>45751</v>
          </cell>
          <cell r="AD482">
            <v>45757</v>
          </cell>
        </row>
        <row r="483">
          <cell r="D483">
            <v>1989821</v>
          </cell>
          <cell r="E483" t="str">
            <v>RD</v>
          </cell>
          <cell r="F483" t="str">
            <v>migmor01</v>
          </cell>
          <cell r="G483" t="str">
            <v>MIGUEL GIOVANI MORENO GARCIA</v>
          </cell>
          <cell r="H483">
            <v>45747</v>
          </cell>
          <cell r="I483">
            <v>325330</v>
          </cell>
          <cell r="J483">
            <v>1</v>
          </cell>
          <cell r="K483" t="str">
            <v>CC</v>
          </cell>
          <cell r="L483" t="str">
            <v>31293740</v>
          </cell>
          <cell r="M483" t="str">
            <v>TERESA DE JESUS LOPEZ DE DIAZ</v>
          </cell>
          <cell r="N483">
            <v>45747</v>
          </cell>
          <cell r="O483">
            <v>45747</v>
          </cell>
          <cell r="P483" t="str">
            <v>E</v>
          </cell>
          <cell r="Q483" t="str">
            <v>11</v>
          </cell>
          <cell r="R483" t="str">
            <v>EPS-C  POS CONTRIBUTIVO</v>
          </cell>
          <cell r="S483" t="str">
            <v>890303093-1</v>
          </cell>
          <cell r="T483" t="str">
            <v>COMFENALCO P.O.S.</v>
          </cell>
          <cell r="U483" t="str">
            <v>890303093</v>
          </cell>
          <cell r="V483" t="str">
            <v>CAJA DE COMPENSACION FAMILIAR DEL VALLE DEL CAUCA - COMFENAL</v>
          </cell>
          <cell r="W483">
            <v>70950</v>
          </cell>
          <cell r="X483">
            <v>0</v>
          </cell>
          <cell r="Y483">
            <v>0</v>
          </cell>
          <cell r="Z483">
            <v>0</v>
          </cell>
          <cell r="AA483">
            <v>0</v>
          </cell>
          <cell r="AB483">
            <v>70950</v>
          </cell>
          <cell r="AC483">
            <v>45751</v>
          </cell>
          <cell r="AD483">
            <v>45757</v>
          </cell>
        </row>
        <row r="484">
          <cell r="D484">
            <v>1989854</v>
          </cell>
          <cell r="E484" t="str">
            <v>RD</v>
          </cell>
          <cell r="F484" t="str">
            <v>crisol01</v>
          </cell>
          <cell r="G484" t="str">
            <v>CRISTIAN ALBERTO SOLIS GONZALEZ</v>
          </cell>
          <cell r="H484">
            <v>45747</v>
          </cell>
          <cell r="I484">
            <v>819130</v>
          </cell>
          <cell r="J484">
            <v>1</v>
          </cell>
          <cell r="K484" t="str">
            <v>CC</v>
          </cell>
          <cell r="L484" t="str">
            <v>1113691416</v>
          </cell>
          <cell r="M484" t="str">
            <v>CAROLINA  DOMINGUEZ GARCIA</v>
          </cell>
          <cell r="N484">
            <v>45747</v>
          </cell>
          <cell r="O484">
            <v>45747</v>
          </cell>
          <cell r="P484" t="str">
            <v>E</v>
          </cell>
          <cell r="Q484" t="str">
            <v>11</v>
          </cell>
          <cell r="R484" t="str">
            <v>EPS-C  POS CONTRIBUTIVO</v>
          </cell>
          <cell r="S484" t="str">
            <v>890303093-1</v>
          </cell>
          <cell r="T484" t="str">
            <v>COMFENALCO P.O.S.</v>
          </cell>
          <cell r="U484" t="str">
            <v>890303093</v>
          </cell>
          <cell r="V484" t="str">
            <v>CAJA DE COMPENSACION FAMILIAR DEL VALLE DEL CAUCA - COMFENAL</v>
          </cell>
          <cell r="W484">
            <v>72300</v>
          </cell>
          <cell r="X484">
            <v>0</v>
          </cell>
          <cell r="Y484">
            <v>0</v>
          </cell>
          <cell r="Z484">
            <v>0</v>
          </cell>
          <cell r="AA484">
            <v>0</v>
          </cell>
          <cell r="AB484">
            <v>72300</v>
          </cell>
          <cell r="AC484">
            <v>45751</v>
          </cell>
          <cell r="AD484">
            <v>45757</v>
          </cell>
        </row>
        <row r="485">
          <cell r="D485">
            <v>1989982</v>
          </cell>
          <cell r="E485" t="str">
            <v>RD</v>
          </cell>
          <cell r="F485" t="str">
            <v>bridia01</v>
          </cell>
          <cell r="G485" t="str">
            <v>BRIGITTE CRISTINA  DIAZ MUTIZ</v>
          </cell>
          <cell r="H485">
            <v>45747</v>
          </cell>
          <cell r="I485">
            <v>824016</v>
          </cell>
          <cell r="J485">
            <v>1</v>
          </cell>
          <cell r="K485" t="str">
            <v>CC</v>
          </cell>
          <cell r="L485" t="str">
            <v>18464691</v>
          </cell>
          <cell r="M485" t="str">
            <v>HENRY  PEREZ RENDON</v>
          </cell>
          <cell r="N485">
            <v>45747</v>
          </cell>
          <cell r="O485">
            <v>45747</v>
          </cell>
          <cell r="P485" t="str">
            <v>E</v>
          </cell>
          <cell r="Q485" t="str">
            <v>12</v>
          </cell>
          <cell r="R485" t="str">
            <v>EPS-S  POS SUBSIDIADO</v>
          </cell>
          <cell r="S485" t="str">
            <v>890303093-2</v>
          </cell>
          <cell r="T485" t="str">
            <v>COMFENALCO EPS SUBSIDIADO</v>
          </cell>
          <cell r="U485" t="str">
            <v>890303093</v>
          </cell>
          <cell r="V485" t="str">
            <v>CAJA DE COMPENSACION FAMILIAR DEL VALLE DEL CAUCA - COMFENAL</v>
          </cell>
          <cell r="W485">
            <v>56962</v>
          </cell>
          <cell r="X485">
            <v>0</v>
          </cell>
          <cell r="Y485">
            <v>0</v>
          </cell>
          <cell r="Z485">
            <v>0</v>
          </cell>
          <cell r="AA485">
            <v>0</v>
          </cell>
          <cell r="AB485">
            <v>56962</v>
          </cell>
          <cell r="AC485">
            <v>45758</v>
          </cell>
          <cell r="AD485">
            <v>45769</v>
          </cell>
        </row>
        <row r="486">
          <cell r="D486">
            <v>1990107</v>
          </cell>
          <cell r="E486" t="str">
            <v>PV</v>
          </cell>
          <cell r="F486" t="str">
            <v>crisol01</v>
          </cell>
          <cell r="G486" t="str">
            <v>CRISTIAN ALBERTO SOLIS GONZALEZ</v>
          </cell>
          <cell r="H486">
            <v>45748</v>
          </cell>
          <cell r="I486">
            <v>195179</v>
          </cell>
          <cell r="J486">
            <v>1</v>
          </cell>
          <cell r="K486" t="str">
            <v>CC</v>
          </cell>
          <cell r="L486" t="str">
            <v>27371029</v>
          </cell>
          <cell r="M486" t="str">
            <v>ANA LUISA CUERO PAREDES</v>
          </cell>
          <cell r="N486">
            <v>45748</v>
          </cell>
          <cell r="O486">
            <v>45748</v>
          </cell>
          <cell r="P486" t="str">
            <v>E</v>
          </cell>
          <cell r="Q486" t="str">
            <v>12</v>
          </cell>
          <cell r="R486" t="str">
            <v>EPS-S  POS SUBSIDIADO</v>
          </cell>
          <cell r="S486" t="str">
            <v>890303093-2</v>
          </cell>
          <cell r="T486" t="str">
            <v>COMFENALCO EPS SUBSIDIADO</v>
          </cell>
          <cell r="U486" t="str">
            <v>890303093</v>
          </cell>
          <cell r="V486" t="str">
            <v>CAJA DE COMPENSACION FAMILIAR DEL VALLE DEL CAUCA - COMFENAL</v>
          </cell>
          <cell r="W486">
            <v>56962</v>
          </cell>
          <cell r="X486">
            <v>0</v>
          </cell>
          <cell r="Y486">
            <v>0</v>
          </cell>
          <cell r="Z486">
            <v>0</v>
          </cell>
          <cell r="AA486">
            <v>0</v>
          </cell>
          <cell r="AB486">
            <v>56962</v>
          </cell>
          <cell r="AC486">
            <v>45785</v>
          </cell>
          <cell r="AD486" t="str">
            <v/>
          </cell>
        </row>
        <row r="487">
          <cell r="D487">
            <v>1990109</v>
          </cell>
          <cell r="E487" t="str">
            <v>PV</v>
          </cell>
          <cell r="F487" t="str">
            <v>migmor01</v>
          </cell>
          <cell r="G487" t="str">
            <v>MIGUEL GIOVANI MORENO GARCIA</v>
          </cell>
          <cell r="H487">
            <v>45748</v>
          </cell>
          <cell r="I487">
            <v>795884</v>
          </cell>
          <cell r="J487">
            <v>1</v>
          </cell>
          <cell r="K487" t="str">
            <v>CC</v>
          </cell>
          <cell r="L487" t="str">
            <v>16497986</v>
          </cell>
          <cell r="M487" t="str">
            <v>ANTONIO DE JESUS ARROYO DIAZ</v>
          </cell>
          <cell r="N487">
            <v>45748</v>
          </cell>
          <cell r="O487">
            <v>45748</v>
          </cell>
          <cell r="P487" t="str">
            <v>E</v>
          </cell>
          <cell r="Q487" t="str">
            <v>11</v>
          </cell>
          <cell r="R487" t="str">
            <v>EPS-C  POS CONTRIBUTIVO</v>
          </cell>
          <cell r="S487" t="str">
            <v>890303093-1</v>
          </cell>
          <cell r="T487" t="str">
            <v>COMFENALCO P.O.S.</v>
          </cell>
          <cell r="U487" t="str">
            <v>890303093</v>
          </cell>
          <cell r="V487" t="str">
            <v>CAJA DE COMPENSACION FAMILIAR DEL VALLE DEL CAUCA - COMFENAL</v>
          </cell>
          <cell r="W487">
            <v>52262</v>
          </cell>
          <cell r="X487">
            <v>0</v>
          </cell>
          <cell r="Y487">
            <v>0</v>
          </cell>
          <cell r="Z487">
            <v>0</v>
          </cell>
          <cell r="AA487">
            <v>0</v>
          </cell>
          <cell r="AB487">
            <v>52262</v>
          </cell>
          <cell r="AC487">
            <v>45785</v>
          </cell>
          <cell r="AD487" t="str">
            <v/>
          </cell>
        </row>
        <row r="488">
          <cell r="D488">
            <v>1990147</v>
          </cell>
          <cell r="E488" t="str">
            <v>PV</v>
          </cell>
          <cell r="F488" t="str">
            <v>bridia01</v>
          </cell>
          <cell r="G488" t="str">
            <v>BRIGITTE CRISTINA  DIAZ MUTIZ</v>
          </cell>
          <cell r="H488">
            <v>45748</v>
          </cell>
          <cell r="I488">
            <v>823038</v>
          </cell>
          <cell r="J488">
            <v>1</v>
          </cell>
          <cell r="K488" t="str">
            <v>CC</v>
          </cell>
          <cell r="L488" t="str">
            <v>94443393</v>
          </cell>
          <cell r="M488" t="str">
            <v>JOSE PRUDENCIO RIASCOS RIASCOS</v>
          </cell>
          <cell r="N488">
            <v>45748</v>
          </cell>
          <cell r="O488">
            <v>45748</v>
          </cell>
          <cell r="P488" t="str">
            <v>E</v>
          </cell>
          <cell r="Q488" t="str">
            <v>11</v>
          </cell>
          <cell r="R488" t="str">
            <v>EPS-C  POS CONTRIBUTIVO</v>
          </cell>
          <cell r="S488" t="str">
            <v>890303093-1</v>
          </cell>
          <cell r="T488" t="str">
            <v>COMFENALCO P.O.S.</v>
          </cell>
          <cell r="U488" t="str">
            <v>890303093</v>
          </cell>
          <cell r="V488" t="str">
            <v>CAJA DE COMPENSACION FAMILIAR DEL VALLE DEL CAUCA - COMFENAL</v>
          </cell>
          <cell r="W488">
            <v>52262</v>
          </cell>
          <cell r="X488">
            <v>0</v>
          </cell>
          <cell r="Y488">
            <v>0</v>
          </cell>
          <cell r="Z488">
            <v>0</v>
          </cell>
          <cell r="AA488">
            <v>0</v>
          </cell>
          <cell r="AB488">
            <v>52262</v>
          </cell>
          <cell r="AC488">
            <v>45785</v>
          </cell>
          <cell r="AD488" t="str">
            <v/>
          </cell>
        </row>
        <row r="489">
          <cell r="D489">
            <v>1990163</v>
          </cell>
          <cell r="E489" t="str">
            <v>PV</v>
          </cell>
          <cell r="F489" t="str">
            <v>bridia01</v>
          </cell>
          <cell r="G489" t="str">
            <v>BRIGITTE CRISTINA  DIAZ MUTIZ</v>
          </cell>
          <cell r="H489">
            <v>45748</v>
          </cell>
          <cell r="I489">
            <v>815969</v>
          </cell>
          <cell r="J489">
            <v>1</v>
          </cell>
          <cell r="K489" t="str">
            <v>CC</v>
          </cell>
          <cell r="L489" t="str">
            <v>38469859</v>
          </cell>
          <cell r="M489" t="str">
            <v>YANETH  BANGUERA BONILLA</v>
          </cell>
          <cell r="N489">
            <v>45748</v>
          </cell>
          <cell r="O489">
            <v>45748</v>
          </cell>
          <cell r="P489" t="str">
            <v>E</v>
          </cell>
          <cell r="Q489" t="str">
            <v>11</v>
          </cell>
          <cell r="R489" t="str">
            <v>EPS-C  POS CONTRIBUTIVO</v>
          </cell>
          <cell r="S489" t="str">
            <v>890303093-1</v>
          </cell>
          <cell r="T489" t="str">
            <v>COMFENALCO P.O.S.</v>
          </cell>
          <cell r="U489" t="str">
            <v>890303093</v>
          </cell>
          <cell r="V489" t="str">
            <v>CAJA DE COMPENSACION FAMILIAR DEL VALLE DEL CAUCA - COMFENAL</v>
          </cell>
          <cell r="W489">
            <v>149500</v>
          </cell>
          <cell r="X489">
            <v>0</v>
          </cell>
          <cell r="Y489">
            <v>0</v>
          </cell>
          <cell r="Z489">
            <v>0</v>
          </cell>
          <cell r="AA489">
            <v>0</v>
          </cell>
          <cell r="AB489">
            <v>149500</v>
          </cell>
          <cell r="AC489">
            <v>45785</v>
          </cell>
          <cell r="AD489" t="str">
            <v/>
          </cell>
        </row>
        <row r="490">
          <cell r="D490">
            <v>1990206</v>
          </cell>
          <cell r="E490" t="str">
            <v>PV</v>
          </cell>
          <cell r="F490" t="str">
            <v>bridia01</v>
          </cell>
          <cell r="G490" t="str">
            <v>BRIGITTE CRISTINA  DIAZ MUTIZ</v>
          </cell>
          <cell r="H490">
            <v>45748</v>
          </cell>
          <cell r="I490">
            <v>820791</v>
          </cell>
          <cell r="J490">
            <v>1</v>
          </cell>
          <cell r="K490" t="str">
            <v>CC</v>
          </cell>
          <cell r="L490" t="str">
            <v>1111754980</v>
          </cell>
          <cell r="M490" t="str">
            <v>MELIDA AIDE CASTILLO CORTES</v>
          </cell>
          <cell r="N490">
            <v>45748</v>
          </cell>
          <cell r="O490">
            <v>45748</v>
          </cell>
          <cell r="P490" t="str">
            <v>E</v>
          </cell>
          <cell r="Q490" t="str">
            <v>11</v>
          </cell>
          <cell r="R490" t="str">
            <v>EPS-C  POS CONTRIBUTIVO</v>
          </cell>
          <cell r="S490" t="str">
            <v>890303093-1</v>
          </cell>
          <cell r="T490" t="str">
            <v>COMFENALCO P.O.S.</v>
          </cell>
          <cell r="U490" t="str">
            <v>890303093</v>
          </cell>
          <cell r="V490" t="str">
            <v>CAJA DE COMPENSACION FAMILIAR DEL VALLE DEL CAUCA - COMFENAL</v>
          </cell>
          <cell r="W490">
            <v>52262</v>
          </cell>
          <cell r="X490">
            <v>0</v>
          </cell>
          <cell r="Y490">
            <v>0</v>
          </cell>
          <cell r="Z490">
            <v>0</v>
          </cell>
          <cell r="AA490">
            <v>0</v>
          </cell>
          <cell r="AB490">
            <v>52262</v>
          </cell>
          <cell r="AC490">
            <v>45785</v>
          </cell>
          <cell r="AD490" t="str">
            <v/>
          </cell>
        </row>
        <row r="491">
          <cell r="D491">
            <v>1990260</v>
          </cell>
          <cell r="E491" t="str">
            <v>PV</v>
          </cell>
          <cell r="F491" t="str">
            <v>crisol01</v>
          </cell>
          <cell r="G491" t="str">
            <v>CRISTIAN ALBERTO SOLIS GONZALEZ</v>
          </cell>
          <cell r="H491">
            <v>45748</v>
          </cell>
          <cell r="I491">
            <v>823289</v>
          </cell>
          <cell r="J491">
            <v>1</v>
          </cell>
          <cell r="K491" t="str">
            <v>CC</v>
          </cell>
          <cell r="L491" t="str">
            <v>31386306</v>
          </cell>
          <cell r="M491" t="str">
            <v>ROSA OLIVIA OBANDO IZQUIERDO</v>
          </cell>
          <cell r="N491">
            <v>45748</v>
          </cell>
          <cell r="O491">
            <v>45748</v>
          </cell>
          <cell r="P491" t="str">
            <v>E</v>
          </cell>
          <cell r="Q491" t="str">
            <v>12</v>
          </cell>
          <cell r="R491" t="str">
            <v>EPS-S  POS SUBSIDIADO</v>
          </cell>
          <cell r="S491" t="str">
            <v>890303093-2</v>
          </cell>
          <cell r="T491" t="str">
            <v>COMFENALCO EPS SUBSIDIADO</v>
          </cell>
          <cell r="U491" t="str">
            <v>890303093</v>
          </cell>
          <cell r="V491" t="str">
            <v>CAJA DE COMPENSACION FAMILIAR DEL VALLE DEL CAUCA - COMFENAL</v>
          </cell>
          <cell r="W491">
            <v>56962</v>
          </cell>
          <cell r="X491">
            <v>0</v>
          </cell>
          <cell r="Y491">
            <v>0</v>
          </cell>
          <cell r="Z491">
            <v>0</v>
          </cell>
          <cell r="AA491">
            <v>0</v>
          </cell>
          <cell r="AB491">
            <v>56962</v>
          </cell>
          <cell r="AC491">
            <v>45785</v>
          </cell>
          <cell r="AD491" t="str">
            <v/>
          </cell>
        </row>
        <row r="492">
          <cell r="D492">
            <v>1990272</v>
          </cell>
          <cell r="E492" t="str">
            <v>PV</v>
          </cell>
          <cell r="F492" t="str">
            <v>migmor01</v>
          </cell>
          <cell r="G492" t="str">
            <v>MIGUEL GIOVANI MORENO GARCIA</v>
          </cell>
          <cell r="H492">
            <v>45748</v>
          </cell>
          <cell r="I492">
            <v>822812</v>
          </cell>
          <cell r="J492">
            <v>1</v>
          </cell>
          <cell r="K492" t="str">
            <v>CC</v>
          </cell>
          <cell r="L492" t="str">
            <v>1111781372</v>
          </cell>
          <cell r="M492" t="str">
            <v>YINA YOANA HURTADO PEREA</v>
          </cell>
          <cell r="N492">
            <v>45748</v>
          </cell>
          <cell r="O492">
            <v>45748</v>
          </cell>
          <cell r="P492" t="str">
            <v>E</v>
          </cell>
          <cell r="Q492" t="str">
            <v>11</v>
          </cell>
          <cell r="R492" t="str">
            <v>EPS-C  POS CONTRIBUTIVO</v>
          </cell>
          <cell r="S492" t="str">
            <v>890303093-1</v>
          </cell>
          <cell r="T492" t="str">
            <v>COMFENALCO P.O.S.</v>
          </cell>
          <cell r="U492" t="str">
            <v>890303093</v>
          </cell>
          <cell r="V492" t="str">
            <v>CAJA DE COMPENSACION FAMILIAR DEL VALLE DEL CAUCA - COMFENAL</v>
          </cell>
          <cell r="W492">
            <v>56962</v>
          </cell>
          <cell r="X492">
            <v>0</v>
          </cell>
          <cell r="Y492">
            <v>0</v>
          </cell>
          <cell r="Z492">
            <v>0</v>
          </cell>
          <cell r="AA492">
            <v>0</v>
          </cell>
          <cell r="AB492">
            <v>56962</v>
          </cell>
          <cell r="AC492">
            <v>45785</v>
          </cell>
          <cell r="AD492" t="str">
            <v/>
          </cell>
        </row>
        <row r="493">
          <cell r="D493">
            <v>1990294</v>
          </cell>
          <cell r="E493" t="str">
            <v>PV</v>
          </cell>
          <cell r="F493" t="str">
            <v>migmor01</v>
          </cell>
          <cell r="G493" t="str">
            <v>MIGUEL GIOVANI MORENO GARCIA</v>
          </cell>
          <cell r="H493">
            <v>45748</v>
          </cell>
          <cell r="I493">
            <v>819903</v>
          </cell>
          <cell r="J493">
            <v>1</v>
          </cell>
          <cell r="K493" t="str">
            <v>CC</v>
          </cell>
          <cell r="L493" t="str">
            <v>29653189</v>
          </cell>
          <cell r="M493" t="str">
            <v>JOSEFINA  PACHECO</v>
          </cell>
          <cell r="N493">
            <v>45748</v>
          </cell>
          <cell r="O493">
            <v>45748</v>
          </cell>
          <cell r="P493" t="str">
            <v>E</v>
          </cell>
          <cell r="Q493" t="str">
            <v>11</v>
          </cell>
          <cell r="R493" t="str">
            <v>EPS-C  POS CONTRIBUTIVO</v>
          </cell>
          <cell r="S493" t="str">
            <v>890303093-1</v>
          </cell>
          <cell r="T493" t="str">
            <v>COMFENALCO P.O.S.</v>
          </cell>
          <cell r="U493" t="str">
            <v>890303093</v>
          </cell>
          <cell r="V493" t="str">
            <v>CAJA DE COMPENSACION FAMILIAR DEL VALLE DEL CAUCA - COMFENAL</v>
          </cell>
          <cell r="W493">
            <v>293178</v>
          </cell>
          <cell r="X493">
            <v>0</v>
          </cell>
          <cell r="Y493">
            <v>0</v>
          </cell>
          <cell r="Z493">
            <v>0</v>
          </cell>
          <cell r="AA493">
            <v>0</v>
          </cell>
          <cell r="AB493">
            <v>293178</v>
          </cell>
          <cell r="AC493">
            <v>45785</v>
          </cell>
          <cell r="AD493" t="str">
            <v/>
          </cell>
        </row>
        <row r="494">
          <cell r="D494">
            <v>1990306</v>
          </cell>
          <cell r="E494" t="str">
            <v>PV</v>
          </cell>
          <cell r="F494" t="str">
            <v>diapar01</v>
          </cell>
          <cell r="G494" t="str">
            <v>DIANA PARAMO</v>
          </cell>
          <cell r="H494">
            <v>45748</v>
          </cell>
          <cell r="I494">
            <v>285019</v>
          </cell>
          <cell r="J494">
            <v>1</v>
          </cell>
          <cell r="K494" t="str">
            <v>CC</v>
          </cell>
          <cell r="L494" t="str">
            <v>2601937</v>
          </cell>
          <cell r="M494" t="str">
            <v>ALCIBIADES  VARGAS PERDOMO</v>
          </cell>
          <cell r="N494">
            <v>45748</v>
          </cell>
          <cell r="O494">
            <v>45748</v>
          </cell>
          <cell r="P494" t="str">
            <v>E</v>
          </cell>
          <cell r="Q494" t="str">
            <v>11</v>
          </cell>
          <cell r="R494" t="str">
            <v>EPS-C  POS CONTRIBUTIVO</v>
          </cell>
          <cell r="S494" t="str">
            <v>890303093-1</v>
          </cell>
          <cell r="T494" t="str">
            <v>COMFENALCO P.O.S.</v>
          </cell>
          <cell r="U494" t="str">
            <v>890303093</v>
          </cell>
          <cell r="V494" t="str">
            <v>CAJA DE COMPENSACION FAMILIAR DEL VALLE DEL CAUCA - COMFENAL</v>
          </cell>
          <cell r="W494">
            <v>72300</v>
          </cell>
          <cell r="X494">
            <v>0</v>
          </cell>
          <cell r="Y494">
            <v>0</v>
          </cell>
          <cell r="Z494">
            <v>0</v>
          </cell>
          <cell r="AA494">
            <v>0</v>
          </cell>
          <cell r="AB494">
            <v>72300</v>
          </cell>
          <cell r="AC494">
            <v>45785</v>
          </cell>
          <cell r="AD494" t="str">
            <v/>
          </cell>
        </row>
        <row r="495">
          <cell r="D495">
            <v>1990497</v>
          </cell>
          <cell r="E495" t="str">
            <v>PV</v>
          </cell>
          <cell r="F495" t="str">
            <v>crisol01</v>
          </cell>
          <cell r="G495" t="str">
            <v>CRISTIAN ALBERTO SOLIS GONZALEZ</v>
          </cell>
          <cell r="H495">
            <v>45748</v>
          </cell>
          <cell r="I495">
            <v>784340</v>
          </cell>
          <cell r="J495">
            <v>1</v>
          </cell>
          <cell r="K495" t="str">
            <v>CC</v>
          </cell>
          <cell r="L495" t="str">
            <v>1113685414</v>
          </cell>
          <cell r="M495" t="str">
            <v>DIANA CAROLINA VASQUEZ SANCHEZ</v>
          </cell>
          <cell r="N495">
            <v>45748</v>
          </cell>
          <cell r="O495">
            <v>45748</v>
          </cell>
          <cell r="P495" t="str">
            <v>E</v>
          </cell>
          <cell r="Q495" t="str">
            <v>11</v>
          </cell>
          <cell r="R495" t="str">
            <v>EPS-C  POS CONTRIBUTIVO</v>
          </cell>
          <cell r="S495" t="str">
            <v>890303093-1</v>
          </cell>
          <cell r="T495" t="str">
            <v>COMFENALCO P.O.S.</v>
          </cell>
          <cell r="U495" t="str">
            <v>890303093</v>
          </cell>
          <cell r="V495" t="str">
            <v>CAJA DE COMPENSACION FAMILIAR DEL VALLE DEL CAUCA - COMFENAL</v>
          </cell>
          <cell r="W495">
            <v>86048</v>
          </cell>
          <cell r="X495">
            <v>0</v>
          </cell>
          <cell r="Y495">
            <v>0</v>
          </cell>
          <cell r="Z495">
            <v>0</v>
          </cell>
          <cell r="AA495">
            <v>0</v>
          </cell>
          <cell r="AB495">
            <v>86048</v>
          </cell>
          <cell r="AC495">
            <v>45785</v>
          </cell>
          <cell r="AD495" t="str">
            <v/>
          </cell>
        </row>
        <row r="496">
          <cell r="D496">
            <v>1990580</v>
          </cell>
          <cell r="E496" t="str">
            <v>PV</v>
          </cell>
          <cell r="F496" t="str">
            <v>bridia01</v>
          </cell>
          <cell r="G496" t="str">
            <v>BRIGITTE CRISTINA  DIAZ MUTIZ</v>
          </cell>
          <cell r="H496">
            <v>45749</v>
          </cell>
          <cell r="I496">
            <v>340865</v>
          </cell>
          <cell r="J496">
            <v>1</v>
          </cell>
          <cell r="K496" t="str">
            <v>CC</v>
          </cell>
          <cell r="L496" t="str">
            <v>29223886</v>
          </cell>
          <cell r="M496" t="str">
            <v>CELINDA MARIA ARBOLEDA ASPRILLA</v>
          </cell>
          <cell r="N496">
            <v>45749</v>
          </cell>
          <cell r="O496">
            <v>45749</v>
          </cell>
          <cell r="P496" t="str">
            <v>E</v>
          </cell>
          <cell r="Q496" t="str">
            <v>11</v>
          </cell>
          <cell r="R496" t="str">
            <v>EPS-C  POS CONTRIBUTIVO</v>
          </cell>
          <cell r="S496" t="str">
            <v>890303093-1</v>
          </cell>
          <cell r="T496" t="str">
            <v>COMFENALCO P.O.S.</v>
          </cell>
          <cell r="U496" t="str">
            <v>890303093</v>
          </cell>
          <cell r="V496" t="str">
            <v>CAJA DE COMPENSACION FAMILIAR DEL VALLE DEL CAUCA - COMFENAL</v>
          </cell>
          <cell r="W496">
            <v>79800</v>
          </cell>
          <cell r="X496">
            <v>0</v>
          </cell>
          <cell r="Y496">
            <v>0</v>
          </cell>
          <cell r="Z496">
            <v>0</v>
          </cell>
          <cell r="AA496">
            <v>0</v>
          </cell>
          <cell r="AB496">
            <v>79800</v>
          </cell>
          <cell r="AC496">
            <v>45785</v>
          </cell>
          <cell r="AD496" t="str">
            <v/>
          </cell>
        </row>
        <row r="497">
          <cell r="D497">
            <v>1990597</v>
          </cell>
          <cell r="E497" t="str">
            <v>PV</v>
          </cell>
          <cell r="F497" t="str">
            <v>adcajex8</v>
          </cell>
          <cell r="G497" t="str">
            <v>YULY TATIANA VARGAS DUCON</v>
          </cell>
          <cell r="H497">
            <v>45749</v>
          </cell>
          <cell r="I497">
            <v>717466</v>
          </cell>
          <cell r="J497">
            <v>1</v>
          </cell>
          <cell r="K497" t="str">
            <v>CC</v>
          </cell>
          <cell r="L497" t="str">
            <v>31955852</v>
          </cell>
          <cell r="M497" t="str">
            <v>MARIA FERNANDA CASTRO VALENZUELA</v>
          </cell>
          <cell r="N497">
            <v>45749</v>
          </cell>
          <cell r="O497">
            <v>45749</v>
          </cell>
          <cell r="P497" t="str">
            <v>E</v>
          </cell>
          <cell r="Q497" t="str">
            <v>23</v>
          </cell>
          <cell r="R497" t="str">
            <v>PAC</v>
          </cell>
          <cell r="S497" t="str">
            <v>890303093-8</v>
          </cell>
          <cell r="T497" t="str">
            <v>COMFENALCO PLAN COMPLEMENTARIO</v>
          </cell>
          <cell r="U497" t="str">
            <v>890303093</v>
          </cell>
          <cell r="V497" t="str">
            <v>CAJA DE COMPENSACION FAMILIAR DEL VALLE DEL CAUCA - COMFENAL</v>
          </cell>
          <cell r="W497">
            <v>15920</v>
          </cell>
          <cell r="X497">
            <v>0</v>
          </cell>
          <cell r="Y497">
            <v>0</v>
          </cell>
          <cell r="Z497">
            <v>0</v>
          </cell>
          <cell r="AA497">
            <v>0</v>
          </cell>
          <cell r="AB497">
            <v>15920</v>
          </cell>
          <cell r="AC497">
            <v>45785</v>
          </cell>
          <cell r="AD497" t="str">
            <v/>
          </cell>
        </row>
        <row r="498">
          <cell r="D498">
            <v>1990609</v>
          </cell>
          <cell r="E498" t="str">
            <v>PV</v>
          </cell>
          <cell r="F498" t="str">
            <v>migmor01</v>
          </cell>
          <cell r="G498" t="str">
            <v>MIGUEL GIOVANI MORENO GARCIA</v>
          </cell>
          <cell r="H498">
            <v>45749</v>
          </cell>
          <cell r="I498">
            <v>818758</v>
          </cell>
          <cell r="J498">
            <v>1</v>
          </cell>
          <cell r="K498" t="str">
            <v>CC</v>
          </cell>
          <cell r="L498" t="str">
            <v>31383118</v>
          </cell>
          <cell r="M498" t="str">
            <v>MARIA  MONDRAGON LANDAZURI</v>
          </cell>
          <cell r="N498">
            <v>45749</v>
          </cell>
          <cell r="O498">
            <v>45749</v>
          </cell>
          <cell r="P498" t="str">
            <v>E</v>
          </cell>
          <cell r="Q498" t="str">
            <v>11</v>
          </cell>
          <cell r="R498" t="str">
            <v>EPS-C  POS CONTRIBUTIVO</v>
          </cell>
          <cell r="S498" t="str">
            <v>890303093-1</v>
          </cell>
          <cell r="T498" t="str">
            <v>COMFENALCO P.O.S.</v>
          </cell>
          <cell r="U498" t="str">
            <v>890303093</v>
          </cell>
          <cell r="V498" t="str">
            <v>CAJA DE COMPENSACION FAMILIAR DEL VALLE DEL CAUCA - COMFENAL</v>
          </cell>
          <cell r="W498">
            <v>293178</v>
          </cell>
          <cell r="X498">
            <v>0</v>
          </cell>
          <cell r="Y498">
            <v>0</v>
          </cell>
          <cell r="Z498">
            <v>0</v>
          </cell>
          <cell r="AA498">
            <v>0</v>
          </cell>
          <cell r="AB498">
            <v>293178</v>
          </cell>
          <cell r="AC498">
            <v>45785</v>
          </cell>
          <cell r="AD498" t="str">
            <v/>
          </cell>
        </row>
        <row r="499">
          <cell r="D499">
            <v>1990639</v>
          </cell>
          <cell r="E499" t="str">
            <v>PV</v>
          </cell>
          <cell r="F499" t="str">
            <v>bridia01</v>
          </cell>
          <cell r="G499" t="str">
            <v>BRIGITTE CRISTINA  DIAZ MUTIZ</v>
          </cell>
          <cell r="H499">
            <v>45749</v>
          </cell>
          <cell r="I499">
            <v>823579</v>
          </cell>
          <cell r="J499">
            <v>1</v>
          </cell>
          <cell r="K499" t="str">
            <v>CC</v>
          </cell>
          <cell r="L499" t="str">
            <v>16497682</v>
          </cell>
          <cell r="M499" t="str">
            <v>JOSE ANTONIO BARAHONA ANGULO</v>
          </cell>
          <cell r="N499">
            <v>45749</v>
          </cell>
          <cell r="O499">
            <v>45749</v>
          </cell>
          <cell r="P499" t="str">
            <v>E</v>
          </cell>
          <cell r="Q499" t="str">
            <v>11</v>
          </cell>
          <cell r="R499" t="str">
            <v>EPS-C  POS CONTRIBUTIVO</v>
          </cell>
          <cell r="S499" t="str">
            <v>890303093-1</v>
          </cell>
          <cell r="T499" t="str">
            <v>COMFENALCO P.O.S.</v>
          </cell>
          <cell r="U499" t="str">
            <v>890303093</v>
          </cell>
          <cell r="V499" t="str">
            <v>CAJA DE COMPENSACION FAMILIAR DEL VALLE DEL CAUCA - COMFENAL</v>
          </cell>
          <cell r="W499">
            <v>94300</v>
          </cell>
          <cell r="X499">
            <v>0</v>
          </cell>
          <cell r="Y499">
            <v>0</v>
          </cell>
          <cell r="Z499">
            <v>0</v>
          </cell>
          <cell r="AA499">
            <v>0</v>
          </cell>
          <cell r="AB499">
            <v>94300</v>
          </cell>
          <cell r="AC499">
            <v>45785</v>
          </cell>
          <cell r="AD499" t="str">
            <v/>
          </cell>
        </row>
        <row r="500">
          <cell r="D500">
            <v>1990669</v>
          </cell>
          <cell r="E500" t="str">
            <v>PV</v>
          </cell>
          <cell r="F500" t="str">
            <v>diapar01</v>
          </cell>
          <cell r="G500" t="str">
            <v>DIANA PARAMO</v>
          </cell>
          <cell r="H500">
            <v>45749</v>
          </cell>
          <cell r="I500">
            <v>819878</v>
          </cell>
          <cell r="J500">
            <v>1</v>
          </cell>
          <cell r="K500" t="str">
            <v>CC</v>
          </cell>
          <cell r="L500" t="str">
            <v>66940324</v>
          </cell>
          <cell r="M500" t="str">
            <v>JEILY  CORDOVA MOSQUERA</v>
          </cell>
          <cell r="N500">
            <v>45749</v>
          </cell>
          <cell r="O500">
            <v>45749</v>
          </cell>
          <cell r="P500" t="str">
            <v>E</v>
          </cell>
          <cell r="Q500" t="str">
            <v>11</v>
          </cell>
          <cell r="R500" t="str">
            <v>EPS-C  POS CONTRIBUTIVO</v>
          </cell>
          <cell r="S500" t="str">
            <v>890303093-1</v>
          </cell>
          <cell r="T500" t="str">
            <v>COMFENALCO P.O.S.</v>
          </cell>
          <cell r="U500" t="str">
            <v>890303093</v>
          </cell>
          <cell r="V500" t="str">
            <v>CAJA DE COMPENSACION FAMILIAR DEL VALLE DEL CAUCA - COMFENAL</v>
          </cell>
          <cell r="W500">
            <v>37762</v>
          </cell>
          <cell r="X500">
            <v>0</v>
          </cell>
          <cell r="Y500">
            <v>0</v>
          </cell>
          <cell r="Z500">
            <v>0</v>
          </cell>
          <cell r="AA500">
            <v>0</v>
          </cell>
          <cell r="AB500">
            <v>37762</v>
          </cell>
          <cell r="AC500">
            <v>45785</v>
          </cell>
          <cell r="AD500" t="str">
            <v/>
          </cell>
        </row>
        <row r="501">
          <cell r="D501">
            <v>1990673</v>
          </cell>
          <cell r="E501" t="str">
            <v>PV</v>
          </cell>
          <cell r="F501" t="str">
            <v>crisol01</v>
          </cell>
          <cell r="G501" t="str">
            <v>CRISTIAN ALBERTO SOLIS GONZALEZ</v>
          </cell>
          <cell r="H501">
            <v>45749</v>
          </cell>
          <cell r="I501">
            <v>820681</v>
          </cell>
          <cell r="J501">
            <v>1</v>
          </cell>
          <cell r="K501" t="str">
            <v>CC</v>
          </cell>
          <cell r="L501" t="str">
            <v>16492163</v>
          </cell>
          <cell r="M501" t="str">
            <v>WILTON  PALACIO GAMBOA</v>
          </cell>
          <cell r="N501">
            <v>45749</v>
          </cell>
          <cell r="O501">
            <v>45749</v>
          </cell>
          <cell r="P501" t="str">
            <v>E</v>
          </cell>
          <cell r="Q501" t="str">
            <v>11</v>
          </cell>
          <cell r="R501" t="str">
            <v>EPS-C  POS CONTRIBUTIVO</v>
          </cell>
          <cell r="S501" t="str">
            <v>890303093-1</v>
          </cell>
          <cell r="T501" t="str">
            <v>COMFENALCO P.O.S.</v>
          </cell>
          <cell r="U501" t="str">
            <v>890303093</v>
          </cell>
          <cell r="V501" t="str">
            <v>CAJA DE COMPENSACION FAMILIAR DEL VALLE DEL CAUCA - COMFENAL</v>
          </cell>
          <cell r="W501">
            <v>94300</v>
          </cell>
          <cell r="X501">
            <v>0</v>
          </cell>
          <cell r="Y501">
            <v>0</v>
          </cell>
          <cell r="Z501">
            <v>0</v>
          </cell>
          <cell r="AA501">
            <v>0</v>
          </cell>
          <cell r="AB501">
            <v>94300</v>
          </cell>
          <cell r="AC501">
            <v>45785</v>
          </cell>
          <cell r="AD501" t="str">
            <v/>
          </cell>
        </row>
        <row r="502">
          <cell r="D502">
            <v>1990714</v>
          </cell>
          <cell r="E502" t="str">
            <v>PV</v>
          </cell>
          <cell r="F502" t="str">
            <v>crisol01</v>
          </cell>
          <cell r="G502" t="str">
            <v>CRISTIAN ALBERTO SOLIS GONZALEZ</v>
          </cell>
          <cell r="H502">
            <v>45749</v>
          </cell>
          <cell r="I502">
            <v>817977</v>
          </cell>
          <cell r="J502">
            <v>1</v>
          </cell>
          <cell r="K502" t="str">
            <v>CC</v>
          </cell>
          <cell r="L502" t="str">
            <v>31383686</v>
          </cell>
          <cell r="M502" t="str">
            <v>LUZ DEL ROSARIO GRAJALES GOMEZ</v>
          </cell>
          <cell r="N502">
            <v>45749</v>
          </cell>
          <cell r="O502">
            <v>45749</v>
          </cell>
          <cell r="P502" t="str">
            <v>E</v>
          </cell>
          <cell r="Q502" t="str">
            <v>11</v>
          </cell>
          <cell r="R502" t="str">
            <v>EPS-C  POS CONTRIBUTIVO</v>
          </cell>
          <cell r="S502" t="str">
            <v>890303093-1</v>
          </cell>
          <cell r="T502" t="str">
            <v>COMFENALCO P.O.S.</v>
          </cell>
          <cell r="U502" t="str">
            <v>890303093</v>
          </cell>
          <cell r="V502" t="str">
            <v>CAJA DE COMPENSACION FAMILIAR DEL VALLE DEL CAUCA - COMFENAL</v>
          </cell>
          <cell r="W502">
            <v>58650</v>
          </cell>
          <cell r="X502">
            <v>0</v>
          </cell>
          <cell r="Y502">
            <v>0</v>
          </cell>
          <cell r="Z502">
            <v>0</v>
          </cell>
          <cell r="AA502">
            <v>0</v>
          </cell>
          <cell r="AB502">
            <v>58650</v>
          </cell>
          <cell r="AC502">
            <v>45785</v>
          </cell>
          <cell r="AD502" t="str">
            <v/>
          </cell>
        </row>
        <row r="503">
          <cell r="D503">
            <v>1990864</v>
          </cell>
          <cell r="E503" t="str">
            <v>PV</v>
          </cell>
          <cell r="F503" t="str">
            <v>migmor01</v>
          </cell>
          <cell r="G503" t="str">
            <v>MIGUEL GIOVANI MORENO GARCIA</v>
          </cell>
          <cell r="H503">
            <v>45749</v>
          </cell>
          <cell r="I503">
            <v>815325</v>
          </cell>
          <cell r="J503">
            <v>1</v>
          </cell>
          <cell r="K503" t="str">
            <v>CC</v>
          </cell>
          <cell r="L503" t="str">
            <v>38468478</v>
          </cell>
          <cell r="M503" t="str">
            <v>LORENA SHIRLEY MURILLO YASCUARAN</v>
          </cell>
          <cell r="N503">
            <v>45749</v>
          </cell>
          <cell r="O503">
            <v>45749</v>
          </cell>
          <cell r="P503" t="str">
            <v>E</v>
          </cell>
          <cell r="Q503" t="str">
            <v>12</v>
          </cell>
          <cell r="R503" t="str">
            <v>EPS-S  POS SUBSIDIADO</v>
          </cell>
          <cell r="S503" t="str">
            <v>890303093-2</v>
          </cell>
          <cell r="T503" t="str">
            <v>COMFENALCO EPS SUBSIDIADO</v>
          </cell>
          <cell r="U503" t="str">
            <v>890303093</v>
          </cell>
          <cell r="V503" t="str">
            <v>CAJA DE COMPENSACION FAMILIAR DEL VALLE DEL CAUCA - COMFENAL</v>
          </cell>
          <cell r="W503">
            <v>77000</v>
          </cell>
          <cell r="X503">
            <v>0</v>
          </cell>
          <cell r="Y503">
            <v>0</v>
          </cell>
          <cell r="Z503">
            <v>0</v>
          </cell>
          <cell r="AA503">
            <v>0</v>
          </cell>
          <cell r="AB503">
            <v>77000</v>
          </cell>
          <cell r="AC503">
            <v>45785</v>
          </cell>
          <cell r="AD503" t="str">
            <v/>
          </cell>
        </row>
        <row r="504">
          <cell r="D504">
            <v>1990880</v>
          </cell>
          <cell r="E504" t="str">
            <v>PV</v>
          </cell>
          <cell r="F504" t="str">
            <v>migmor01</v>
          </cell>
          <cell r="G504" t="str">
            <v>MIGUEL GIOVANI MORENO GARCIA</v>
          </cell>
          <cell r="H504">
            <v>45749</v>
          </cell>
          <cell r="I504">
            <v>823169</v>
          </cell>
          <cell r="J504">
            <v>1</v>
          </cell>
          <cell r="K504" t="str">
            <v>CC</v>
          </cell>
          <cell r="L504" t="str">
            <v>29352859</v>
          </cell>
          <cell r="M504" t="str">
            <v>MARIBEL  BEDOYA GIRALDO</v>
          </cell>
          <cell r="N504">
            <v>45749</v>
          </cell>
          <cell r="O504">
            <v>45749</v>
          </cell>
          <cell r="P504" t="str">
            <v>E</v>
          </cell>
          <cell r="Q504" t="str">
            <v>11</v>
          </cell>
          <cell r="R504" t="str">
            <v>EPS-C  POS CONTRIBUTIVO</v>
          </cell>
          <cell r="S504" t="str">
            <v>890303093-1</v>
          </cell>
          <cell r="T504" t="str">
            <v>COMFENALCO P.O.S.</v>
          </cell>
          <cell r="U504" t="str">
            <v>890303093</v>
          </cell>
          <cell r="V504" t="str">
            <v>CAJA DE COMPENSACION FAMILIAR DEL VALLE DEL CAUCA - COMFENAL</v>
          </cell>
          <cell r="W504">
            <v>149500</v>
          </cell>
          <cell r="X504">
            <v>0</v>
          </cell>
          <cell r="Y504">
            <v>0</v>
          </cell>
          <cell r="Z504">
            <v>0</v>
          </cell>
          <cell r="AA504">
            <v>0</v>
          </cell>
          <cell r="AB504">
            <v>149500</v>
          </cell>
          <cell r="AC504">
            <v>45785</v>
          </cell>
          <cell r="AD504" t="str">
            <v/>
          </cell>
        </row>
        <row r="505">
          <cell r="D505">
            <v>1990952</v>
          </cell>
          <cell r="E505" t="str">
            <v>PV</v>
          </cell>
          <cell r="F505" t="str">
            <v>adcajex8</v>
          </cell>
          <cell r="G505" t="str">
            <v>YULY TATIANA VARGAS DUCON</v>
          </cell>
          <cell r="H505">
            <v>45749</v>
          </cell>
          <cell r="I505">
            <v>194677</v>
          </cell>
          <cell r="J505">
            <v>2</v>
          </cell>
          <cell r="K505" t="str">
            <v>CC</v>
          </cell>
          <cell r="L505" t="str">
            <v>29783930</v>
          </cell>
          <cell r="M505" t="str">
            <v>DORA LICE BERNAL DE SIERRA</v>
          </cell>
          <cell r="N505">
            <v>45749</v>
          </cell>
          <cell r="O505">
            <v>45749</v>
          </cell>
          <cell r="P505" t="str">
            <v>E</v>
          </cell>
          <cell r="Q505" t="str">
            <v>23</v>
          </cell>
          <cell r="R505" t="str">
            <v>PAC</v>
          </cell>
          <cell r="S505" t="str">
            <v>890303093-8</v>
          </cell>
          <cell r="T505" t="str">
            <v>COMFENALCO PLAN COMPLEMENTARIO</v>
          </cell>
          <cell r="U505" t="str">
            <v>890303093</v>
          </cell>
          <cell r="V505" t="str">
            <v>CAJA DE COMPENSACION FAMILIAR DEL VALLE DEL CAUCA - COMFENAL</v>
          </cell>
          <cell r="W505">
            <v>15920</v>
          </cell>
          <cell r="X505">
            <v>0</v>
          </cell>
          <cell r="Y505">
            <v>0</v>
          </cell>
          <cell r="Z505">
            <v>0</v>
          </cell>
          <cell r="AA505">
            <v>0</v>
          </cell>
          <cell r="AB505">
            <v>15920</v>
          </cell>
          <cell r="AC505">
            <v>45785</v>
          </cell>
          <cell r="AD505" t="str">
            <v/>
          </cell>
        </row>
        <row r="506">
          <cell r="D506">
            <v>1990962</v>
          </cell>
          <cell r="E506" t="str">
            <v>PV</v>
          </cell>
          <cell r="F506" t="str">
            <v>bridia01</v>
          </cell>
          <cell r="G506" t="str">
            <v>BRIGITTE CRISTINA  DIAZ MUTIZ</v>
          </cell>
          <cell r="H506">
            <v>45749</v>
          </cell>
          <cell r="I506">
            <v>776236</v>
          </cell>
          <cell r="J506">
            <v>8</v>
          </cell>
          <cell r="K506" t="str">
            <v>CC</v>
          </cell>
          <cell r="L506" t="str">
            <v>16481189</v>
          </cell>
          <cell r="M506" t="str">
            <v>SEGUNDO GUILLERMO ANGULO MOSQUERA</v>
          </cell>
          <cell r="N506">
            <v>45749</v>
          </cell>
          <cell r="O506">
            <v>45749</v>
          </cell>
          <cell r="P506" t="str">
            <v>E</v>
          </cell>
          <cell r="Q506" t="str">
            <v>12</v>
          </cell>
          <cell r="R506" t="str">
            <v>EPS-S  POS SUBSIDIADO</v>
          </cell>
          <cell r="S506" t="str">
            <v>890303093-2</v>
          </cell>
          <cell r="T506" t="str">
            <v>COMFENALCO EPS SUBSIDIADO</v>
          </cell>
          <cell r="U506" t="str">
            <v>890303093</v>
          </cell>
          <cell r="V506" t="str">
            <v>CAJA DE COMPENSACION FAMILIAR DEL VALLE DEL CAUCA - COMFENAL</v>
          </cell>
          <cell r="W506">
            <v>77000</v>
          </cell>
          <cell r="X506">
            <v>0</v>
          </cell>
          <cell r="Y506">
            <v>0</v>
          </cell>
          <cell r="Z506">
            <v>0</v>
          </cell>
          <cell r="AA506">
            <v>0</v>
          </cell>
          <cell r="AB506">
            <v>77000</v>
          </cell>
          <cell r="AC506">
            <v>45785</v>
          </cell>
          <cell r="AD506" t="str">
            <v/>
          </cell>
        </row>
        <row r="507">
          <cell r="D507">
            <v>1990984</v>
          </cell>
          <cell r="E507" t="str">
            <v>PV</v>
          </cell>
          <cell r="F507" t="str">
            <v>migmor01</v>
          </cell>
          <cell r="G507" t="str">
            <v>MIGUEL GIOVANI MORENO GARCIA</v>
          </cell>
          <cell r="H507">
            <v>45749</v>
          </cell>
          <cell r="I507">
            <v>66374</v>
          </cell>
          <cell r="J507">
            <v>1</v>
          </cell>
          <cell r="K507" t="str">
            <v>CC</v>
          </cell>
          <cell r="L507" t="str">
            <v>16469162</v>
          </cell>
          <cell r="M507" t="str">
            <v>EDUARDO  SALAZAR CRUZ</v>
          </cell>
          <cell r="N507">
            <v>45749</v>
          </cell>
          <cell r="O507">
            <v>45749</v>
          </cell>
          <cell r="P507" t="str">
            <v>E</v>
          </cell>
          <cell r="Q507" t="str">
            <v>11</v>
          </cell>
          <cell r="R507" t="str">
            <v>EPS-C  POS CONTRIBUTIVO</v>
          </cell>
          <cell r="S507" t="str">
            <v>890303093-1</v>
          </cell>
          <cell r="T507" t="str">
            <v>COMFENALCO P.O.S.</v>
          </cell>
          <cell r="U507" t="str">
            <v>890303093</v>
          </cell>
          <cell r="V507" t="str">
            <v>CAJA DE COMPENSACION FAMILIAR DEL VALLE DEL CAUCA - COMFENAL</v>
          </cell>
          <cell r="W507">
            <v>52262</v>
          </cell>
          <cell r="X507">
            <v>0</v>
          </cell>
          <cell r="Y507">
            <v>0</v>
          </cell>
          <cell r="Z507">
            <v>0</v>
          </cell>
          <cell r="AA507">
            <v>0</v>
          </cell>
          <cell r="AB507">
            <v>52262</v>
          </cell>
          <cell r="AC507">
            <v>45785</v>
          </cell>
          <cell r="AD507" t="str">
            <v/>
          </cell>
        </row>
        <row r="508">
          <cell r="D508">
            <v>1991164</v>
          </cell>
          <cell r="E508" t="str">
            <v>PV</v>
          </cell>
          <cell r="F508" t="str">
            <v>adcajex8</v>
          </cell>
          <cell r="G508" t="str">
            <v>YULY TATIANA VARGAS DUCON</v>
          </cell>
          <cell r="H508">
            <v>45750</v>
          </cell>
          <cell r="I508">
            <v>805994</v>
          </cell>
          <cell r="J508">
            <v>1</v>
          </cell>
          <cell r="K508" t="str">
            <v>CC</v>
          </cell>
          <cell r="L508" t="str">
            <v>1144167979</v>
          </cell>
          <cell r="M508" t="str">
            <v>PAOLA ANDREA JARAMILLO OSPINA</v>
          </cell>
          <cell r="N508">
            <v>45750</v>
          </cell>
          <cell r="O508">
            <v>45750</v>
          </cell>
          <cell r="P508" t="str">
            <v>E</v>
          </cell>
          <cell r="Q508" t="str">
            <v>11</v>
          </cell>
          <cell r="R508" t="str">
            <v>EPS-C  POS CONTRIBUTIVO</v>
          </cell>
          <cell r="S508" t="str">
            <v>890303093-1</v>
          </cell>
          <cell r="T508" t="str">
            <v>COMFENALCO P.O.S.</v>
          </cell>
          <cell r="U508" t="str">
            <v>890303093</v>
          </cell>
          <cell r="V508" t="str">
            <v>CAJA DE COMPENSACION FAMILIAR DEL VALLE DEL CAUCA - COMFENAL</v>
          </cell>
          <cell r="W508">
            <v>134800</v>
          </cell>
          <cell r="X508">
            <v>0</v>
          </cell>
          <cell r="Y508">
            <v>0</v>
          </cell>
          <cell r="Z508">
            <v>0</v>
          </cell>
          <cell r="AA508">
            <v>0</v>
          </cell>
          <cell r="AB508">
            <v>134800</v>
          </cell>
          <cell r="AC508">
            <v>45785</v>
          </cell>
          <cell r="AD508" t="str">
            <v/>
          </cell>
        </row>
        <row r="509">
          <cell r="D509">
            <v>1991344</v>
          </cell>
          <cell r="E509" t="str">
            <v>PV</v>
          </cell>
          <cell r="F509" t="str">
            <v>crisol01</v>
          </cell>
          <cell r="G509" t="str">
            <v>CRISTIAN ALBERTO SOLIS GONZALEZ</v>
          </cell>
          <cell r="H509">
            <v>45750</v>
          </cell>
          <cell r="I509">
            <v>800128</v>
          </cell>
          <cell r="J509">
            <v>1</v>
          </cell>
          <cell r="K509" t="str">
            <v>CC</v>
          </cell>
          <cell r="L509" t="str">
            <v>29220577</v>
          </cell>
          <cell r="M509" t="str">
            <v>BEATRIZ  ANGULO GARCIA</v>
          </cell>
          <cell r="N509">
            <v>45750</v>
          </cell>
          <cell r="O509">
            <v>45750</v>
          </cell>
          <cell r="P509" t="str">
            <v>E</v>
          </cell>
          <cell r="Q509" t="str">
            <v>11</v>
          </cell>
          <cell r="R509" t="str">
            <v>EPS-C  POS CONTRIBUTIVO</v>
          </cell>
          <cell r="S509" t="str">
            <v>890303093-1</v>
          </cell>
          <cell r="T509" t="str">
            <v>COMFENALCO P.O.S.</v>
          </cell>
          <cell r="U509" t="str">
            <v>890303093</v>
          </cell>
          <cell r="V509" t="str">
            <v>CAJA DE COMPENSACION FAMILIAR DEL VALLE DEL CAUCA - COMFENAL</v>
          </cell>
          <cell r="W509">
            <v>72300</v>
          </cell>
          <cell r="X509">
            <v>0</v>
          </cell>
          <cell r="Y509">
            <v>0</v>
          </cell>
          <cell r="Z509">
            <v>0</v>
          </cell>
          <cell r="AA509">
            <v>0</v>
          </cell>
          <cell r="AB509">
            <v>72300</v>
          </cell>
          <cell r="AC509">
            <v>45785</v>
          </cell>
          <cell r="AD509" t="str">
            <v/>
          </cell>
        </row>
        <row r="510">
          <cell r="D510">
            <v>1991350</v>
          </cell>
          <cell r="E510" t="str">
            <v>PV</v>
          </cell>
          <cell r="F510" t="str">
            <v>bridia01</v>
          </cell>
          <cell r="G510" t="str">
            <v>BRIGITTE CRISTINA  DIAZ MUTIZ</v>
          </cell>
          <cell r="H510">
            <v>45750</v>
          </cell>
          <cell r="I510">
            <v>822078</v>
          </cell>
          <cell r="J510">
            <v>1</v>
          </cell>
          <cell r="K510" t="str">
            <v>CC</v>
          </cell>
          <cell r="L510" t="str">
            <v>16945151</v>
          </cell>
          <cell r="M510" t="str">
            <v>BAIRON ALFONSO ARIZALA CORRALES</v>
          </cell>
          <cell r="N510">
            <v>45750</v>
          </cell>
          <cell r="O510">
            <v>45750</v>
          </cell>
          <cell r="P510" t="str">
            <v>E</v>
          </cell>
          <cell r="Q510" t="str">
            <v>11</v>
          </cell>
          <cell r="R510" t="str">
            <v>EPS-C  POS CONTRIBUTIVO</v>
          </cell>
          <cell r="S510" t="str">
            <v>890303093-1</v>
          </cell>
          <cell r="T510" t="str">
            <v>COMFENALCO P.O.S.</v>
          </cell>
          <cell r="U510" t="str">
            <v>890303093</v>
          </cell>
          <cell r="V510" t="str">
            <v>CAJA DE COMPENSACION FAMILIAR DEL VALLE DEL CAUCA - COMFENAL</v>
          </cell>
          <cell r="W510">
            <v>52262</v>
          </cell>
          <cell r="X510">
            <v>0</v>
          </cell>
          <cell r="Y510">
            <v>0</v>
          </cell>
          <cell r="Z510">
            <v>0</v>
          </cell>
          <cell r="AA510">
            <v>0</v>
          </cell>
          <cell r="AB510">
            <v>52262</v>
          </cell>
          <cell r="AC510">
            <v>45785</v>
          </cell>
          <cell r="AD510" t="str">
            <v/>
          </cell>
        </row>
        <row r="511">
          <cell r="D511">
            <v>1991379</v>
          </cell>
          <cell r="E511" t="str">
            <v>PV</v>
          </cell>
          <cell r="F511" t="str">
            <v>migmor01</v>
          </cell>
          <cell r="G511" t="str">
            <v>MIGUEL GIOVANI MORENO GARCIA</v>
          </cell>
          <cell r="H511">
            <v>45750</v>
          </cell>
          <cell r="I511">
            <v>47039</v>
          </cell>
          <cell r="J511">
            <v>1</v>
          </cell>
          <cell r="K511" t="str">
            <v>CC</v>
          </cell>
          <cell r="L511" t="str">
            <v>66733221</v>
          </cell>
          <cell r="M511" t="str">
            <v>MARGOTH  YESQUEN ESTUPINAN</v>
          </cell>
          <cell r="N511">
            <v>45750</v>
          </cell>
          <cell r="O511">
            <v>45750</v>
          </cell>
          <cell r="P511" t="str">
            <v>E</v>
          </cell>
          <cell r="Q511" t="str">
            <v>11</v>
          </cell>
          <cell r="R511" t="str">
            <v>EPS-C  POS CONTRIBUTIVO</v>
          </cell>
          <cell r="S511" t="str">
            <v>890303093-1</v>
          </cell>
          <cell r="T511" t="str">
            <v>COMFENALCO P.O.S.</v>
          </cell>
          <cell r="U511" t="str">
            <v>890303093</v>
          </cell>
          <cell r="V511" t="str">
            <v>CAJA DE COMPENSACION FAMILIAR DEL VALLE DEL CAUCA - COMFENAL</v>
          </cell>
          <cell r="W511">
            <v>52262</v>
          </cell>
          <cell r="X511">
            <v>0</v>
          </cell>
          <cell r="Y511">
            <v>0</v>
          </cell>
          <cell r="Z511">
            <v>0</v>
          </cell>
          <cell r="AA511">
            <v>0</v>
          </cell>
          <cell r="AB511">
            <v>52262</v>
          </cell>
          <cell r="AC511">
            <v>45785</v>
          </cell>
          <cell r="AD511" t="str">
            <v/>
          </cell>
        </row>
        <row r="512">
          <cell r="D512">
            <v>1991391</v>
          </cell>
          <cell r="E512" t="str">
            <v>PV</v>
          </cell>
          <cell r="F512" t="str">
            <v>migmor01</v>
          </cell>
          <cell r="G512" t="str">
            <v>MIGUEL GIOVANI MORENO GARCIA</v>
          </cell>
          <cell r="H512">
            <v>45750</v>
          </cell>
          <cell r="I512">
            <v>818412</v>
          </cell>
          <cell r="J512">
            <v>1</v>
          </cell>
          <cell r="K512" t="str">
            <v>CC</v>
          </cell>
          <cell r="L512" t="str">
            <v>16947003</v>
          </cell>
          <cell r="M512" t="str">
            <v>DIEGO ARMANDO LOPEZ ALVAREZ</v>
          </cell>
          <cell r="N512">
            <v>45750</v>
          </cell>
          <cell r="O512">
            <v>45750</v>
          </cell>
          <cell r="P512" t="str">
            <v>E</v>
          </cell>
          <cell r="Q512" t="str">
            <v>11</v>
          </cell>
          <cell r="R512" t="str">
            <v>EPS-C  POS CONTRIBUTIVO</v>
          </cell>
          <cell r="S512" t="str">
            <v>890303093-1</v>
          </cell>
          <cell r="T512" t="str">
            <v>COMFENALCO P.O.S.</v>
          </cell>
          <cell r="U512" t="str">
            <v>890303093</v>
          </cell>
          <cell r="V512" t="str">
            <v>CAJA DE COMPENSACION FAMILIAR DEL VALLE DEL CAUCA - COMFENAL</v>
          </cell>
          <cell r="W512">
            <v>6662</v>
          </cell>
          <cell r="X512">
            <v>0</v>
          </cell>
          <cell r="Y512">
            <v>0</v>
          </cell>
          <cell r="Z512">
            <v>0</v>
          </cell>
          <cell r="AA512">
            <v>0</v>
          </cell>
          <cell r="AB512">
            <v>6662</v>
          </cell>
          <cell r="AC512">
            <v>45785</v>
          </cell>
          <cell r="AD512" t="str">
            <v/>
          </cell>
        </row>
        <row r="513">
          <cell r="D513">
            <v>1991524</v>
          </cell>
          <cell r="E513" t="str">
            <v>PV</v>
          </cell>
          <cell r="F513" t="str">
            <v>crisol01</v>
          </cell>
          <cell r="G513" t="str">
            <v>CRISTIAN ALBERTO SOLIS GONZALEZ</v>
          </cell>
          <cell r="H513">
            <v>45750</v>
          </cell>
          <cell r="I513">
            <v>790903</v>
          </cell>
          <cell r="J513">
            <v>1</v>
          </cell>
          <cell r="K513" t="str">
            <v>CC</v>
          </cell>
          <cell r="L513" t="str">
            <v>16487319</v>
          </cell>
          <cell r="M513" t="str">
            <v>JOSE ORLANDO GONZALEZ ARCOS</v>
          </cell>
          <cell r="N513">
            <v>45750</v>
          </cell>
          <cell r="O513">
            <v>45750</v>
          </cell>
          <cell r="P513" t="str">
            <v>E</v>
          </cell>
          <cell r="Q513" t="str">
            <v>11</v>
          </cell>
          <cell r="R513" t="str">
            <v>EPS-C  POS CONTRIBUTIVO</v>
          </cell>
          <cell r="S513" t="str">
            <v>890303093-1</v>
          </cell>
          <cell r="T513" t="str">
            <v>COMFENALCO P.O.S.</v>
          </cell>
          <cell r="U513" t="str">
            <v>890303093</v>
          </cell>
          <cell r="V513" t="str">
            <v>CAJA DE COMPENSACION FAMILIAR DEL VALLE DEL CAUCA - COMFENAL</v>
          </cell>
          <cell r="W513">
            <v>72500</v>
          </cell>
          <cell r="X513">
            <v>0</v>
          </cell>
          <cell r="Y513">
            <v>0</v>
          </cell>
          <cell r="Z513">
            <v>0</v>
          </cell>
          <cell r="AA513">
            <v>0</v>
          </cell>
          <cell r="AB513">
            <v>72500</v>
          </cell>
          <cell r="AC513">
            <v>45785</v>
          </cell>
          <cell r="AD513" t="str">
            <v/>
          </cell>
        </row>
        <row r="514">
          <cell r="D514">
            <v>1991630</v>
          </cell>
          <cell r="E514" t="str">
            <v>PV</v>
          </cell>
          <cell r="F514" t="str">
            <v>bridia01</v>
          </cell>
          <cell r="G514" t="str">
            <v>BRIGITTE CRISTINA  DIAZ MUTIZ</v>
          </cell>
          <cell r="H514">
            <v>45751</v>
          </cell>
          <cell r="I514">
            <v>806211</v>
          </cell>
          <cell r="J514">
            <v>1</v>
          </cell>
          <cell r="K514" t="str">
            <v>CC</v>
          </cell>
          <cell r="L514" t="str">
            <v>4704118</v>
          </cell>
          <cell r="M514" t="str">
            <v>PASCUAL  ARBOLEDA URBANO</v>
          </cell>
          <cell r="N514">
            <v>45751</v>
          </cell>
          <cell r="O514">
            <v>45751</v>
          </cell>
          <cell r="P514" t="str">
            <v>E</v>
          </cell>
          <cell r="Q514" t="str">
            <v>12</v>
          </cell>
          <cell r="R514" t="str">
            <v>EPS-S  POS SUBSIDIADO</v>
          </cell>
          <cell r="S514" t="str">
            <v>890303093-2</v>
          </cell>
          <cell r="T514" t="str">
            <v>COMFENALCO EPS SUBSIDIADO</v>
          </cell>
          <cell r="U514" t="str">
            <v>890303093</v>
          </cell>
          <cell r="V514" t="str">
            <v>CAJA DE COMPENSACION FAMILIAR DEL VALLE DEL CAUCA - COMFENAL</v>
          </cell>
          <cell r="W514">
            <v>720500</v>
          </cell>
          <cell r="X514">
            <v>0</v>
          </cell>
          <cell r="Y514">
            <v>0</v>
          </cell>
          <cell r="Z514">
            <v>0</v>
          </cell>
          <cell r="AA514">
            <v>0</v>
          </cell>
          <cell r="AB514">
            <v>720500</v>
          </cell>
          <cell r="AC514">
            <v>45785</v>
          </cell>
          <cell r="AD514" t="str">
            <v/>
          </cell>
        </row>
        <row r="515">
          <cell r="D515">
            <v>1991660</v>
          </cell>
          <cell r="E515" t="str">
            <v>PV</v>
          </cell>
          <cell r="F515" t="str">
            <v>diapar01</v>
          </cell>
          <cell r="G515" t="str">
            <v>DIANA PARAMO</v>
          </cell>
          <cell r="H515">
            <v>45751</v>
          </cell>
          <cell r="I515">
            <v>823572</v>
          </cell>
          <cell r="J515">
            <v>1</v>
          </cell>
          <cell r="K515" t="str">
            <v>CC</v>
          </cell>
          <cell r="L515" t="str">
            <v>66739982</v>
          </cell>
          <cell r="M515" t="str">
            <v>NELLY MARIA CHALAR SOLIS</v>
          </cell>
          <cell r="N515">
            <v>45751</v>
          </cell>
          <cell r="O515">
            <v>45751</v>
          </cell>
          <cell r="P515" t="str">
            <v>E</v>
          </cell>
          <cell r="Q515" t="str">
            <v>12</v>
          </cell>
          <cell r="R515" t="str">
            <v>EPS-S  POS SUBSIDIADO</v>
          </cell>
          <cell r="S515" t="str">
            <v>890303093-2</v>
          </cell>
          <cell r="T515" t="str">
            <v>COMFENALCO EPS SUBSIDIADO</v>
          </cell>
          <cell r="U515" t="str">
            <v>890303093</v>
          </cell>
          <cell r="V515" t="str">
            <v>CAJA DE COMPENSACION FAMILIAR DEL VALLE DEL CAUCA - COMFENAL</v>
          </cell>
          <cell r="W515">
            <v>56962</v>
          </cell>
          <cell r="X515">
            <v>0</v>
          </cell>
          <cell r="Y515">
            <v>0</v>
          </cell>
          <cell r="Z515">
            <v>0</v>
          </cell>
          <cell r="AA515">
            <v>0</v>
          </cell>
          <cell r="AB515">
            <v>56962</v>
          </cell>
          <cell r="AC515">
            <v>45785</v>
          </cell>
          <cell r="AD515" t="str">
            <v/>
          </cell>
        </row>
        <row r="516">
          <cell r="D516">
            <v>1991765</v>
          </cell>
          <cell r="E516" t="str">
            <v>PV</v>
          </cell>
          <cell r="F516" t="str">
            <v>bridia01</v>
          </cell>
          <cell r="G516" t="str">
            <v>BRIGITTE CRISTINA  DIAZ MUTIZ</v>
          </cell>
          <cell r="H516">
            <v>45751</v>
          </cell>
          <cell r="I516">
            <v>823087</v>
          </cell>
          <cell r="J516">
            <v>1</v>
          </cell>
          <cell r="K516" t="str">
            <v>CC</v>
          </cell>
          <cell r="L516" t="str">
            <v>16493770</v>
          </cell>
          <cell r="M516" t="str">
            <v>LUIS ROBERTO VALLEJO MONTAÑO</v>
          </cell>
          <cell r="N516">
            <v>45751</v>
          </cell>
          <cell r="O516">
            <v>45751</v>
          </cell>
          <cell r="P516" t="str">
            <v>E</v>
          </cell>
          <cell r="Q516" t="str">
            <v>11</v>
          </cell>
          <cell r="R516" t="str">
            <v>EPS-C  POS CONTRIBUTIVO</v>
          </cell>
          <cell r="S516" t="str">
            <v>890303093-1</v>
          </cell>
          <cell r="T516" t="str">
            <v>COMFENALCO P.O.S.</v>
          </cell>
          <cell r="U516" t="str">
            <v>890303093</v>
          </cell>
          <cell r="V516" t="str">
            <v>CAJA DE COMPENSACION FAMILIAR DEL VALLE DEL CAUCA - COMFENAL</v>
          </cell>
          <cell r="W516">
            <v>56962</v>
          </cell>
          <cell r="X516">
            <v>0</v>
          </cell>
          <cell r="Y516">
            <v>0</v>
          </cell>
          <cell r="Z516">
            <v>0</v>
          </cell>
          <cell r="AA516">
            <v>0</v>
          </cell>
          <cell r="AB516">
            <v>56962</v>
          </cell>
          <cell r="AC516">
            <v>45785</v>
          </cell>
          <cell r="AD516" t="str">
            <v/>
          </cell>
        </row>
        <row r="517">
          <cell r="D517">
            <v>1991770</v>
          </cell>
          <cell r="E517" t="str">
            <v>PV</v>
          </cell>
          <cell r="F517" t="str">
            <v>migmor01</v>
          </cell>
          <cell r="G517" t="str">
            <v>MIGUEL GIOVANI MORENO GARCIA</v>
          </cell>
          <cell r="H517">
            <v>45751</v>
          </cell>
          <cell r="I517">
            <v>823142</v>
          </cell>
          <cell r="J517">
            <v>1</v>
          </cell>
          <cell r="K517" t="str">
            <v>CC</v>
          </cell>
          <cell r="L517" t="str">
            <v>66731610</v>
          </cell>
          <cell r="M517" t="str">
            <v>MARIA DOLA DALIS RIASCOS RIASCOS</v>
          </cell>
          <cell r="N517">
            <v>45751</v>
          </cell>
          <cell r="O517">
            <v>45751</v>
          </cell>
          <cell r="P517" t="str">
            <v>E</v>
          </cell>
          <cell r="Q517" t="str">
            <v>12</v>
          </cell>
          <cell r="R517" t="str">
            <v>EPS-S  POS SUBSIDIADO</v>
          </cell>
          <cell r="S517" t="str">
            <v>890303093-2</v>
          </cell>
          <cell r="T517" t="str">
            <v>COMFENALCO EPS SUBSIDIADO</v>
          </cell>
          <cell r="U517" t="str">
            <v>890303093</v>
          </cell>
          <cell r="V517" t="str">
            <v>CAJA DE COMPENSACION FAMILIAR DEL VALLE DEL CAUCA - COMFENAL</v>
          </cell>
          <cell r="W517">
            <v>56962</v>
          </cell>
          <cell r="X517">
            <v>0</v>
          </cell>
          <cell r="Y517">
            <v>0</v>
          </cell>
          <cell r="Z517">
            <v>0</v>
          </cell>
          <cell r="AA517">
            <v>0</v>
          </cell>
          <cell r="AB517">
            <v>56962</v>
          </cell>
          <cell r="AC517">
            <v>45785</v>
          </cell>
          <cell r="AD517" t="str">
            <v/>
          </cell>
        </row>
        <row r="518">
          <cell r="D518">
            <v>1991776</v>
          </cell>
          <cell r="E518" t="str">
            <v>PV</v>
          </cell>
          <cell r="F518" t="str">
            <v>migmor01</v>
          </cell>
          <cell r="G518" t="str">
            <v>MIGUEL GIOVANI MORENO GARCIA</v>
          </cell>
          <cell r="H518">
            <v>45751</v>
          </cell>
          <cell r="I518">
            <v>823505</v>
          </cell>
          <cell r="J518">
            <v>1</v>
          </cell>
          <cell r="K518" t="str">
            <v>CC</v>
          </cell>
          <cell r="L518" t="str">
            <v>27257441</v>
          </cell>
          <cell r="M518" t="str">
            <v>MARGARITA  BONILLA DE HURTADO</v>
          </cell>
          <cell r="N518">
            <v>45751</v>
          </cell>
          <cell r="O518">
            <v>45751</v>
          </cell>
          <cell r="P518" t="str">
            <v>E</v>
          </cell>
          <cell r="Q518" t="str">
            <v>11</v>
          </cell>
          <cell r="R518" t="str">
            <v>EPS-C  POS CONTRIBUTIVO</v>
          </cell>
          <cell r="S518" t="str">
            <v>890303093-1</v>
          </cell>
          <cell r="T518" t="str">
            <v>COMFENALCO P.O.S.</v>
          </cell>
          <cell r="U518" t="str">
            <v>890303093</v>
          </cell>
          <cell r="V518" t="str">
            <v>CAJA DE COMPENSACION FAMILIAR DEL VALLE DEL CAUCA - COMFENAL</v>
          </cell>
          <cell r="W518">
            <v>52262</v>
          </cell>
          <cell r="X518">
            <v>0</v>
          </cell>
          <cell r="Y518">
            <v>0</v>
          </cell>
          <cell r="Z518">
            <v>0</v>
          </cell>
          <cell r="AA518">
            <v>0</v>
          </cell>
          <cell r="AB518">
            <v>52262</v>
          </cell>
          <cell r="AC518">
            <v>45785</v>
          </cell>
          <cell r="AD518" t="str">
            <v/>
          </cell>
        </row>
        <row r="519">
          <cell r="D519">
            <v>1991793</v>
          </cell>
          <cell r="E519" t="str">
            <v>PV</v>
          </cell>
          <cell r="F519" t="str">
            <v>bridia01</v>
          </cell>
          <cell r="G519" t="str">
            <v>BRIGITTE CRISTINA  DIAZ MUTIZ</v>
          </cell>
          <cell r="H519">
            <v>45751</v>
          </cell>
          <cell r="I519">
            <v>277791</v>
          </cell>
          <cell r="J519">
            <v>1</v>
          </cell>
          <cell r="K519" t="str">
            <v>CC</v>
          </cell>
          <cell r="L519" t="str">
            <v>16501474</v>
          </cell>
          <cell r="M519" t="str">
            <v>JAIR  CAMPAZ RAMIREZ</v>
          </cell>
          <cell r="N519">
            <v>45751</v>
          </cell>
          <cell r="O519">
            <v>45751</v>
          </cell>
          <cell r="P519" t="str">
            <v>E</v>
          </cell>
          <cell r="Q519" t="str">
            <v>11</v>
          </cell>
          <cell r="R519" t="str">
            <v>EPS-C  POS CONTRIBUTIVO</v>
          </cell>
          <cell r="S519" t="str">
            <v>890303093-1</v>
          </cell>
          <cell r="T519" t="str">
            <v>COMFENALCO P.O.S.</v>
          </cell>
          <cell r="U519" t="str">
            <v>890303093</v>
          </cell>
          <cell r="V519" t="str">
            <v>CAJA DE COMPENSACION FAMILIAR DEL VALLE DEL CAUCA - COMFENAL</v>
          </cell>
          <cell r="W519">
            <v>52262</v>
          </cell>
          <cell r="X519">
            <v>0</v>
          </cell>
          <cell r="Y519">
            <v>0</v>
          </cell>
          <cell r="Z519">
            <v>0</v>
          </cell>
          <cell r="AA519">
            <v>0</v>
          </cell>
          <cell r="AB519">
            <v>52262</v>
          </cell>
          <cell r="AC519">
            <v>45785</v>
          </cell>
          <cell r="AD519" t="str">
            <v/>
          </cell>
        </row>
        <row r="520">
          <cell r="D520">
            <v>1991795</v>
          </cell>
          <cell r="E520" t="str">
            <v>PV</v>
          </cell>
          <cell r="F520" t="str">
            <v>bridia01</v>
          </cell>
          <cell r="G520" t="str">
            <v>BRIGITTE CRISTINA  DIAZ MUTIZ</v>
          </cell>
          <cell r="H520">
            <v>45751</v>
          </cell>
          <cell r="I520">
            <v>821642</v>
          </cell>
          <cell r="J520">
            <v>1</v>
          </cell>
          <cell r="K520" t="str">
            <v>CC</v>
          </cell>
          <cell r="L520" t="str">
            <v>66746743</v>
          </cell>
          <cell r="M520" t="str">
            <v>RUBIELA  ISAZA MELAN</v>
          </cell>
          <cell r="N520">
            <v>45751</v>
          </cell>
          <cell r="O520">
            <v>45751</v>
          </cell>
          <cell r="P520" t="str">
            <v>E</v>
          </cell>
          <cell r="Q520" t="str">
            <v>11</v>
          </cell>
          <cell r="R520" t="str">
            <v>EPS-C  POS CONTRIBUTIVO</v>
          </cell>
          <cell r="S520" t="str">
            <v>890303093-1</v>
          </cell>
          <cell r="T520" t="str">
            <v>COMFENALCO P.O.S.</v>
          </cell>
          <cell r="U520" t="str">
            <v>890303093</v>
          </cell>
          <cell r="V520" t="str">
            <v>CAJA DE COMPENSACION FAMILIAR DEL VALLE DEL CAUCA - COMFENAL</v>
          </cell>
          <cell r="W520">
            <v>37762</v>
          </cell>
          <cell r="X520">
            <v>0</v>
          </cell>
          <cell r="Y520">
            <v>0</v>
          </cell>
          <cell r="Z520">
            <v>0</v>
          </cell>
          <cell r="AA520">
            <v>0</v>
          </cell>
          <cell r="AB520">
            <v>37762</v>
          </cell>
          <cell r="AC520">
            <v>45785</v>
          </cell>
          <cell r="AD520" t="str">
            <v/>
          </cell>
        </row>
        <row r="521">
          <cell r="D521">
            <v>1991798</v>
          </cell>
          <cell r="E521" t="str">
            <v>PV</v>
          </cell>
          <cell r="F521" t="str">
            <v>bridia01</v>
          </cell>
          <cell r="G521" t="str">
            <v>BRIGITTE CRISTINA  DIAZ MUTIZ</v>
          </cell>
          <cell r="H521">
            <v>45751</v>
          </cell>
          <cell r="I521">
            <v>822930</v>
          </cell>
          <cell r="J521">
            <v>1</v>
          </cell>
          <cell r="K521" t="str">
            <v>CC</v>
          </cell>
          <cell r="L521" t="str">
            <v>27719706</v>
          </cell>
          <cell r="M521" t="str">
            <v>INES  ORTIZ PEREZ</v>
          </cell>
          <cell r="N521">
            <v>45751</v>
          </cell>
          <cell r="O521">
            <v>45751</v>
          </cell>
          <cell r="P521" t="str">
            <v>E</v>
          </cell>
          <cell r="Q521" t="str">
            <v>12</v>
          </cell>
          <cell r="R521" t="str">
            <v>EPS-S  POS SUBSIDIADO</v>
          </cell>
          <cell r="S521" t="str">
            <v>890303093-2</v>
          </cell>
          <cell r="T521" t="str">
            <v>COMFENALCO EPS SUBSIDIADO</v>
          </cell>
          <cell r="U521" t="str">
            <v>890303093</v>
          </cell>
          <cell r="V521" t="str">
            <v>CAJA DE COMPENSACION FAMILIAR DEL VALLE DEL CAUCA - COMFENAL</v>
          </cell>
          <cell r="W521">
            <v>56962</v>
          </cell>
          <cell r="X521">
            <v>0</v>
          </cell>
          <cell r="Y521">
            <v>0</v>
          </cell>
          <cell r="Z521">
            <v>0</v>
          </cell>
          <cell r="AA521">
            <v>0</v>
          </cell>
          <cell r="AB521">
            <v>56962</v>
          </cell>
          <cell r="AC521">
            <v>45785</v>
          </cell>
          <cell r="AD521" t="str">
            <v/>
          </cell>
        </row>
        <row r="522">
          <cell r="D522">
            <v>1991833</v>
          </cell>
          <cell r="E522" t="str">
            <v>PV</v>
          </cell>
          <cell r="F522" t="str">
            <v>diapar01</v>
          </cell>
          <cell r="G522" t="str">
            <v>DIANA PARAMO</v>
          </cell>
          <cell r="H522">
            <v>45751</v>
          </cell>
          <cell r="I522">
            <v>802273</v>
          </cell>
          <cell r="J522">
            <v>1</v>
          </cell>
          <cell r="K522" t="str">
            <v>CC</v>
          </cell>
          <cell r="L522" t="str">
            <v>1111762389</v>
          </cell>
          <cell r="M522" t="str">
            <v>ALAN STEVEN CAICEDO GARCES</v>
          </cell>
          <cell r="N522">
            <v>45751</v>
          </cell>
          <cell r="O522">
            <v>45751</v>
          </cell>
          <cell r="P522" t="str">
            <v>E</v>
          </cell>
          <cell r="Q522" t="str">
            <v>11</v>
          </cell>
          <cell r="R522" t="str">
            <v>EPS-C  POS CONTRIBUTIVO</v>
          </cell>
          <cell r="S522" t="str">
            <v>890303093-1</v>
          </cell>
          <cell r="T522" t="str">
            <v>COMFENALCO P.O.S.</v>
          </cell>
          <cell r="U522" t="str">
            <v>890303093</v>
          </cell>
          <cell r="V522" t="str">
            <v>CAJA DE COMPENSACION FAMILIAR DEL VALLE DEL CAUCA - COMFENAL</v>
          </cell>
          <cell r="W522">
            <v>69048</v>
          </cell>
          <cell r="X522">
            <v>0</v>
          </cell>
          <cell r="Y522">
            <v>0</v>
          </cell>
          <cell r="Z522">
            <v>0</v>
          </cell>
          <cell r="AA522">
            <v>0</v>
          </cell>
          <cell r="AB522">
            <v>69048</v>
          </cell>
          <cell r="AC522">
            <v>45785</v>
          </cell>
          <cell r="AD522" t="str">
            <v/>
          </cell>
        </row>
        <row r="523">
          <cell r="D523">
            <v>1991876</v>
          </cell>
          <cell r="E523" t="str">
            <v>PV</v>
          </cell>
          <cell r="F523" t="str">
            <v>diapar01</v>
          </cell>
          <cell r="G523" t="str">
            <v>DIANA PARAMO</v>
          </cell>
          <cell r="H523">
            <v>45751</v>
          </cell>
          <cell r="I523">
            <v>795268</v>
          </cell>
          <cell r="J523">
            <v>1</v>
          </cell>
          <cell r="K523" t="str">
            <v>CC</v>
          </cell>
          <cell r="L523" t="str">
            <v>16497551</v>
          </cell>
          <cell r="M523" t="str">
            <v>JAER  GRUESO CARDENAS</v>
          </cell>
          <cell r="N523">
            <v>45751</v>
          </cell>
          <cell r="O523">
            <v>45751</v>
          </cell>
          <cell r="P523" t="str">
            <v>E</v>
          </cell>
          <cell r="Q523" t="str">
            <v>12</v>
          </cell>
          <cell r="R523" t="str">
            <v>EPS-S  POS SUBSIDIADO</v>
          </cell>
          <cell r="S523" t="str">
            <v>890303093-2</v>
          </cell>
          <cell r="T523" t="str">
            <v>COMFENALCO EPS SUBSIDIADO</v>
          </cell>
          <cell r="U523" t="str">
            <v>890303093</v>
          </cell>
          <cell r="V523" t="str">
            <v>CAJA DE COMPENSACION FAMILIAR DEL VALLE DEL CAUCA - COMFENAL</v>
          </cell>
          <cell r="W523">
            <v>56962</v>
          </cell>
          <cell r="X523">
            <v>0</v>
          </cell>
          <cell r="Y523">
            <v>0</v>
          </cell>
          <cell r="Z523">
            <v>0</v>
          </cell>
          <cell r="AA523">
            <v>0</v>
          </cell>
          <cell r="AB523">
            <v>56962</v>
          </cell>
          <cell r="AC523">
            <v>45785</v>
          </cell>
          <cell r="AD523" t="str">
            <v/>
          </cell>
        </row>
        <row r="524">
          <cell r="D524">
            <v>1991879</v>
          </cell>
          <cell r="E524" t="str">
            <v>PV</v>
          </cell>
          <cell r="F524" t="str">
            <v>migmor01</v>
          </cell>
          <cell r="G524" t="str">
            <v>MIGUEL GIOVANI MORENO GARCIA</v>
          </cell>
          <cell r="H524">
            <v>45751</v>
          </cell>
          <cell r="I524">
            <v>823337</v>
          </cell>
          <cell r="J524">
            <v>1</v>
          </cell>
          <cell r="K524" t="str">
            <v>CC</v>
          </cell>
          <cell r="L524" t="str">
            <v>66748695</v>
          </cell>
          <cell r="M524" t="str">
            <v>LUCY  CONGO VALENCIA</v>
          </cell>
          <cell r="N524">
            <v>45751</v>
          </cell>
          <cell r="O524">
            <v>45751</v>
          </cell>
          <cell r="P524" t="str">
            <v>E</v>
          </cell>
          <cell r="Q524" t="str">
            <v>12</v>
          </cell>
          <cell r="R524" t="str">
            <v>EPS-S  POS SUBSIDIADO</v>
          </cell>
          <cell r="S524" t="str">
            <v>890303093-2</v>
          </cell>
          <cell r="T524" t="str">
            <v>COMFENALCO EPS SUBSIDIADO</v>
          </cell>
          <cell r="U524" t="str">
            <v>890303093</v>
          </cell>
          <cell r="V524" t="str">
            <v>CAJA DE COMPENSACION FAMILIAR DEL VALLE DEL CAUCA - COMFENAL</v>
          </cell>
          <cell r="W524">
            <v>56962</v>
          </cell>
          <cell r="X524">
            <v>0</v>
          </cell>
          <cell r="Y524">
            <v>0</v>
          </cell>
          <cell r="Z524">
            <v>0</v>
          </cell>
          <cell r="AA524">
            <v>0</v>
          </cell>
          <cell r="AB524">
            <v>56962</v>
          </cell>
          <cell r="AC524">
            <v>45785</v>
          </cell>
          <cell r="AD524" t="str">
            <v/>
          </cell>
        </row>
        <row r="525">
          <cell r="D525">
            <v>1992135</v>
          </cell>
          <cell r="E525" t="str">
            <v>PV</v>
          </cell>
          <cell r="F525" t="str">
            <v>migmor01</v>
          </cell>
          <cell r="G525" t="str">
            <v>MIGUEL GIOVANI MORENO GARCIA</v>
          </cell>
          <cell r="H525">
            <v>45754</v>
          </cell>
          <cell r="I525">
            <v>201260</v>
          </cell>
          <cell r="J525">
            <v>1</v>
          </cell>
          <cell r="K525" t="str">
            <v>CC</v>
          </cell>
          <cell r="L525" t="str">
            <v>31578675</v>
          </cell>
          <cell r="M525" t="str">
            <v>ELIZABETH  ORTIZ NORENA</v>
          </cell>
          <cell r="N525">
            <v>45754</v>
          </cell>
          <cell r="O525">
            <v>45754</v>
          </cell>
          <cell r="P525" t="str">
            <v>E</v>
          </cell>
          <cell r="Q525" t="str">
            <v>23</v>
          </cell>
          <cell r="R525" t="str">
            <v>PAC</v>
          </cell>
          <cell r="S525" t="str">
            <v>890303093-8</v>
          </cell>
          <cell r="T525" t="str">
            <v>COMFENALCO PLAN COMPLEMENTARIO</v>
          </cell>
          <cell r="U525" t="str">
            <v>890303093</v>
          </cell>
          <cell r="V525" t="str">
            <v>CAJA DE COMPENSACION FAMILIAR DEL VALLE DEL CAUCA - COMFENAL</v>
          </cell>
          <cell r="W525">
            <v>15920</v>
          </cell>
          <cell r="X525">
            <v>0</v>
          </cell>
          <cell r="Y525">
            <v>0</v>
          </cell>
          <cell r="Z525">
            <v>0</v>
          </cell>
          <cell r="AA525">
            <v>0</v>
          </cell>
          <cell r="AB525">
            <v>15920</v>
          </cell>
          <cell r="AC525">
            <v>45785</v>
          </cell>
          <cell r="AD525" t="str">
            <v/>
          </cell>
        </row>
        <row r="526">
          <cell r="D526">
            <v>1992232</v>
          </cell>
          <cell r="E526" t="str">
            <v>PV</v>
          </cell>
          <cell r="F526" t="str">
            <v>adcajex8</v>
          </cell>
          <cell r="G526" t="str">
            <v>YULY TATIANA VARGAS DUCON</v>
          </cell>
          <cell r="H526">
            <v>45754</v>
          </cell>
          <cell r="I526">
            <v>605069</v>
          </cell>
          <cell r="J526">
            <v>1</v>
          </cell>
          <cell r="K526" t="str">
            <v>CC</v>
          </cell>
          <cell r="L526" t="str">
            <v>31837247</v>
          </cell>
          <cell r="M526" t="str">
            <v>GLORIA  HOLGUIN CASTANO</v>
          </cell>
          <cell r="N526">
            <v>45754</v>
          </cell>
          <cell r="O526">
            <v>45754</v>
          </cell>
          <cell r="P526" t="str">
            <v>E</v>
          </cell>
          <cell r="Q526" t="str">
            <v>23</v>
          </cell>
          <cell r="R526" t="str">
            <v>PAC</v>
          </cell>
          <cell r="S526" t="str">
            <v>890303093-8</v>
          </cell>
          <cell r="T526" t="str">
            <v>COMFENALCO PLAN COMPLEMENTARIO</v>
          </cell>
          <cell r="U526" t="str">
            <v>890303093</v>
          </cell>
          <cell r="V526" t="str">
            <v>CAJA DE COMPENSACION FAMILIAR DEL VALLE DEL CAUCA - COMFENAL</v>
          </cell>
          <cell r="W526">
            <v>28620</v>
          </cell>
          <cell r="X526">
            <v>0</v>
          </cell>
          <cell r="Y526">
            <v>0</v>
          </cell>
          <cell r="Z526">
            <v>0</v>
          </cell>
          <cell r="AA526">
            <v>0</v>
          </cell>
          <cell r="AB526">
            <v>28620</v>
          </cell>
          <cell r="AC526">
            <v>45785</v>
          </cell>
          <cell r="AD526" t="str">
            <v/>
          </cell>
        </row>
        <row r="527">
          <cell r="D527">
            <v>1992349</v>
          </cell>
          <cell r="E527" t="str">
            <v>PV</v>
          </cell>
          <cell r="F527" t="str">
            <v>crisol01</v>
          </cell>
          <cell r="G527" t="str">
            <v>CRISTIAN ALBERTO SOLIS GONZALEZ</v>
          </cell>
          <cell r="H527">
            <v>45754</v>
          </cell>
          <cell r="I527">
            <v>821877</v>
          </cell>
          <cell r="J527">
            <v>1</v>
          </cell>
          <cell r="K527" t="str">
            <v>CC</v>
          </cell>
          <cell r="L527" t="str">
            <v>14479938</v>
          </cell>
          <cell r="M527" t="str">
            <v>ROBERTO  RAMOS ORTIZ</v>
          </cell>
          <cell r="N527">
            <v>45754</v>
          </cell>
          <cell r="O527">
            <v>45754</v>
          </cell>
          <cell r="P527" t="str">
            <v>E</v>
          </cell>
          <cell r="Q527" t="str">
            <v>11</v>
          </cell>
          <cell r="R527" t="str">
            <v>EPS-C  POS CONTRIBUTIVO</v>
          </cell>
          <cell r="S527" t="str">
            <v>890303093-1</v>
          </cell>
          <cell r="T527" t="str">
            <v>COMFENALCO P.O.S.</v>
          </cell>
          <cell r="U527" t="str">
            <v>890303093</v>
          </cell>
          <cell r="V527" t="str">
            <v>CAJA DE COMPENSACION FAMILIAR DEL VALLE DEL CAUCA - COMFENAL</v>
          </cell>
          <cell r="W527">
            <v>72500</v>
          </cell>
          <cell r="X527">
            <v>0</v>
          </cell>
          <cell r="Y527">
            <v>0</v>
          </cell>
          <cell r="Z527">
            <v>0</v>
          </cell>
          <cell r="AA527">
            <v>0</v>
          </cell>
          <cell r="AB527">
            <v>72500</v>
          </cell>
          <cell r="AC527">
            <v>45785</v>
          </cell>
          <cell r="AD527" t="str">
            <v/>
          </cell>
        </row>
        <row r="528">
          <cell r="D528">
            <v>1992356</v>
          </cell>
          <cell r="E528" t="str">
            <v>PV</v>
          </cell>
          <cell r="F528" t="str">
            <v>crisol01</v>
          </cell>
          <cell r="G528" t="str">
            <v>CRISTIAN ALBERTO SOLIS GONZALEZ</v>
          </cell>
          <cell r="H528">
            <v>45754</v>
          </cell>
          <cell r="I528">
            <v>821877</v>
          </cell>
          <cell r="J528">
            <v>1</v>
          </cell>
          <cell r="K528" t="str">
            <v>CC</v>
          </cell>
          <cell r="L528" t="str">
            <v>14479938</v>
          </cell>
          <cell r="M528" t="str">
            <v>ROBERTO  RAMOS ORTIZ</v>
          </cell>
          <cell r="N528">
            <v>45754</v>
          </cell>
          <cell r="O528">
            <v>45754</v>
          </cell>
          <cell r="P528" t="str">
            <v>E</v>
          </cell>
          <cell r="Q528" t="str">
            <v>11</v>
          </cell>
          <cell r="R528" t="str">
            <v>EPS-C  POS CONTRIBUTIVO</v>
          </cell>
          <cell r="S528" t="str">
            <v>890303093-1</v>
          </cell>
          <cell r="T528" t="str">
            <v>COMFENALCO P.O.S.</v>
          </cell>
          <cell r="U528" t="str">
            <v>890303093</v>
          </cell>
          <cell r="V528" t="str">
            <v>CAJA DE COMPENSACION FAMILIAR DEL VALLE DEL CAUCA - COMFENAL</v>
          </cell>
          <cell r="W528">
            <v>25520</v>
          </cell>
          <cell r="X528">
            <v>0</v>
          </cell>
          <cell r="Y528">
            <v>0</v>
          </cell>
          <cell r="Z528">
            <v>0</v>
          </cell>
          <cell r="AA528">
            <v>0</v>
          </cell>
          <cell r="AB528">
            <v>25520</v>
          </cell>
          <cell r="AC528">
            <v>45785</v>
          </cell>
          <cell r="AD528" t="str">
            <v/>
          </cell>
        </row>
        <row r="529">
          <cell r="D529">
            <v>1992379</v>
          </cell>
          <cell r="E529" t="str">
            <v>PV</v>
          </cell>
          <cell r="F529" t="str">
            <v>crisol01</v>
          </cell>
          <cell r="G529" t="str">
            <v>CRISTIAN ALBERTO SOLIS GONZALEZ</v>
          </cell>
          <cell r="H529">
            <v>45754</v>
          </cell>
          <cell r="I529">
            <v>824426</v>
          </cell>
          <cell r="J529">
            <v>1</v>
          </cell>
          <cell r="K529" t="str">
            <v>CC</v>
          </cell>
          <cell r="L529" t="str">
            <v>31179606</v>
          </cell>
          <cell r="M529" t="str">
            <v>MARTHA LUCIA PARRA ANDUQUIA</v>
          </cell>
          <cell r="N529">
            <v>45754</v>
          </cell>
          <cell r="O529">
            <v>45754</v>
          </cell>
          <cell r="P529" t="str">
            <v>E</v>
          </cell>
          <cell r="Q529" t="str">
            <v>11</v>
          </cell>
          <cell r="R529" t="str">
            <v>EPS-C  POS CONTRIBUTIVO</v>
          </cell>
          <cell r="S529" t="str">
            <v>890303093-1</v>
          </cell>
          <cell r="T529" t="str">
            <v>COMFENALCO P.O.S.</v>
          </cell>
          <cell r="U529" t="str">
            <v>890303093</v>
          </cell>
          <cell r="V529" t="str">
            <v>CAJA DE COMPENSACION FAMILIAR DEL VALLE DEL CAUCA - COMFENAL</v>
          </cell>
          <cell r="W529">
            <v>62750</v>
          </cell>
          <cell r="X529">
            <v>0</v>
          </cell>
          <cell r="Y529">
            <v>0</v>
          </cell>
          <cell r="Z529">
            <v>0</v>
          </cell>
          <cell r="AA529">
            <v>0</v>
          </cell>
          <cell r="AB529">
            <v>62750</v>
          </cell>
          <cell r="AC529">
            <v>45785</v>
          </cell>
          <cell r="AD529" t="str">
            <v/>
          </cell>
        </row>
        <row r="530">
          <cell r="D530">
            <v>1992429</v>
          </cell>
          <cell r="E530" t="str">
            <v>PV</v>
          </cell>
          <cell r="F530" t="str">
            <v>diapar01</v>
          </cell>
          <cell r="G530" t="str">
            <v>DIANA PARAMO</v>
          </cell>
          <cell r="H530">
            <v>45754</v>
          </cell>
          <cell r="I530">
            <v>822778</v>
          </cell>
          <cell r="J530">
            <v>1</v>
          </cell>
          <cell r="K530" t="str">
            <v>CC</v>
          </cell>
          <cell r="L530" t="str">
            <v>31964333</v>
          </cell>
          <cell r="M530" t="str">
            <v>MARIA DEL CARMEN JIMENEZ RODRIGUEZ</v>
          </cell>
          <cell r="N530">
            <v>45754</v>
          </cell>
          <cell r="O530">
            <v>45754</v>
          </cell>
          <cell r="P530" t="str">
            <v>E</v>
          </cell>
          <cell r="Q530" t="str">
            <v>11</v>
          </cell>
          <cell r="R530" t="str">
            <v>EPS-C  POS CONTRIBUTIVO</v>
          </cell>
          <cell r="S530" t="str">
            <v>890303093-1</v>
          </cell>
          <cell r="T530" t="str">
            <v>COMFENALCO P.O.S.</v>
          </cell>
          <cell r="U530" t="str">
            <v>890303093</v>
          </cell>
          <cell r="V530" t="str">
            <v>CAJA DE COMPENSACION FAMILIAR DEL VALLE DEL CAUCA - COMFENAL</v>
          </cell>
          <cell r="W530">
            <v>97270</v>
          </cell>
          <cell r="X530">
            <v>0</v>
          </cell>
          <cell r="Y530">
            <v>0</v>
          </cell>
          <cell r="Z530">
            <v>0</v>
          </cell>
          <cell r="AA530">
            <v>0</v>
          </cell>
          <cell r="AB530">
            <v>97270</v>
          </cell>
          <cell r="AC530">
            <v>45785</v>
          </cell>
          <cell r="AD530" t="str">
            <v/>
          </cell>
        </row>
        <row r="531">
          <cell r="D531">
            <v>1992577</v>
          </cell>
          <cell r="E531" t="str">
            <v>PV</v>
          </cell>
          <cell r="F531" t="str">
            <v>diapar01</v>
          </cell>
          <cell r="G531" t="str">
            <v>DIANA PARAMO</v>
          </cell>
          <cell r="H531">
            <v>45754</v>
          </cell>
          <cell r="I531">
            <v>786207</v>
          </cell>
          <cell r="J531">
            <v>1</v>
          </cell>
          <cell r="K531" t="str">
            <v>CC</v>
          </cell>
          <cell r="L531" t="str">
            <v>31982852</v>
          </cell>
          <cell r="M531" t="str">
            <v>MARIA ELENA MORENO COLORADO</v>
          </cell>
          <cell r="N531">
            <v>45754</v>
          </cell>
          <cell r="O531">
            <v>45754</v>
          </cell>
          <cell r="P531" t="str">
            <v>E</v>
          </cell>
          <cell r="Q531" t="str">
            <v>11</v>
          </cell>
          <cell r="R531" t="str">
            <v>EPS-C  POS CONTRIBUTIVO</v>
          </cell>
          <cell r="S531" t="str">
            <v>890303093-1</v>
          </cell>
          <cell r="T531" t="str">
            <v>COMFENALCO P.O.S.</v>
          </cell>
          <cell r="U531" t="str">
            <v>890303093</v>
          </cell>
          <cell r="V531" t="str">
            <v>CAJA DE COMPENSACION FAMILIAR DEL VALLE DEL CAUCA - COMFENAL</v>
          </cell>
          <cell r="W531">
            <v>149300</v>
          </cell>
          <cell r="X531">
            <v>0</v>
          </cell>
          <cell r="Y531">
            <v>0</v>
          </cell>
          <cell r="Z531">
            <v>0</v>
          </cell>
          <cell r="AA531">
            <v>0</v>
          </cell>
          <cell r="AB531">
            <v>149300</v>
          </cell>
          <cell r="AC531">
            <v>45785</v>
          </cell>
          <cell r="AD531" t="str">
            <v/>
          </cell>
        </row>
        <row r="532">
          <cell r="D532">
            <v>1992684</v>
          </cell>
          <cell r="E532" t="str">
            <v>PV</v>
          </cell>
          <cell r="F532" t="str">
            <v>crisol01</v>
          </cell>
          <cell r="G532" t="str">
            <v>CRISTIAN ALBERTO SOLIS GONZALEZ</v>
          </cell>
          <cell r="H532">
            <v>45755</v>
          </cell>
          <cell r="I532">
            <v>460559</v>
          </cell>
          <cell r="J532">
            <v>1</v>
          </cell>
          <cell r="K532" t="str">
            <v>CC</v>
          </cell>
          <cell r="L532" t="str">
            <v>66919773</v>
          </cell>
          <cell r="M532" t="str">
            <v>CLAUDIA LORENA MAYOR PEREZ</v>
          </cell>
          <cell r="N532">
            <v>45755</v>
          </cell>
          <cell r="O532">
            <v>45755</v>
          </cell>
          <cell r="P532" t="str">
            <v>E</v>
          </cell>
          <cell r="Q532" t="str">
            <v>23</v>
          </cell>
          <cell r="R532" t="str">
            <v>PAC</v>
          </cell>
          <cell r="S532" t="str">
            <v>890303093-8</v>
          </cell>
          <cell r="T532" t="str">
            <v>COMFENALCO PLAN COMPLEMENTARIO</v>
          </cell>
          <cell r="U532" t="str">
            <v>890303093</v>
          </cell>
          <cell r="V532" t="str">
            <v>CAJA DE COMPENSACION FAMILIAR DEL VALLE DEL CAUCA - COMFENAL</v>
          </cell>
          <cell r="W532">
            <v>15920</v>
          </cell>
          <cell r="X532">
            <v>0</v>
          </cell>
          <cell r="Y532">
            <v>0</v>
          </cell>
          <cell r="Z532">
            <v>0</v>
          </cell>
          <cell r="AA532">
            <v>0</v>
          </cell>
          <cell r="AB532">
            <v>15920</v>
          </cell>
          <cell r="AC532">
            <v>45785</v>
          </cell>
          <cell r="AD532" t="str">
            <v/>
          </cell>
        </row>
        <row r="533">
          <cell r="D533">
            <v>1992694</v>
          </cell>
          <cell r="E533" t="str">
            <v>PV</v>
          </cell>
          <cell r="F533" t="str">
            <v>bridia01</v>
          </cell>
          <cell r="G533" t="str">
            <v>BRIGITTE CRISTINA  DIAZ MUTIZ</v>
          </cell>
          <cell r="H533">
            <v>45755</v>
          </cell>
          <cell r="I533">
            <v>795673</v>
          </cell>
          <cell r="J533">
            <v>1</v>
          </cell>
          <cell r="K533" t="str">
            <v>CC</v>
          </cell>
          <cell r="L533" t="str">
            <v>16480974</v>
          </cell>
          <cell r="M533" t="str">
            <v>ELI  BORJA HURTADO</v>
          </cell>
          <cell r="N533">
            <v>45755</v>
          </cell>
          <cell r="O533">
            <v>45755</v>
          </cell>
          <cell r="P533" t="str">
            <v>E</v>
          </cell>
          <cell r="Q533" t="str">
            <v>11</v>
          </cell>
          <cell r="R533" t="str">
            <v>EPS-C  POS CONTRIBUTIVO</v>
          </cell>
          <cell r="S533" t="str">
            <v>890303093-1</v>
          </cell>
          <cell r="T533" t="str">
            <v>COMFENALCO P.O.S.</v>
          </cell>
          <cell r="U533" t="str">
            <v>890303093</v>
          </cell>
          <cell r="V533" t="str">
            <v>CAJA DE COMPENSACION FAMILIAR DEL VALLE DEL CAUCA - COMFENAL</v>
          </cell>
          <cell r="W533">
            <v>72300</v>
          </cell>
          <cell r="X533">
            <v>0</v>
          </cell>
          <cell r="Y533">
            <v>0</v>
          </cell>
          <cell r="Z533">
            <v>0</v>
          </cell>
          <cell r="AA533">
            <v>0</v>
          </cell>
          <cell r="AB533">
            <v>72300</v>
          </cell>
          <cell r="AC533">
            <v>45785</v>
          </cell>
          <cell r="AD533" t="str">
            <v/>
          </cell>
        </row>
        <row r="534">
          <cell r="D534">
            <v>1992704</v>
          </cell>
          <cell r="E534" t="str">
            <v>PV</v>
          </cell>
          <cell r="F534" t="str">
            <v>bridia01</v>
          </cell>
          <cell r="G534" t="str">
            <v>BRIGITTE CRISTINA  DIAZ MUTIZ</v>
          </cell>
          <cell r="H534">
            <v>45755</v>
          </cell>
          <cell r="I534">
            <v>820991</v>
          </cell>
          <cell r="J534">
            <v>1</v>
          </cell>
          <cell r="K534" t="str">
            <v>CC</v>
          </cell>
          <cell r="L534" t="str">
            <v>73375247</v>
          </cell>
          <cell r="M534" t="str">
            <v>JUAN CARLOS AYA CARDOSO</v>
          </cell>
          <cell r="N534">
            <v>45755</v>
          </cell>
          <cell r="O534">
            <v>45755</v>
          </cell>
          <cell r="P534" t="str">
            <v>E</v>
          </cell>
          <cell r="Q534" t="str">
            <v>12</v>
          </cell>
          <cell r="R534" t="str">
            <v>EPS-S  POS SUBSIDIADO</v>
          </cell>
          <cell r="S534" t="str">
            <v>890303093-2</v>
          </cell>
          <cell r="T534" t="str">
            <v>COMFENALCO EPS SUBSIDIADO</v>
          </cell>
          <cell r="U534" t="str">
            <v>890303093</v>
          </cell>
          <cell r="V534" t="str">
            <v>CAJA DE COMPENSACION FAMILIAR DEL VALLE DEL CAUCA - COMFENAL</v>
          </cell>
          <cell r="W534">
            <v>56962</v>
          </cell>
          <cell r="X534">
            <v>0</v>
          </cell>
          <cell r="Y534">
            <v>0</v>
          </cell>
          <cell r="Z534">
            <v>0</v>
          </cell>
          <cell r="AA534">
            <v>0</v>
          </cell>
          <cell r="AB534">
            <v>56962</v>
          </cell>
          <cell r="AC534">
            <v>45785</v>
          </cell>
          <cell r="AD534" t="str">
            <v/>
          </cell>
        </row>
        <row r="535">
          <cell r="D535">
            <v>1992743</v>
          </cell>
          <cell r="E535" t="str">
            <v>PV</v>
          </cell>
          <cell r="F535" t="str">
            <v>migmor01</v>
          </cell>
          <cell r="G535" t="str">
            <v>MIGUEL GIOVANI MORENO GARCIA</v>
          </cell>
          <cell r="H535">
            <v>45755</v>
          </cell>
          <cell r="I535">
            <v>823704</v>
          </cell>
          <cell r="J535">
            <v>1</v>
          </cell>
          <cell r="K535" t="str">
            <v>CC</v>
          </cell>
          <cell r="L535" t="str">
            <v>16736669</v>
          </cell>
          <cell r="M535" t="str">
            <v>GIOVANNY  MURIEL OSORIO</v>
          </cell>
          <cell r="N535">
            <v>45755</v>
          </cell>
          <cell r="O535">
            <v>45755</v>
          </cell>
          <cell r="P535" t="str">
            <v>E</v>
          </cell>
          <cell r="Q535" t="str">
            <v>11</v>
          </cell>
          <cell r="R535" t="str">
            <v>EPS-C  POS CONTRIBUTIVO</v>
          </cell>
          <cell r="S535" t="str">
            <v>890303093-1</v>
          </cell>
          <cell r="T535" t="str">
            <v>COMFENALCO P.O.S.</v>
          </cell>
          <cell r="U535" t="str">
            <v>890303093</v>
          </cell>
          <cell r="V535" t="str">
            <v>CAJA DE COMPENSACION FAMILIAR DEL VALLE DEL CAUCA - COMFENAL</v>
          </cell>
          <cell r="W535">
            <v>56962</v>
          </cell>
          <cell r="X535">
            <v>0</v>
          </cell>
          <cell r="Y535">
            <v>0</v>
          </cell>
          <cell r="Z535">
            <v>0</v>
          </cell>
          <cell r="AA535">
            <v>0</v>
          </cell>
          <cell r="AB535">
            <v>56962</v>
          </cell>
          <cell r="AC535">
            <v>45785</v>
          </cell>
          <cell r="AD535" t="str">
            <v/>
          </cell>
        </row>
        <row r="536">
          <cell r="D536">
            <v>1992790</v>
          </cell>
          <cell r="E536" t="str">
            <v>PV</v>
          </cell>
          <cell r="F536" t="str">
            <v>crisol01</v>
          </cell>
          <cell r="G536" t="str">
            <v>CRISTIAN ALBERTO SOLIS GONZALEZ</v>
          </cell>
          <cell r="H536">
            <v>45755</v>
          </cell>
          <cell r="I536">
            <v>820802</v>
          </cell>
          <cell r="J536">
            <v>1</v>
          </cell>
          <cell r="K536" t="str">
            <v>CC</v>
          </cell>
          <cell r="L536" t="str">
            <v>16489420</v>
          </cell>
          <cell r="M536" t="str">
            <v>LUIS HEBER ASPRILLA VANEGAS</v>
          </cell>
          <cell r="N536">
            <v>45755</v>
          </cell>
          <cell r="O536">
            <v>45755</v>
          </cell>
          <cell r="P536" t="str">
            <v>E</v>
          </cell>
          <cell r="Q536" t="str">
            <v>11</v>
          </cell>
          <cell r="R536" t="str">
            <v>EPS-C  POS CONTRIBUTIVO</v>
          </cell>
          <cell r="S536" t="str">
            <v>890303093-1</v>
          </cell>
          <cell r="T536" t="str">
            <v>COMFENALCO P.O.S.</v>
          </cell>
          <cell r="U536" t="str">
            <v>890303093</v>
          </cell>
          <cell r="V536" t="str">
            <v>CAJA DE COMPENSACION FAMILIAR DEL VALLE DEL CAUCA - COMFENAL</v>
          </cell>
          <cell r="W536">
            <v>52262</v>
          </cell>
          <cell r="X536">
            <v>0</v>
          </cell>
          <cell r="Y536">
            <v>0</v>
          </cell>
          <cell r="Z536">
            <v>0</v>
          </cell>
          <cell r="AA536">
            <v>0</v>
          </cell>
          <cell r="AB536">
            <v>52262</v>
          </cell>
          <cell r="AC536">
            <v>45785</v>
          </cell>
          <cell r="AD536" t="str">
            <v/>
          </cell>
        </row>
        <row r="537">
          <cell r="D537">
            <v>1992813</v>
          </cell>
          <cell r="E537" t="str">
            <v>PV</v>
          </cell>
          <cell r="F537" t="str">
            <v>adcajex8</v>
          </cell>
          <cell r="G537" t="str">
            <v>YULY TATIANA VARGAS DUCON</v>
          </cell>
          <cell r="H537">
            <v>45755</v>
          </cell>
          <cell r="I537">
            <v>294384</v>
          </cell>
          <cell r="J537">
            <v>1</v>
          </cell>
          <cell r="K537" t="str">
            <v>CC</v>
          </cell>
          <cell r="L537" t="str">
            <v>16724539</v>
          </cell>
          <cell r="M537" t="str">
            <v>DUBAR JAIRO MENESES DELGADO</v>
          </cell>
          <cell r="N537">
            <v>45755</v>
          </cell>
          <cell r="O537">
            <v>45755</v>
          </cell>
          <cell r="P537" t="str">
            <v>E</v>
          </cell>
          <cell r="Q537" t="str">
            <v>23</v>
          </cell>
          <cell r="R537" t="str">
            <v>PAC</v>
          </cell>
          <cell r="S537" t="str">
            <v>890303093-8</v>
          </cell>
          <cell r="T537" t="str">
            <v>COMFENALCO PLAN COMPLEMENTARIO</v>
          </cell>
          <cell r="U537" t="str">
            <v>890303093</v>
          </cell>
          <cell r="V537" t="str">
            <v>CAJA DE COMPENSACION FAMILIAR DEL VALLE DEL CAUCA - COMFENAL</v>
          </cell>
          <cell r="W537">
            <v>28620</v>
          </cell>
          <cell r="X537">
            <v>0</v>
          </cell>
          <cell r="Y537">
            <v>0</v>
          </cell>
          <cell r="Z537">
            <v>0</v>
          </cell>
          <cell r="AA537">
            <v>0</v>
          </cell>
          <cell r="AB537">
            <v>28620</v>
          </cell>
          <cell r="AC537">
            <v>45785</v>
          </cell>
          <cell r="AD537" t="str">
            <v/>
          </cell>
        </row>
        <row r="538">
          <cell r="D538">
            <v>1992826</v>
          </cell>
          <cell r="E538" t="str">
            <v>PV</v>
          </cell>
          <cell r="F538" t="str">
            <v>crisol01</v>
          </cell>
          <cell r="G538" t="str">
            <v>CRISTIAN ALBERTO SOLIS GONZALEZ</v>
          </cell>
          <cell r="H538">
            <v>45755</v>
          </cell>
          <cell r="I538">
            <v>823843</v>
          </cell>
          <cell r="J538">
            <v>1</v>
          </cell>
          <cell r="K538" t="str">
            <v>CC</v>
          </cell>
          <cell r="L538" t="str">
            <v>16475100</v>
          </cell>
          <cell r="M538" t="str">
            <v>JOSE BERNABE ROJAS GARCES</v>
          </cell>
          <cell r="N538">
            <v>45755</v>
          </cell>
          <cell r="O538">
            <v>45755</v>
          </cell>
          <cell r="P538" t="str">
            <v>E</v>
          </cell>
          <cell r="Q538" t="str">
            <v>12</v>
          </cell>
          <cell r="R538" t="str">
            <v>EPS-S  POS SUBSIDIADO</v>
          </cell>
          <cell r="S538" t="str">
            <v>890303093-2</v>
          </cell>
          <cell r="T538" t="str">
            <v>COMFENALCO EPS SUBSIDIADO</v>
          </cell>
          <cell r="U538" t="str">
            <v>890303093</v>
          </cell>
          <cell r="V538" t="str">
            <v>CAJA DE COMPENSACION FAMILIAR DEL VALLE DEL CAUCA - COMFENAL</v>
          </cell>
          <cell r="W538">
            <v>56962</v>
          </cell>
          <cell r="X538">
            <v>0</v>
          </cell>
          <cell r="Y538">
            <v>0</v>
          </cell>
          <cell r="Z538">
            <v>0</v>
          </cell>
          <cell r="AA538">
            <v>0</v>
          </cell>
          <cell r="AB538">
            <v>56962</v>
          </cell>
          <cell r="AC538">
            <v>45785</v>
          </cell>
          <cell r="AD538" t="str">
            <v/>
          </cell>
        </row>
        <row r="539">
          <cell r="D539">
            <v>1992908</v>
          </cell>
          <cell r="E539" t="str">
            <v>PV</v>
          </cell>
          <cell r="F539" t="str">
            <v>migmor01</v>
          </cell>
          <cell r="G539" t="str">
            <v>MIGUEL GIOVANI MORENO GARCIA</v>
          </cell>
          <cell r="H539">
            <v>45755</v>
          </cell>
          <cell r="I539">
            <v>771048</v>
          </cell>
          <cell r="J539">
            <v>1</v>
          </cell>
          <cell r="K539" t="str">
            <v>CC</v>
          </cell>
          <cell r="L539" t="str">
            <v>16470793</v>
          </cell>
          <cell r="M539" t="str">
            <v>MANUEL SALVADOR HURTADO CELORIO</v>
          </cell>
          <cell r="N539">
            <v>45755</v>
          </cell>
          <cell r="O539">
            <v>45755</v>
          </cell>
          <cell r="P539" t="str">
            <v>E</v>
          </cell>
          <cell r="Q539" t="str">
            <v>12</v>
          </cell>
          <cell r="R539" t="str">
            <v>EPS-S  POS SUBSIDIADO</v>
          </cell>
          <cell r="S539" t="str">
            <v>890303093-2</v>
          </cell>
          <cell r="T539" t="str">
            <v>COMFENALCO EPS SUBSIDIADO</v>
          </cell>
          <cell r="U539" t="str">
            <v>890303093</v>
          </cell>
          <cell r="V539" t="str">
            <v>CAJA DE COMPENSACION FAMILIAR DEL VALLE DEL CAUCA - COMFENAL</v>
          </cell>
          <cell r="W539">
            <v>56962</v>
          </cell>
          <cell r="X539">
            <v>0</v>
          </cell>
          <cell r="Y539">
            <v>0</v>
          </cell>
          <cell r="Z539">
            <v>0</v>
          </cell>
          <cell r="AA539">
            <v>0</v>
          </cell>
          <cell r="AB539">
            <v>56962</v>
          </cell>
          <cell r="AC539">
            <v>45785</v>
          </cell>
          <cell r="AD539" t="str">
            <v/>
          </cell>
        </row>
        <row r="540">
          <cell r="D540">
            <v>1992918</v>
          </cell>
          <cell r="E540" t="str">
            <v>PV</v>
          </cell>
          <cell r="F540" t="str">
            <v>migmor01</v>
          </cell>
          <cell r="G540" t="str">
            <v>MIGUEL GIOVANI MORENO GARCIA</v>
          </cell>
          <cell r="H540">
            <v>45755</v>
          </cell>
          <cell r="I540">
            <v>749963</v>
          </cell>
          <cell r="J540">
            <v>1</v>
          </cell>
          <cell r="K540" t="str">
            <v>CE</v>
          </cell>
          <cell r="L540" t="str">
            <v>407415</v>
          </cell>
          <cell r="M540" t="str">
            <v>ANGEL  GIMENO VERGE</v>
          </cell>
          <cell r="N540">
            <v>45755</v>
          </cell>
          <cell r="O540">
            <v>45755</v>
          </cell>
          <cell r="P540" t="str">
            <v>E</v>
          </cell>
          <cell r="Q540" t="str">
            <v>11</v>
          </cell>
          <cell r="R540" t="str">
            <v>EPS-C  POS CONTRIBUTIVO</v>
          </cell>
          <cell r="S540" t="str">
            <v>890303093-1</v>
          </cell>
          <cell r="T540" t="str">
            <v>COMFENALCO P.O.S.</v>
          </cell>
          <cell r="U540" t="str">
            <v>890303093</v>
          </cell>
          <cell r="V540" t="str">
            <v>CAJA DE COMPENSACION FAMILIAR DEL VALLE DEL CAUCA - COMFENAL</v>
          </cell>
          <cell r="W540">
            <v>79800</v>
          </cell>
          <cell r="X540">
            <v>0</v>
          </cell>
          <cell r="Y540">
            <v>0</v>
          </cell>
          <cell r="Z540">
            <v>0</v>
          </cell>
          <cell r="AA540">
            <v>0</v>
          </cell>
          <cell r="AB540">
            <v>79800</v>
          </cell>
          <cell r="AC540">
            <v>45785</v>
          </cell>
          <cell r="AD540" t="str">
            <v/>
          </cell>
        </row>
        <row r="541">
          <cell r="D541">
            <v>1993057</v>
          </cell>
          <cell r="E541" t="str">
            <v>PV</v>
          </cell>
          <cell r="F541" t="str">
            <v>bridia01</v>
          </cell>
          <cell r="G541" t="str">
            <v>BRIGITTE CRISTINA  DIAZ MUTIZ</v>
          </cell>
          <cell r="H541">
            <v>45755</v>
          </cell>
          <cell r="I541">
            <v>822943</v>
          </cell>
          <cell r="J541">
            <v>1</v>
          </cell>
          <cell r="K541" t="str">
            <v>CC</v>
          </cell>
          <cell r="L541" t="str">
            <v>66903103</v>
          </cell>
          <cell r="M541" t="str">
            <v>ANA MILENA GUARIN BAQUERO</v>
          </cell>
          <cell r="N541">
            <v>45755</v>
          </cell>
          <cell r="O541">
            <v>45755</v>
          </cell>
          <cell r="P541" t="str">
            <v>E</v>
          </cell>
          <cell r="Q541" t="str">
            <v>11</v>
          </cell>
          <cell r="R541" t="str">
            <v>EPS-C  POS CONTRIBUTIVO</v>
          </cell>
          <cell r="S541" t="str">
            <v>890303093-1</v>
          </cell>
          <cell r="T541" t="str">
            <v>COMFENALCO P.O.S.</v>
          </cell>
          <cell r="U541" t="str">
            <v>890303093</v>
          </cell>
          <cell r="V541" t="str">
            <v>CAJA DE COMPENSACION FAMILIAR DEL VALLE DEL CAUCA - COMFENAL</v>
          </cell>
          <cell r="W541">
            <v>97270</v>
          </cell>
          <cell r="X541">
            <v>0</v>
          </cell>
          <cell r="Y541">
            <v>0</v>
          </cell>
          <cell r="Z541">
            <v>0</v>
          </cell>
          <cell r="AA541">
            <v>0</v>
          </cell>
          <cell r="AB541">
            <v>97270</v>
          </cell>
          <cell r="AC541">
            <v>45785</v>
          </cell>
          <cell r="AD541" t="str">
            <v/>
          </cell>
        </row>
        <row r="542">
          <cell r="D542">
            <v>1993133</v>
          </cell>
          <cell r="E542" t="str">
            <v>PV</v>
          </cell>
          <cell r="F542" t="str">
            <v>migmor01</v>
          </cell>
          <cell r="G542" t="str">
            <v>MIGUEL GIOVANI MORENO GARCIA</v>
          </cell>
          <cell r="H542">
            <v>45756</v>
          </cell>
          <cell r="I542">
            <v>824186</v>
          </cell>
          <cell r="J542">
            <v>1</v>
          </cell>
          <cell r="K542" t="str">
            <v>CC</v>
          </cell>
          <cell r="L542" t="str">
            <v>24550688</v>
          </cell>
          <cell r="M542" t="str">
            <v>MARIA GABRIELA GUEVARA CARVAJAL</v>
          </cell>
          <cell r="N542">
            <v>45756</v>
          </cell>
          <cell r="O542">
            <v>45756</v>
          </cell>
          <cell r="P542" t="str">
            <v>E</v>
          </cell>
          <cell r="Q542" t="str">
            <v>12</v>
          </cell>
          <cell r="R542" t="str">
            <v>EPS-S  POS SUBSIDIADO</v>
          </cell>
          <cell r="S542" t="str">
            <v>890303093-2</v>
          </cell>
          <cell r="T542" t="str">
            <v>COMFENALCO EPS SUBSIDIADO</v>
          </cell>
          <cell r="U542" t="str">
            <v>890303093</v>
          </cell>
          <cell r="V542" t="str">
            <v>CAJA DE COMPENSACION FAMILIAR DEL VALLE DEL CAUCA - COMFENAL</v>
          </cell>
          <cell r="W542">
            <v>56962</v>
          </cell>
          <cell r="X542">
            <v>0</v>
          </cell>
          <cell r="Y542">
            <v>0</v>
          </cell>
          <cell r="Z542">
            <v>0</v>
          </cell>
          <cell r="AA542">
            <v>0</v>
          </cell>
          <cell r="AB542">
            <v>56962</v>
          </cell>
          <cell r="AC542">
            <v>45785</v>
          </cell>
          <cell r="AD542" t="str">
            <v/>
          </cell>
        </row>
        <row r="543">
          <cell r="D543">
            <v>1993268</v>
          </cell>
          <cell r="E543" t="str">
            <v>PV</v>
          </cell>
          <cell r="F543" t="str">
            <v>diapar01</v>
          </cell>
          <cell r="G543" t="str">
            <v>DIANA PARAMO</v>
          </cell>
          <cell r="H543">
            <v>45756</v>
          </cell>
          <cell r="I543">
            <v>821408</v>
          </cell>
          <cell r="J543">
            <v>1</v>
          </cell>
          <cell r="K543" t="str">
            <v>CC</v>
          </cell>
          <cell r="L543" t="str">
            <v>16469955</v>
          </cell>
          <cell r="M543" t="str">
            <v>LUIS ALBERTO HERRERA OBANDO</v>
          </cell>
          <cell r="N543">
            <v>45756</v>
          </cell>
          <cell r="O543">
            <v>45756</v>
          </cell>
          <cell r="P543" t="str">
            <v>E</v>
          </cell>
          <cell r="Q543" t="str">
            <v>11</v>
          </cell>
          <cell r="R543" t="str">
            <v>EPS-C  POS CONTRIBUTIVO</v>
          </cell>
          <cell r="S543" t="str">
            <v>890303093-1</v>
          </cell>
          <cell r="T543" t="str">
            <v>COMFENALCO P.O.S.</v>
          </cell>
          <cell r="U543" t="str">
            <v>890303093</v>
          </cell>
          <cell r="V543" t="str">
            <v>CAJA DE COMPENSACION FAMILIAR DEL VALLE DEL CAUCA - COMFENAL</v>
          </cell>
          <cell r="W543">
            <v>164588</v>
          </cell>
          <cell r="X543">
            <v>0</v>
          </cell>
          <cell r="Y543">
            <v>0</v>
          </cell>
          <cell r="Z543">
            <v>0</v>
          </cell>
          <cell r="AA543">
            <v>0</v>
          </cell>
          <cell r="AB543">
            <v>164588</v>
          </cell>
          <cell r="AC543">
            <v>45785</v>
          </cell>
          <cell r="AD543" t="str">
            <v/>
          </cell>
        </row>
        <row r="544">
          <cell r="D544">
            <v>1993295</v>
          </cell>
          <cell r="E544" t="str">
            <v>PV</v>
          </cell>
          <cell r="F544" t="str">
            <v>crisol01</v>
          </cell>
          <cell r="G544" t="str">
            <v>CRISTIAN ALBERTO SOLIS GONZALEZ</v>
          </cell>
          <cell r="H544">
            <v>45756</v>
          </cell>
          <cell r="I544">
            <v>824113</v>
          </cell>
          <cell r="J544">
            <v>1</v>
          </cell>
          <cell r="K544" t="str">
            <v>CC</v>
          </cell>
          <cell r="L544" t="str">
            <v>29223346</v>
          </cell>
          <cell r="M544" t="str">
            <v>MARIA DENEIDA QUINTERO VALENCIA</v>
          </cell>
          <cell r="N544">
            <v>45756</v>
          </cell>
          <cell r="O544">
            <v>45756</v>
          </cell>
          <cell r="P544" t="str">
            <v>E</v>
          </cell>
          <cell r="Q544" t="str">
            <v>11</v>
          </cell>
          <cell r="R544" t="str">
            <v>EPS-C  POS CONTRIBUTIVO</v>
          </cell>
          <cell r="S544" t="str">
            <v>890303093-1</v>
          </cell>
          <cell r="T544" t="str">
            <v>COMFENALCO P.O.S.</v>
          </cell>
          <cell r="U544" t="str">
            <v>890303093</v>
          </cell>
          <cell r="V544" t="str">
            <v>CAJA DE COMPENSACION FAMILIAR DEL VALLE DEL CAUCA - COMFENAL</v>
          </cell>
          <cell r="W544">
            <v>52262</v>
          </cell>
          <cell r="X544">
            <v>0</v>
          </cell>
          <cell r="Y544">
            <v>0</v>
          </cell>
          <cell r="Z544">
            <v>0</v>
          </cell>
          <cell r="AA544">
            <v>0</v>
          </cell>
          <cell r="AB544">
            <v>52262</v>
          </cell>
          <cell r="AC544">
            <v>45785</v>
          </cell>
          <cell r="AD544" t="str">
            <v/>
          </cell>
        </row>
        <row r="545">
          <cell r="D545">
            <v>1993345</v>
          </cell>
          <cell r="E545" t="str">
            <v>PV</v>
          </cell>
          <cell r="F545" t="str">
            <v>diapar01</v>
          </cell>
          <cell r="G545" t="str">
            <v>DIANA PARAMO</v>
          </cell>
          <cell r="H545">
            <v>45756</v>
          </cell>
          <cell r="I545">
            <v>819637</v>
          </cell>
          <cell r="J545">
            <v>1</v>
          </cell>
          <cell r="K545" t="str">
            <v>CC</v>
          </cell>
          <cell r="L545" t="str">
            <v>31139481</v>
          </cell>
          <cell r="M545" t="str">
            <v>MARIA YOLANDA CARVAJAL DE SOTO</v>
          </cell>
          <cell r="N545">
            <v>45756</v>
          </cell>
          <cell r="O545">
            <v>45756</v>
          </cell>
          <cell r="P545" t="str">
            <v>E</v>
          </cell>
          <cell r="Q545" t="str">
            <v>11</v>
          </cell>
          <cell r="R545" t="str">
            <v>EPS-C  POS CONTRIBUTIVO</v>
          </cell>
          <cell r="S545" t="str">
            <v>890303093-1</v>
          </cell>
          <cell r="T545" t="str">
            <v>COMFENALCO P.O.S.</v>
          </cell>
          <cell r="U545" t="str">
            <v>890303093</v>
          </cell>
          <cell r="V545" t="str">
            <v>CAJA DE COMPENSACION FAMILIAR DEL VALLE DEL CAUCA - COMFENAL</v>
          </cell>
          <cell r="W545">
            <v>62800</v>
          </cell>
          <cell r="X545">
            <v>0</v>
          </cell>
          <cell r="Y545">
            <v>0</v>
          </cell>
          <cell r="Z545">
            <v>0</v>
          </cell>
          <cell r="AA545">
            <v>0</v>
          </cell>
          <cell r="AB545">
            <v>62800</v>
          </cell>
          <cell r="AC545">
            <v>45785</v>
          </cell>
          <cell r="AD545" t="str">
            <v/>
          </cell>
        </row>
        <row r="546">
          <cell r="D546">
            <v>1993666</v>
          </cell>
          <cell r="E546" t="str">
            <v>PV</v>
          </cell>
          <cell r="F546" t="str">
            <v>diapar01</v>
          </cell>
          <cell r="G546" t="str">
            <v>DIANA PARAMO</v>
          </cell>
          <cell r="H546">
            <v>45757</v>
          </cell>
          <cell r="I546">
            <v>808315</v>
          </cell>
          <cell r="J546">
            <v>1</v>
          </cell>
          <cell r="K546" t="str">
            <v>CC</v>
          </cell>
          <cell r="L546" t="str">
            <v>19134505</v>
          </cell>
          <cell r="M546" t="str">
            <v>JORGE ARISTOBULO SARMIENTO MANRIQUE</v>
          </cell>
          <cell r="N546">
            <v>45757</v>
          </cell>
          <cell r="O546">
            <v>45757</v>
          </cell>
          <cell r="P546" t="str">
            <v>E</v>
          </cell>
          <cell r="Q546" t="str">
            <v>11</v>
          </cell>
          <cell r="R546" t="str">
            <v>EPS-C  POS CONTRIBUTIVO</v>
          </cell>
          <cell r="S546" t="str">
            <v>890303093-1</v>
          </cell>
          <cell r="T546" t="str">
            <v>COMFENALCO P.O.S.</v>
          </cell>
          <cell r="U546" t="str">
            <v>890303093</v>
          </cell>
          <cell r="V546" t="str">
            <v>CAJA DE COMPENSACION FAMILIAR DEL VALLE DEL CAUCA - COMFENAL</v>
          </cell>
          <cell r="W546">
            <v>94050</v>
          </cell>
          <cell r="X546">
            <v>0</v>
          </cell>
          <cell r="Y546">
            <v>0</v>
          </cell>
          <cell r="Z546">
            <v>0</v>
          </cell>
          <cell r="AA546">
            <v>0</v>
          </cell>
          <cell r="AB546">
            <v>94050</v>
          </cell>
          <cell r="AC546">
            <v>45785</v>
          </cell>
          <cell r="AD546" t="str">
            <v/>
          </cell>
        </row>
        <row r="547">
          <cell r="D547">
            <v>1993772</v>
          </cell>
          <cell r="E547" t="str">
            <v>PV</v>
          </cell>
          <cell r="F547" t="str">
            <v>migmor01</v>
          </cell>
          <cell r="G547" t="str">
            <v>MIGUEL GIOVANI MORENO GARCIA</v>
          </cell>
          <cell r="H547">
            <v>45757</v>
          </cell>
          <cell r="I547">
            <v>823234</v>
          </cell>
          <cell r="J547">
            <v>1</v>
          </cell>
          <cell r="K547" t="str">
            <v>CC</v>
          </cell>
          <cell r="L547" t="str">
            <v>29257146</v>
          </cell>
          <cell r="M547" t="str">
            <v>ESTHER  ALEGRIA MINOTA</v>
          </cell>
          <cell r="N547">
            <v>45757</v>
          </cell>
          <cell r="O547">
            <v>45757</v>
          </cell>
          <cell r="P547" t="str">
            <v>E</v>
          </cell>
          <cell r="Q547" t="str">
            <v>12</v>
          </cell>
          <cell r="R547" t="str">
            <v>EPS-S  POS SUBSIDIADO</v>
          </cell>
          <cell r="S547" t="str">
            <v>890303093-2</v>
          </cell>
          <cell r="T547" t="str">
            <v>COMFENALCO EPS SUBSIDIADO</v>
          </cell>
          <cell r="U547" t="str">
            <v>890303093</v>
          </cell>
          <cell r="V547" t="str">
            <v>CAJA DE COMPENSACION FAMILIAR DEL VALLE DEL CAUCA - COMFENAL</v>
          </cell>
          <cell r="W547">
            <v>56962</v>
          </cell>
          <cell r="X547">
            <v>0</v>
          </cell>
          <cell r="Y547">
            <v>0</v>
          </cell>
          <cell r="Z547">
            <v>0</v>
          </cell>
          <cell r="AA547">
            <v>0</v>
          </cell>
          <cell r="AB547">
            <v>56962</v>
          </cell>
          <cell r="AC547">
            <v>45785</v>
          </cell>
          <cell r="AD547" t="str">
            <v/>
          </cell>
        </row>
        <row r="548">
          <cell r="D548">
            <v>1993813</v>
          </cell>
          <cell r="E548" t="str">
            <v>PV</v>
          </cell>
          <cell r="F548" t="str">
            <v>crisol01</v>
          </cell>
          <cell r="G548" t="str">
            <v>CRISTIAN ALBERTO SOLIS GONZALEZ</v>
          </cell>
          <cell r="H548">
            <v>45757</v>
          </cell>
          <cell r="I548">
            <v>823980</v>
          </cell>
          <cell r="J548">
            <v>1</v>
          </cell>
          <cell r="K548" t="str">
            <v>CC</v>
          </cell>
          <cell r="L548" t="str">
            <v>38467538</v>
          </cell>
          <cell r="M548" t="str">
            <v>GISELA  ESPINOSA SOLIS</v>
          </cell>
          <cell r="N548">
            <v>45757</v>
          </cell>
          <cell r="O548">
            <v>45757</v>
          </cell>
          <cell r="P548" t="str">
            <v>E</v>
          </cell>
          <cell r="Q548" t="str">
            <v>12</v>
          </cell>
          <cell r="R548" t="str">
            <v>EPS-S  POS SUBSIDIADO</v>
          </cell>
          <cell r="S548" t="str">
            <v>890303093-2</v>
          </cell>
          <cell r="T548" t="str">
            <v>COMFENALCO EPS SUBSIDIADO</v>
          </cell>
          <cell r="U548" t="str">
            <v>890303093</v>
          </cell>
          <cell r="V548" t="str">
            <v>CAJA DE COMPENSACION FAMILIAR DEL VALLE DEL CAUCA - COMFENAL</v>
          </cell>
          <cell r="W548">
            <v>56962</v>
          </cell>
          <cell r="X548">
            <v>0</v>
          </cell>
          <cell r="Y548">
            <v>0</v>
          </cell>
          <cell r="Z548">
            <v>0</v>
          </cell>
          <cell r="AA548">
            <v>0</v>
          </cell>
          <cell r="AB548">
            <v>56962</v>
          </cell>
          <cell r="AC548">
            <v>45785</v>
          </cell>
          <cell r="AD548" t="str">
            <v/>
          </cell>
        </row>
        <row r="549">
          <cell r="D549">
            <v>1993868</v>
          </cell>
          <cell r="E549" t="str">
            <v>PV</v>
          </cell>
          <cell r="F549" t="str">
            <v>diapar01</v>
          </cell>
          <cell r="G549" t="str">
            <v>DIANA PARAMO</v>
          </cell>
          <cell r="H549">
            <v>45757</v>
          </cell>
          <cell r="I549">
            <v>822821</v>
          </cell>
          <cell r="J549">
            <v>1</v>
          </cell>
          <cell r="K549" t="str">
            <v>CC</v>
          </cell>
          <cell r="L549" t="str">
            <v>6159670</v>
          </cell>
          <cell r="M549" t="str">
            <v>MIGUEL ANGEL CONGO MOSQUERA</v>
          </cell>
          <cell r="N549">
            <v>45757</v>
          </cell>
          <cell r="O549">
            <v>45757</v>
          </cell>
          <cell r="P549" t="str">
            <v>E</v>
          </cell>
          <cell r="Q549" t="str">
            <v>11</v>
          </cell>
          <cell r="R549" t="str">
            <v>EPS-C  POS CONTRIBUTIVO</v>
          </cell>
          <cell r="S549" t="str">
            <v>890303093-1</v>
          </cell>
          <cell r="T549" t="str">
            <v>COMFENALCO P.O.S.</v>
          </cell>
          <cell r="U549" t="str">
            <v>890303093</v>
          </cell>
          <cell r="V549" t="str">
            <v>CAJA DE COMPENSACION FAMILIAR DEL VALLE DEL CAUCA - COMFENAL</v>
          </cell>
          <cell r="W549">
            <v>72300</v>
          </cell>
          <cell r="X549">
            <v>0</v>
          </cell>
          <cell r="Y549">
            <v>0</v>
          </cell>
          <cell r="Z549">
            <v>0</v>
          </cell>
          <cell r="AA549">
            <v>0</v>
          </cell>
          <cell r="AB549">
            <v>72300</v>
          </cell>
          <cell r="AC549">
            <v>45785</v>
          </cell>
          <cell r="AD549" t="str">
            <v/>
          </cell>
        </row>
        <row r="550">
          <cell r="D550">
            <v>1993906</v>
          </cell>
          <cell r="E550" t="str">
            <v>PV</v>
          </cell>
          <cell r="F550" t="str">
            <v>marhom01</v>
          </cell>
          <cell r="G550" t="str">
            <v>MARIA CAMILA HOMEN NORATO</v>
          </cell>
          <cell r="H550">
            <v>45758</v>
          </cell>
          <cell r="I550">
            <v>823361</v>
          </cell>
          <cell r="J550">
            <v>1</v>
          </cell>
          <cell r="K550" t="str">
            <v>CC</v>
          </cell>
          <cell r="L550" t="str">
            <v>66941523</v>
          </cell>
          <cell r="M550" t="str">
            <v>SILIA MARIA MANYOMA CORDOBA</v>
          </cell>
          <cell r="N550">
            <v>45758</v>
          </cell>
          <cell r="O550">
            <v>45758</v>
          </cell>
          <cell r="P550" t="str">
            <v>E</v>
          </cell>
          <cell r="Q550" t="str">
            <v>12</v>
          </cell>
          <cell r="R550" t="str">
            <v>EPS-S  POS SUBSIDIADO</v>
          </cell>
          <cell r="S550" t="str">
            <v>890303093-2</v>
          </cell>
          <cell r="T550" t="str">
            <v>COMFENALCO EPS SUBSIDIADO</v>
          </cell>
          <cell r="U550" t="str">
            <v>890303093</v>
          </cell>
          <cell r="V550" t="str">
            <v>CAJA DE COMPENSACION FAMILIAR DEL VALLE DEL CAUCA - COMFENAL</v>
          </cell>
          <cell r="W550">
            <v>56962</v>
          </cell>
          <cell r="X550">
            <v>0</v>
          </cell>
          <cell r="Y550">
            <v>0</v>
          </cell>
          <cell r="Z550">
            <v>0</v>
          </cell>
          <cell r="AA550">
            <v>0</v>
          </cell>
          <cell r="AB550">
            <v>56962</v>
          </cell>
          <cell r="AC550">
            <v>45785</v>
          </cell>
          <cell r="AD550" t="str">
            <v/>
          </cell>
        </row>
        <row r="551">
          <cell r="D551">
            <v>1993921</v>
          </cell>
          <cell r="E551" t="str">
            <v>PV</v>
          </cell>
          <cell r="F551" t="str">
            <v>crisol01</v>
          </cell>
          <cell r="G551" t="str">
            <v>CRISTIAN ALBERTO SOLIS GONZALEZ</v>
          </cell>
          <cell r="H551">
            <v>45758</v>
          </cell>
          <cell r="I551">
            <v>822228</v>
          </cell>
          <cell r="J551">
            <v>1</v>
          </cell>
          <cell r="K551" t="str">
            <v>CC</v>
          </cell>
          <cell r="L551" t="str">
            <v>38471353</v>
          </cell>
          <cell r="M551" t="str">
            <v>YAMILEE MATILDE ARROYO SARMIENTO</v>
          </cell>
          <cell r="N551">
            <v>45758</v>
          </cell>
          <cell r="O551">
            <v>45758</v>
          </cell>
          <cell r="P551" t="str">
            <v>E</v>
          </cell>
          <cell r="Q551" t="str">
            <v>11</v>
          </cell>
          <cell r="R551" t="str">
            <v>EPS-C  POS CONTRIBUTIVO</v>
          </cell>
          <cell r="S551" t="str">
            <v>890303093-1</v>
          </cell>
          <cell r="T551" t="str">
            <v>COMFENALCO P.O.S.</v>
          </cell>
          <cell r="U551" t="str">
            <v>890303093</v>
          </cell>
          <cell r="V551" t="str">
            <v>CAJA DE COMPENSACION FAMILIAR DEL VALLE DEL CAUCA - COMFENAL</v>
          </cell>
          <cell r="W551">
            <v>52262</v>
          </cell>
          <cell r="X551">
            <v>0</v>
          </cell>
          <cell r="Y551">
            <v>0</v>
          </cell>
          <cell r="Z551">
            <v>0</v>
          </cell>
          <cell r="AA551">
            <v>0</v>
          </cell>
          <cell r="AB551">
            <v>52262</v>
          </cell>
          <cell r="AC551">
            <v>45785</v>
          </cell>
          <cell r="AD551" t="str">
            <v/>
          </cell>
        </row>
        <row r="552">
          <cell r="D552">
            <v>1993970</v>
          </cell>
          <cell r="E552" t="str">
            <v>PV</v>
          </cell>
          <cell r="F552" t="str">
            <v>bridia01</v>
          </cell>
          <cell r="G552" t="str">
            <v>BRIGITTE CRISTINA  DIAZ MUTIZ</v>
          </cell>
          <cell r="H552">
            <v>45758</v>
          </cell>
          <cell r="I552">
            <v>824531</v>
          </cell>
          <cell r="J552">
            <v>1</v>
          </cell>
          <cell r="K552" t="str">
            <v>CC</v>
          </cell>
          <cell r="L552" t="str">
            <v>66942197</v>
          </cell>
          <cell r="M552" t="str">
            <v>ISABEL  SINISTERRA RIVERA</v>
          </cell>
          <cell r="N552">
            <v>45758</v>
          </cell>
          <cell r="O552">
            <v>45758</v>
          </cell>
          <cell r="P552" t="str">
            <v>E</v>
          </cell>
          <cell r="Q552" t="str">
            <v>12</v>
          </cell>
          <cell r="R552" t="str">
            <v>EPS-S  POS SUBSIDIADO</v>
          </cell>
          <cell r="S552" t="str">
            <v>890303093-2</v>
          </cell>
          <cell r="T552" t="str">
            <v>COMFENALCO EPS SUBSIDIADO</v>
          </cell>
          <cell r="U552" t="str">
            <v>890303093</v>
          </cell>
          <cell r="V552" t="str">
            <v>CAJA DE COMPENSACION FAMILIAR DEL VALLE DEL CAUCA - COMFENAL</v>
          </cell>
          <cell r="W552">
            <v>56962</v>
          </cell>
          <cell r="X552">
            <v>0</v>
          </cell>
          <cell r="Y552">
            <v>0</v>
          </cell>
          <cell r="Z552">
            <v>0</v>
          </cell>
          <cell r="AA552">
            <v>0</v>
          </cell>
          <cell r="AB552">
            <v>56962</v>
          </cell>
          <cell r="AC552">
            <v>45785</v>
          </cell>
          <cell r="AD552" t="str">
            <v/>
          </cell>
        </row>
        <row r="553">
          <cell r="D553">
            <v>1994009</v>
          </cell>
          <cell r="E553" t="str">
            <v>PV</v>
          </cell>
          <cell r="F553" t="str">
            <v>diapar01</v>
          </cell>
          <cell r="G553" t="str">
            <v>DIANA PARAMO</v>
          </cell>
          <cell r="H553">
            <v>45758</v>
          </cell>
          <cell r="I553">
            <v>817213</v>
          </cell>
          <cell r="J553">
            <v>1</v>
          </cell>
          <cell r="K553" t="str">
            <v>CC</v>
          </cell>
          <cell r="L553" t="str">
            <v>31377787</v>
          </cell>
          <cell r="M553" t="str">
            <v>CERBELINA  RENTERIA</v>
          </cell>
          <cell r="N553">
            <v>45758</v>
          </cell>
          <cell r="O553">
            <v>45758</v>
          </cell>
          <cell r="P553" t="str">
            <v>E</v>
          </cell>
          <cell r="Q553" t="str">
            <v>11</v>
          </cell>
          <cell r="R553" t="str">
            <v>EPS-C  POS CONTRIBUTIVO</v>
          </cell>
          <cell r="S553" t="str">
            <v>890303093-1</v>
          </cell>
          <cell r="T553" t="str">
            <v>COMFENALCO P.O.S.</v>
          </cell>
          <cell r="U553" t="str">
            <v>890303093</v>
          </cell>
          <cell r="V553" t="str">
            <v>CAJA DE COMPENSACION FAMILIAR DEL VALLE DEL CAUCA - COMFENAL</v>
          </cell>
          <cell r="W553">
            <v>56962</v>
          </cell>
          <cell r="X553">
            <v>0</v>
          </cell>
          <cell r="Y553">
            <v>0</v>
          </cell>
          <cell r="Z553">
            <v>0</v>
          </cell>
          <cell r="AA553">
            <v>0</v>
          </cell>
          <cell r="AB553">
            <v>56962</v>
          </cell>
          <cell r="AC553">
            <v>45785</v>
          </cell>
          <cell r="AD553" t="str">
            <v/>
          </cell>
        </row>
        <row r="554">
          <cell r="D554">
            <v>1994032</v>
          </cell>
          <cell r="E554" t="str">
            <v>PV</v>
          </cell>
          <cell r="F554" t="str">
            <v>bridia01</v>
          </cell>
          <cell r="G554" t="str">
            <v>BRIGITTE CRISTINA  DIAZ MUTIZ</v>
          </cell>
          <cell r="H554">
            <v>45758</v>
          </cell>
          <cell r="I554">
            <v>824445</v>
          </cell>
          <cell r="J554">
            <v>1</v>
          </cell>
          <cell r="K554" t="str">
            <v>CC</v>
          </cell>
          <cell r="L554" t="str">
            <v>14889202</v>
          </cell>
          <cell r="M554" t="str">
            <v>JORGE ISAAC ESTUPIÑAN CASTILLO</v>
          </cell>
          <cell r="N554">
            <v>45758</v>
          </cell>
          <cell r="O554">
            <v>45758</v>
          </cell>
          <cell r="P554" t="str">
            <v>E</v>
          </cell>
          <cell r="Q554" t="str">
            <v>11</v>
          </cell>
          <cell r="R554" t="str">
            <v>EPS-C  POS CONTRIBUTIVO</v>
          </cell>
          <cell r="S554" t="str">
            <v>890303093-1</v>
          </cell>
          <cell r="T554" t="str">
            <v>COMFENALCO P.O.S.</v>
          </cell>
          <cell r="U554" t="str">
            <v>890303093</v>
          </cell>
          <cell r="V554" t="str">
            <v>CAJA DE COMPENSACION FAMILIAR DEL VALLE DEL CAUCA - COMFENAL</v>
          </cell>
          <cell r="W554">
            <v>52262</v>
          </cell>
          <cell r="X554">
            <v>0</v>
          </cell>
          <cell r="Y554">
            <v>0</v>
          </cell>
          <cell r="Z554">
            <v>0</v>
          </cell>
          <cell r="AA554">
            <v>0</v>
          </cell>
          <cell r="AB554">
            <v>52262</v>
          </cell>
          <cell r="AC554">
            <v>45785</v>
          </cell>
          <cell r="AD554" t="str">
            <v/>
          </cell>
        </row>
        <row r="555">
          <cell r="D555">
            <v>1994052</v>
          </cell>
          <cell r="E555" t="str">
            <v>PV</v>
          </cell>
          <cell r="F555" t="str">
            <v>migmor01</v>
          </cell>
          <cell r="G555" t="str">
            <v>MIGUEL GIOVANI MORENO GARCIA</v>
          </cell>
          <cell r="H555">
            <v>45758</v>
          </cell>
          <cell r="I555">
            <v>816104</v>
          </cell>
          <cell r="J555">
            <v>1</v>
          </cell>
          <cell r="K555" t="str">
            <v>CC</v>
          </cell>
          <cell r="L555" t="str">
            <v>5811975</v>
          </cell>
          <cell r="M555" t="str">
            <v>HECTOR ERBERTO VALENCIA GALLO</v>
          </cell>
          <cell r="N555">
            <v>45758</v>
          </cell>
          <cell r="O555">
            <v>45758</v>
          </cell>
          <cell r="P555" t="str">
            <v>E</v>
          </cell>
          <cell r="Q555" t="str">
            <v>11</v>
          </cell>
          <cell r="R555" t="str">
            <v>EPS-C  POS CONTRIBUTIVO</v>
          </cell>
          <cell r="S555" t="str">
            <v>890303093-1</v>
          </cell>
          <cell r="T555" t="str">
            <v>COMFENALCO P.O.S.</v>
          </cell>
          <cell r="U555" t="str">
            <v>890303093</v>
          </cell>
          <cell r="V555" t="str">
            <v>CAJA DE COMPENSACION FAMILIAR DEL VALLE DEL CAUCA - COMFENAL</v>
          </cell>
          <cell r="W555">
            <v>37762</v>
          </cell>
          <cell r="X555">
            <v>0</v>
          </cell>
          <cell r="Y555">
            <v>0</v>
          </cell>
          <cell r="Z555">
            <v>0</v>
          </cell>
          <cell r="AA555">
            <v>0</v>
          </cell>
          <cell r="AB555">
            <v>37762</v>
          </cell>
          <cell r="AC555">
            <v>45785</v>
          </cell>
          <cell r="AD555" t="str">
            <v/>
          </cell>
        </row>
        <row r="556">
          <cell r="D556">
            <v>1994075</v>
          </cell>
          <cell r="E556" t="str">
            <v>PV</v>
          </cell>
          <cell r="F556" t="str">
            <v>diapar01</v>
          </cell>
          <cell r="G556" t="str">
            <v>DIANA PARAMO</v>
          </cell>
          <cell r="H556">
            <v>45758</v>
          </cell>
          <cell r="I556">
            <v>824439</v>
          </cell>
          <cell r="J556">
            <v>1</v>
          </cell>
          <cell r="K556" t="str">
            <v>CC</v>
          </cell>
          <cell r="L556" t="str">
            <v>16501539</v>
          </cell>
          <cell r="M556" t="str">
            <v>JAIME ENRIQUE REINA VIAFARA</v>
          </cell>
          <cell r="N556">
            <v>45758</v>
          </cell>
          <cell r="O556">
            <v>45758</v>
          </cell>
          <cell r="P556" t="str">
            <v>E</v>
          </cell>
          <cell r="Q556" t="str">
            <v>11</v>
          </cell>
          <cell r="R556" t="str">
            <v>EPS-C  POS CONTRIBUTIVO</v>
          </cell>
          <cell r="S556" t="str">
            <v>890303093-1</v>
          </cell>
          <cell r="T556" t="str">
            <v>COMFENALCO P.O.S.</v>
          </cell>
          <cell r="U556" t="str">
            <v>890303093</v>
          </cell>
          <cell r="V556" t="str">
            <v>CAJA DE COMPENSACION FAMILIAR DEL VALLE DEL CAUCA - COMFENAL</v>
          </cell>
          <cell r="W556">
            <v>52262</v>
          </cell>
          <cell r="X556">
            <v>0</v>
          </cell>
          <cell r="Y556">
            <v>0</v>
          </cell>
          <cell r="Z556">
            <v>0</v>
          </cell>
          <cell r="AA556">
            <v>0</v>
          </cell>
          <cell r="AB556">
            <v>52262</v>
          </cell>
          <cell r="AC556">
            <v>45785</v>
          </cell>
          <cell r="AD556" t="str">
            <v/>
          </cell>
        </row>
        <row r="557">
          <cell r="D557">
            <v>1994100</v>
          </cell>
          <cell r="E557" t="str">
            <v>PV</v>
          </cell>
          <cell r="F557" t="str">
            <v>crisol01</v>
          </cell>
          <cell r="G557" t="str">
            <v>CRISTIAN ALBERTO SOLIS GONZALEZ</v>
          </cell>
          <cell r="H557">
            <v>45758</v>
          </cell>
          <cell r="I557">
            <v>824308</v>
          </cell>
          <cell r="J557">
            <v>1</v>
          </cell>
          <cell r="K557" t="str">
            <v>CC</v>
          </cell>
          <cell r="L557" t="str">
            <v>1111797443</v>
          </cell>
          <cell r="M557" t="str">
            <v>CARLOS IVAN GUEVARA MOSQUERA</v>
          </cell>
          <cell r="N557">
            <v>45758</v>
          </cell>
          <cell r="O557">
            <v>45758</v>
          </cell>
          <cell r="P557" t="str">
            <v>E</v>
          </cell>
          <cell r="Q557" t="str">
            <v>11</v>
          </cell>
          <cell r="R557" t="str">
            <v>EPS-C  POS CONTRIBUTIVO</v>
          </cell>
          <cell r="S557" t="str">
            <v>890303093-1</v>
          </cell>
          <cell r="T557" t="str">
            <v>COMFENALCO P.O.S.</v>
          </cell>
          <cell r="U557" t="str">
            <v>890303093</v>
          </cell>
          <cell r="V557" t="str">
            <v>CAJA DE COMPENSACION FAMILIAR DEL VALLE DEL CAUCA - COMFENAL</v>
          </cell>
          <cell r="W557">
            <v>52262</v>
          </cell>
          <cell r="X557">
            <v>0</v>
          </cell>
          <cell r="Y557">
            <v>0</v>
          </cell>
          <cell r="Z557">
            <v>0</v>
          </cell>
          <cell r="AA557">
            <v>0</v>
          </cell>
          <cell r="AB557">
            <v>52262</v>
          </cell>
          <cell r="AC557">
            <v>45785</v>
          </cell>
          <cell r="AD557" t="str">
            <v/>
          </cell>
        </row>
        <row r="558">
          <cell r="D558">
            <v>1994149</v>
          </cell>
          <cell r="E558" t="str">
            <v>PV</v>
          </cell>
          <cell r="F558" t="str">
            <v>migmor01</v>
          </cell>
          <cell r="G558" t="str">
            <v>MIGUEL GIOVANI MORENO GARCIA</v>
          </cell>
          <cell r="H558">
            <v>45758</v>
          </cell>
          <cell r="I558">
            <v>823719</v>
          </cell>
          <cell r="J558">
            <v>1</v>
          </cell>
          <cell r="K558" t="str">
            <v>CC</v>
          </cell>
          <cell r="L558" t="str">
            <v>31388336</v>
          </cell>
          <cell r="M558" t="str">
            <v>CATALINA  GUERRERO ORTIZ</v>
          </cell>
          <cell r="N558">
            <v>45758</v>
          </cell>
          <cell r="O558">
            <v>45758</v>
          </cell>
          <cell r="P558" t="str">
            <v>E</v>
          </cell>
          <cell r="Q558" t="str">
            <v>11</v>
          </cell>
          <cell r="R558" t="str">
            <v>EPS-C  POS CONTRIBUTIVO</v>
          </cell>
          <cell r="S558" t="str">
            <v>890303093-1</v>
          </cell>
          <cell r="T558" t="str">
            <v>COMFENALCO P.O.S.</v>
          </cell>
          <cell r="U558" t="str">
            <v>890303093</v>
          </cell>
          <cell r="V558" t="str">
            <v>CAJA DE COMPENSACION FAMILIAR DEL VALLE DEL CAUCA - COMFENAL</v>
          </cell>
          <cell r="W558">
            <v>56962</v>
          </cell>
          <cell r="X558">
            <v>0</v>
          </cell>
          <cell r="Y558">
            <v>0</v>
          </cell>
          <cell r="Z558">
            <v>0</v>
          </cell>
          <cell r="AA558">
            <v>0</v>
          </cell>
          <cell r="AB558">
            <v>56962</v>
          </cell>
          <cell r="AC558">
            <v>45785</v>
          </cell>
          <cell r="AD558" t="str">
            <v/>
          </cell>
        </row>
        <row r="559">
          <cell r="D559">
            <v>1994425</v>
          </cell>
          <cell r="E559" t="str">
            <v>PV</v>
          </cell>
          <cell r="F559" t="str">
            <v>crisol01</v>
          </cell>
          <cell r="G559" t="str">
            <v>CRISTIAN ALBERTO SOLIS GONZALEZ</v>
          </cell>
          <cell r="H559">
            <v>45759</v>
          </cell>
          <cell r="I559">
            <v>819111</v>
          </cell>
          <cell r="J559">
            <v>1</v>
          </cell>
          <cell r="K559" t="str">
            <v>CC</v>
          </cell>
          <cell r="L559" t="str">
            <v>31373724</v>
          </cell>
          <cell r="M559" t="str">
            <v>LUZ AMPARO CORREA DE RAMIREZ</v>
          </cell>
          <cell r="N559">
            <v>45759</v>
          </cell>
          <cell r="O559">
            <v>45759</v>
          </cell>
          <cell r="P559" t="str">
            <v>E</v>
          </cell>
          <cell r="Q559" t="str">
            <v>11</v>
          </cell>
          <cell r="R559" t="str">
            <v>EPS-C  POS CONTRIBUTIVO</v>
          </cell>
          <cell r="S559" t="str">
            <v>890303093-1</v>
          </cell>
          <cell r="T559" t="str">
            <v>COMFENALCO P.O.S.</v>
          </cell>
          <cell r="U559" t="str">
            <v>890303093</v>
          </cell>
          <cell r="V559" t="str">
            <v>CAJA DE COMPENSACION FAMILIAR DEL VALLE DEL CAUCA - COMFENAL</v>
          </cell>
          <cell r="W559">
            <v>56962</v>
          </cell>
          <cell r="X559">
            <v>0</v>
          </cell>
          <cell r="Y559">
            <v>0</v>
          </cell>
          <cell r="Z559">
            <v>0</v>
          </cell>
          <cell r="AA559">
            <v>0</v>
          </cell>
          <cell r="AB559">
            <v>56962</v>
          </cell>
          <cell r="AC559">
            <v>45785</v>
          </cell>
          <cell r="AD559" t="str">
            <v/>
          </cell>
        </row>
        <row r="560">
          <cell r="D560">
            <v>1994712</v>
          </cell>
          <cell r="E560" t="str">
            <v>PV</v>
          </cell>
          <cell r="F560" t="str">
            <v>diapar01</v>
          </cell>
          <cell r="G560" t="str">
            <v>DIANA PARAMO</v>
          </cell>
          <cell r="H560">
            <v>45761</v>
          </cell>
          <cell r="I560">
            <v>800608</v>
          </cell>
          <cell r="J560">
            <v>1</v>
          </cell>
          <cell r="K560" t="str">
            <v>RC</v>
          </cell>
          <cell r="L560" t="str">
            <v>1232817646</v>
          </cell>
          <cell r="M560" t="str">
            <v>EMMANUEL  GUERRERO CRUZ</v>
          </cell>
          <cell r="N560">
            <v>45761</v>
          </cell>
          <cell r="O560">
            <v>45761</v>
          </cell>
          <cell r="P560" t="str">
            <v>E</v>
          </cell>
          <cell r="Q560" t="str">
            <v>11</v>
          </cell>
          <cell r="R560" t="str">
            <v>EPS-C  POS CONTRIBUTIVO</v>
          </cell>
          <cell r="S560" t="str">
            <v>890303093-1</v>
          </cell>
          <cell r="T560" t="str">
            <v>COMFENALCO P.O.S.</v>
          </cell>
          <cell r="U560" t="str">
            <v>890303093</v>
          </cell>
          <cell r="V560" t="str">
            <v>CAJA DE COMPENSACION FAMILIAR DEL VALLE DEL CAUCA - COMFENAL</v>
          </cell>
          <cell r="W560">
            <v>21120</v>
          </cell>
          <cell r="X560">
            <v>0</v>
          </cell>
          <cell r="Y560">
            <v>0</v>
          </cell>
          <cell r="Z560">
            <v>0</v>
          </cell>
          <cell r="AA560">
            <v>0</v>
          </cell>
          <cell r="AB560">
            <v>21120</v>
          </cell>
          <cell r="AC560">
            <v>45785</v>
          </cell>
          <cell r="AD560" t="str">
            <v/>
          </cell>
        </row>
        <row r="561">
          <cell r="D561">
            <v>1994812</v>
          </cell>
          <cell r="E561" t="str">
            <v>PV</v>
          </cell>
          <cell r="F561" t="str">
            <v>crisol01</v>
          </cell>
          <cell r="G561" t="str">
            <v>CRISTIAN ALBERTO SOLIS GONZALEZ</v>
          </cell>
          <cell r="H561">
            <v>45761</v>
          </cell>
          <cell r="I561">
            <v>816104</v>
          </cell>
          <cell r="J561">
            <v>1</v>
          </cell>
          <cell r="K561" t="str">
            <v>CC</v>
          </cell>
          <cell r="L561" t="str">
            <v>5811975</v>
          </cell>
          <cell r="M561" t="str">
            <v>HECTOR ERBERTO VALENCIA GALLO</v>
          </cell>
          <cell r="N561">
            <v>45761</v>
          </cell>
          <cell r="O561">
            <v>45761</v>
          </cell>
          <cell r="P561" t="str">
            <v>E</v>
          </cell>
          <cell r="Q561" t="str">
            <v>11</v>
          </cell>
          <cell r="R561" t="str">
            <v>EPS-C  POS CONTRIBUTIVO</v>
          </cell>
          <cell r="S561" t="str">
            <v>890303093-1</v>
          </cell>
          <cell r="T561" t="str">
            <v>COMFENALCO P.O.S.</v>
          </cell>
          <cell r="U561" t="str">
            <v>890303093</v>
          </cell>
          <cell r="V561" t="str">
            <v>CAJA DE COMPENSACION FAMILIAR DEL VALLE DEL CAUCA - COMFENAL</v>
          </cell>
          <cell r="W561">
            <v>60963</v>
          </cell>
          <cell r="X561">
            <v>0</v>
          </cell>
          <cell r="Y561">
            <v>0</v>
          </cell>
          <cell r="Z561">
            <v>0</v>
          </cell>
          <cell r="AA561">
            <v>0</v>
          </cell>
          <cell r="AB561">
            <v>60963</v>
          </cell>
          <cell r="AC561">
            <v>45785</v>
          </cell>
          <cell r="AD561" t="str">
            <v/>
          </cell>
        </row>
        <row r="562">
          <cell r="D562">
            <v>1994937</v>
          </cell>
          <cell r="E562" t="str">
            <v>PV</v>
          </cell>
          <cell r="F562" t="str">
            <v>diapar01</v>
          </cell>
          <cell r="G562" t="str">
            <v>DIANA PARAMO</v>
          </cell>
          <cell r="H562">
            <v>45762</v>
          </cell>
          <cell r="I562">
            <v>814715</v>
          </cell>
          <cell r="J562">
            <v>1</v>
          </cell>
          <cell r="K562" t="str">
            <v>TI</v>
          </cell>
          <cell r="L562" t="str">
            <v>1150945930</v>
          </cell>
          <cell r="M562" t="str">
            <v>GLORIA LICETH NOGALES LOPEZ</v>
          </cell>
          <cell r="N562">
            <v>45762</v>
          </cell>
          <cell r="O562">
            <v>45762</v>
          </cell>
          <cell r="P562" t="str">
            <v>E</v>
          </cell>
          <cell r="Q562" t="str">
            <v>12</v>
          </cell>
          <cell r="R562" t="str">
            <v>EPS-S  POS SUBSIDIADO</v>
          </cell>
          <cell r="S562" t="str">
            <v>890303093-2</v>
          </cell>
          <cell r="T562" t="str">
            <v>COMFENALCO EPS SUBSIDIADO</v>
          </cell>
          <cell r="U562" t="str">
            <v>890303093</v>
          </cell>
          <cell r="V562" t="str">
            <v>CAJA DE COMPENSACION FAMILIAR DEL VALLE DEL CAUCA - COMFENAL</v>
          </cell>
          <cell r="W562">
            <v>56962</v>
          </cell>
          <cell r="X562">
            <v>0</v>
          </cell>
          <cell r="Y562">
            <v>0</v>
          </cell>
          <cell r="Z562">
            <v>0</v>
          </cell>
          <cell r="AA562">
            <v>0</v>
          </cell>
          <cell r="AB562">
            <v>56962</v>
          </cell>
          <cell r="AC562">
            <v>45785</v>
          </cell>
          <cell r="AD562" t="str">
            <v/>
          </cell>
        </row>
        <row r="563">
          <cell r="D563">
            <v>1994980</v>
          </cell>
          <cell r="E563" t="str">
            <v>AP</v>
          </cell>
          <cell r="F563" t="str">
            <v>migmor01</v>
          </cell>
          <cell r="G563" t="str">
            <v>MIGUEL GIOVANI MORENO GARCIA</v>
          </cell>
          <cell r="H563">
            <v>45762</v>
          </cell>
          <cell r="I563">
            <v>818758</v>
          </cell>
          <cell r="J563">
            <v>1</v>
          </cell>
          <cell r="K563" t="str">
            <v>CC</v>
          </cell>
          <cell r="L563" t="str">
            <v>31383118</v>
          </cell>
          <cell r="M563" t="str">
            <v>MARIA  MONDRAGON LANDAZURI</v>
          </cell>
          <cell r="N563">
            <v>45762</v>
          </cell>
          <cell r="O563">
            <v>45762</v>
          </cell>
          <cell r="P563" t="str">
            <v>E</v>
          </cell>
          <cell r="Q563" t="str">
            <v>11</v>
          </cell>
          <cell r="R563" t="str">
            <v>EPS-C  POS CONTRIBUTIVO</v>
          </cell>
          <cell r="S563" t="str">
            <v>890303093-1</v>
          </cell>
          <cell r="T563" t="str">
            <v>COMFENALCO P.O.S.</v>
          </cell>
          <cell r="U563" t="str">
            <v>890303093</v>
          </cell>
          <cell r="V563" t="str">
            <v>CAJA DE COMPENSACION FAMILIAR DEL VALLE DEL CAUCA - COMFENAL</v>
          </cell>
          <cell r="W563">
            <v>52262</v>
          </cell>
          <cell r="X563">
            <v>0</v>
          </cell>
          <cell r="Y563">
            <v>0</v>
          </cell>
          <cell r="Z563">
            <v>0</v>
          </cell>
          <cell r="AA563">
            <v>0</v>
          </cell>
          <cell r="AB563">
            <v>52262</v>
          </cell>
          <cell r="AC563" t="str">
            <v/>
          </cell>
          <cell r="AD563" t="str">
            <v/>
          </cell>
        </row>
        <row r="564">
          <cell r="D564">
            <v>1995014</v>
          </cell>
          <cell r="E564" t="str">
            <v>PV</v>
          </cell>
          <cell r="F564" t="str">
            <v>crisol01</v>
          </cell>
          <cell r="G564" t="str">
            <v>CRISTIAN ALBERTO SOLIS GONZALEZ</v>
          </cell>
          <cell r="H564">
            <v>45762</v>
          </cell>
          <cell r="I564">
            <v>824617</v>
          </cell>
          <cell r="J564">
            <v>1</v>
          </cell>
          <cell r="K564" t="str">
            <v>CC</v>
          </cell>
          <cell r="L564" t="str">
            <v>16480039</v>
          </cell>
          <cell r="M564" t="str">
            <v>JOSE ELIECER CORREA AGUIRRE</v>
          </cell>
          <cell r="N564">
            <v>45762</v>
          </cell>
          <cell r="O564">
            <v>45762</v>
          </cell>
          <cell r="P564" t="str">
            <v>E</v>
          </cell>
          <cell r="Q564" t="str">
            <v>11</v>
          </cell>
          <cell r="R564" t="str">
            <v>EPS-C  POS CONTRIBUTIVO</v>
          </cell>
          <cell r="S564" t="str">
            <v>890303093-1</v>
          </cell>
          <cell r="T564" t="str">
            <v>COMFENALCO P.O.S.</v>
          </cell>
          <cell r="U564" t="str">
            <v>890303093</v>
          </cell>
          <cell r="V564" t="str">
            <v>CAJA DE COMPENSACION FAMILIAR DEL VALLE DEL CAUCA - COMFENAL</v>
          </cell>
          <cell r="W564">
            <v>52262</v>
          </cell>
          <cell r="X564">
            <v>0</v>
          </cell>
          <cell r="Y564">
            <v>0</v>
          </cell>
          <cell r="Z564">
            <v>0</v>
          </cell>
          <cell r="AA564">
            <v>0</v>
          </cell>
          <cell r="AB564">
            <v>52262</v>
          </cell>
          <cell r="AC564">
            <v>45785</v>
          </cell>
          <cell r="AD564" t="str">
            <v/>
          </cell>
        </row>
        <row r="565">
          <cell r="D565">
            <v>1995102</v>
          </cell>
          <cell r="E565" t="str">
            <v>PV</v>
          </cell>
          <cell r="F565" t="str">
            <v>migmor01</v>
          </cell>
          <cell r="G565" t="str">
            <v>MIGUEL GIOVANI MORENO GARCIA</v>
          </cell>
          <cell r="H565">
            <v>45762</v>
          </cell>
          <cell r="I565">
            <v>825149</v>
          </cell>
          <cell r="J565">
            <v>1</v>
          </cell>
          <cell r="K565" t="str">
            <v>TI</v>
          </cell>
          <cell r="L565" t="str">
            <v>1232799744</v>
          </cell>
          <cell r="M565" t="str">
            <v>MELODY SARAY TORRES RIASCOS</v>
          </cell>
          <cell r="N565">
            <v>45762</v>
          </cell>
          <cell r="O565">
            <v>45762</v>
          </cell>
          <cell r="P565" t="str">
            <v>E</v>
          </cell>
          <cell r="Q565" t="str">
            <v>12</v>
          </cell>
          <cell r="R565" t="str">
            <v>EPS-S  POS SUBSIDIADO</v>
          </cell>
          <cell r="S565" t="str">
            <v>890303093-2</v>
          </cell>
          <cell r="T565" t="str">
            <v>COMFENALCO EPS SUBSIDIADO</v>
          </cell>
          <cell r="U565" t="str">
            <v>890303093</v>
          </cell>
          <cell r="V565" t="str">
            <v>CAJA DE COMPENSACION FAMILIAR DEL VALLE DEL CAUCA - COMFENAL</v>
          </cell>
          <cell r="W565">
            <v>56962</v>
          </cell>
          <cell r="X565">
            <v>0</v>
          </cell>
          <cell r="Y565">
            <v>0</v>
          </cell>
          <cell r="Z565">
            <v>0</v>
          </cell>
          <cell r="AA565">
            <v>0</v>
          </cell>
          <cell r="AB565">
            <v>56962</v>
          </cell>
          <cell r="AC565">
            <v>45785</v>
          </cell>
          <cell r="AD565" t="str">
            <v/>
          </cell>
        </row>
        <row r="566">
          <cell r="D566">
            <v>1995135</v>
          </cell>
          <cell r="E566" t="str">
            <v>PV</v>
          </cell>
          <cell r="F566" t="str">
            <v>crisol01</v>
          </cell>
          <cell r="G566" t="str">
            <v>CRISTIAN ALBERTO SOLIS GONZALEZ</v>
          </cell>
          <cell r="H566">
            <v>45762</v>
          </cell>
          <cell r="I566">
            <v>824292</v>
          </cell>
          <cell r="J566">
            <v>1</v>
          </cell>
          <cell r="K566" t="str">
            <v>CC</v>
          </cell>
          <cell r="L566" t="str">
            <v>16471711</v>
          </cell>
          <cell r="M566" t="str">
            <v>JOSE BENJAMIN PORTOCARRERO ALZAMORA</v>
          </cell>
          <cell r="N566">
            <v>45762</v>
          </cell>
          <cell r="O566">
            <v>45762</v>
          </cell>
          <cell r="P566" t="str">
            <v>E</v>
          </cell>
          <cell r="Q566" t="str">
            <v>11</v>
          </cell>
          <cell r="R566" t="str">
            <v>EPS-C  POS CONTRIBUTIVO</v>
          </cell>
          <cell r="S566" t="str">
            <v>890303093-1</v>
          </cell>
          <cell r="T566" t="str">
            <v>COMFENALCO P.O.S.</v>
          </cell>
          <cell r="U566" t="str">
            <v>890303093</v>
          </cell>
          <cell r="V566" t="str">
            <v>CAJA DE COMPENSACION FAMILIAR DEL VALLE DEL CAUCA - COMFENAL</v>
          </cell>
          <cell r="W566">
            <v>37762</v>
          </cell>
          <cell r="X566">
            <v>0</v>
          </cell>
          <cell r="Y566">
            <v>0</v>
          </cell>
          <cell r="Z566">
            <v>0</v>
          </cell>
          <cell r="AA566">
            <v>0</v>
          </cell>
          <cell r="AB566">
            <v>37762</v>
          </cell>
          <cell r="AC566">
            <v>45785</v>
          </cell>
          <cell r="AD566" t="str">
            <v/>
          </cell>
        </row>
        <row r="567">
          <cell r="D567">
            <v>1995229</v>
          </cell>
          <cell r="E567" t="str">
            <v>PV</v>
          </cell>
          <cell r="F567" t="str">
            <v>diapar01</v>
          </cell>
          <cell r="G567" t="str">
            <v>DIANA PARAMO</v>
          </cell>
          <cell r="H567">
            <v>45762</v>
          </cell>
          <cell r="I567">
            <v>817688</v>
          </cell>
          <cell r="J567">
            <v>1</v>
          </cell>
          <cell r="K567" t="str">
            <v>CC</v>
          </cell>
          <cell r="L567" t="str">
            <v>16468508</v>
          </cell>
          <cell r="M567" t="str">
            <v>MARCIAL  CELORIO ROSERO</v>
          </cell>
          <cell r="N567">
            <v>45762</v>
          </cell>
          <cell r="O567">
            <v>45762</v>
          </cell>
          <cell r="P567" t="str">
            <v>E</v>
          </cell>
          <cell r="Q567" t="str">
            <v>11</v>
          </cell>
          <cell r="R567" t="str">
            <v>EPS-C  POS CONTRIBUTIVO</v>
          </cell>
          <cell r="S567" t="str">
            <v>890303093-1</v>
          </cell>
          <cell r="T567" t="str">
            <v>COMFENALCO P.O.S.</v>
          </cell>
          <cell r="U567" t="str">
            <v>890303093</v>
          </cell>
          <cell r="V567" t="str">
            <v>CAJA DE COMPENSACION FAMILIAR DEL VALLE DEL CAUCA - COMFENAL</v>
          </cell>
          <cell r="W567">
            <v>52262</v>
          </cell>
          <cell r="X567">
            <v>0</v>
          </cell>
          <cell r="Y567">
            <v>0</v>
          </cell>
          <cell r="Z567">
            <v>0</v>
          </cell>
          <cell r="AA567">
            <v>0</v>
          </cell>
          <cell r="AB567">
            <v>52262</v>
          </cell>
          <cell r="AC567">
            <v>45785</v>
          </cell>
          <cell r="AD567" t="str">
            <v/>
          </cell>
        </row>
        <row r="568">
          <cell r="D568">
            <v>1995241</v>
          </cell>
          <cell r="E568" t="str">
            <v>PV</v>
          </cell>
          <cell r="F568" t="str">
            <v>diapar01</v>
          </cell>
          <cell r="G568" t="str">
            <v>DIANA PARAMO</v>
          </cell>
          <cell r="H568">
            <v>45762</v>
          </cell>
          <cell r="I568">
            <v>788524</v>
          </cell>
          <cell r="J568">
            <v>1</v>
          </cell>
          <cell r="K568" t="str">
            <v>CC</v>
          </cell>
          <cell r="L568" t="str">
            <v>31382627</v>
          </cell>
          <cell r="M568" t="str">
            <v>MARIA ISABEL GONGORA PUERTA</v>
          </cell>
          <cell r="N568">
            <v>45762</v>
          </cell>
          <cell r="O568">
            <v>45762</v>
          </cell>
          <cell r="P568" t="str">
            <v>E</v>
          </cell>
          <cell r="Q568" t="str">
            <v>11</v>
          </cell>
          <cell r="R568" t="str">
            <v>EPS-C  POS CONTRIBUTIVO</v>
          </cell>
          <cell r="S568" t="str">
            <v>890303093-1</v>
          </cell>
          <cell r="T568" t="str">
            <v>COMFENALCO P.O.S.</v>
          </cell>
          <cell r="U568" t="str">
            <v>890303093</v>
          </cell>
          <cell r="V568" t="str">
            <v>CAJA DE COMPENSACION FAMILIAR DEL VALLE DEL CAUCA - COMFENAL</v>
          </cell>
          <cell r="W568">
            <v>113190</v>
          </cell>
          <cell r="X568">
            <v>0</v>
          </cell>
          <cell r="Y568">
            <v>0</v>
          </cell>
          <cell r="Z568">
            <v>0</v>
          </cell>
          <cell r="AA568">
            <v>0</v>
          </cell>
          <cell r="AB568">
            <v>113190</v>
          </cell>
          <cell r="AC568">
            <v>45785</v>
          </cell>
          <cell r="AD568" t="str">
            <v/>
          </cell>
        </row>
        <row r="569">
          <cell r="D569">
            <v>1995815</v>
          </cell>
          <cell r="E569" t="str">
            <v>PV</v>
          </cell>
          <cell r="F569" t="str">
            <v>crisol01</v>
          </cell>
          <cell r="G569" t="str">
            <v>CRISTIAN ALBERTO SOLIS GONZALEZ</v>
          </cell>
          <cell r="H569">
            <v>45768</v>
          </cell>
          <cell r="I569">
            <v>825669</v>
          </cell>
          <cell r="J569">
            <v>1</v>
          </cell>
          <cell r="K569" t="str">
            <v>CC</v>
          </cell>
          <cell r="L569" t="str">
            <v>16247687</v>
          </cell>
          <cell r="M569" t="str">
            <v>JORGE ELIECER AGUIRRE CARDONA</v>
          </cell>
          <cell r="N569">
            <v>45768</v>
          </cell>
          <cell r="O569">
            <v>45768</v>
          </cell>
          <cell r="P569" t="str">
            <v>E</v>
          </cell>
          <cell r="Q569" t="str">
            <v>11</v>
          </cell>
          <cell r="R569" t="str">
            <v>EPS-C  POS CONTRIBUTIVO</v>
          </cell>
          <cell r="S569" t="str">
            <v>890303093-1</v>
          </cell>
          <cell r="T569" t="str">
            <v>COMFENALCO P.O.S.</v>
          </cell>
          <cell r="U569" t="str">
            <v>890303093</v>
          </cell>
          <cell r="V569" t="str">
            <v>CAJA DE COMPENSACION FAMILIAR DEL VALLE DEL CAUCA - COMFENAL</v>
          </cell>
          <cell r="W569">
            <v>70950</v>
          </cell>
          <cell r="X569">
            <v>0</v>
          </cell>
          <cell r="Y569">
            <v>0</v>
          </cell>
          <cell r="Z569">
            <v>0</v>
          </cell>
          <cell r="AA569">
            <v>0</v>
          </cell>
          <cell r="AB569">
            <v>70950</v>
          </cell>
          <cell r="AC569">
            <v>45785</v>
          </cell>
          <cell r="AD569" t="str">
            <v/>
          </cell>
        </row>
        <row r="570">
          <cell r="D570">
            <v>1995819</v>
          </cell>
          <cell r="E570" t="str">
            <v>PV</v>
          </cell>
          <cell r="F570" t="str">
            <v>crisol01</v>
          </cell>
          <cell r="G570" t="str">
            <v>CRISTIAN ALBERTO SOLIS GONZALEZ</v>
          </cell>
          <cell r="H570">
            <v>45768</v>
          </cell>
          <cell r="I570">
            <v>801009</v>
          </cell>
          <cell r="J570">
            <v>1</v>
          </cell>
          <cell r="K570" t="str">
            <v>RC</v>
          </cell>
          <cell r="L570" t="str">
            <v>1113374611</v>
          </cell>
          <cell r="M570" t="str">
            <v>MARIA CELESTE VALENCIA SANDOVAL</v>
          </cell>
          <cell r="N570">
            <v>45768</v>
          </cell>
          <cell r="O570">
            <v>45768</v>
          </cell>
          <cell r="P570" t="str">
            <v>E</v>
          </cell>
          <cell r="Q570" t="str">
            <v>12</v>
          </cell>
          <cell r="R570" t="str">
            <v>EPS-S  POS SUBSIDIADO</v>
          </cell>
          <cell r="S570" t="str">
            <v>890303093-2</v>
          </cell>
          <cell r="T570" t="str">
            <v>COMFENALCO EPS SUBSIDIADO</v>
          </cell>
          <cell r="U570" t="str">
            <v>890303093</v>
          </cell>
          <cell r="V570" t="str">
            <v>CAJA DE COMPENSACION FAMILIAR DEL VALLE DEL CAUCA - COMFENAL</v>
          </cell>
          <cell r="W570">
            <v>56962</v>
          </cell>
          <cell r="X570">
            <v>0</v>
          </cell>
          <cell r="Y570">
            <v>0</v>
          </cell>
          <cell r="Z570">
            <v>0</v>
          </cell>
          <cell r="AA570">
            <v>0</v>
          </cell>
          <cell r="AB570">
            <v>56962</v>
          </cell>
          <cell r="AC570">
            <v>45785</v>
          </cell>
          <cell r="AD570" t="str">
            <v/>
          </cell>
        </row>
        <row r="571">
          <cell r="D571">
            <v>1995854</v>
          </cell>
          <cell r="E571" t="str">
            <v>PV</v>
          </cell>
          <cell r="F571" t="str">
            <v>bridia01</v>
          </cell>
          <cell r="G571" t="str">
            <v>BRIGITTE CRISTINA  DIAZ MUTIZ</v>
          </cell>
          <cell r="H571">
            <v>45768</v>
          </cell>
          <cell r="I571">
            <v>823843</v>
          </cell>
          <cell r="J571">
            <v>1</v>
          </cell>
          <cell r="K571" t="str">
            <v>CC</v>
          </cell>
          <cell r="L571" t="str">
            <v>16475100</v>
          </cell>
          <cell r="M571" t="str">
            <v>JOSE BERNABE ROJAS GARCES</v>
          </cell>
          <cell r="N571">
            <v>45768</v>
          </cell>
          <cell r="O571">
            <v>45768</v>
          </cell>
          <cell r="P571" t="str">
            <v>E</v>
          </cell>
          <cell r="Q571" t="str">
            <v>12</v>
          </cell>
          <cell r="R571" t="str">
            <v>EPS-S  POS SUBSIDIADO</v>
          </cell>
          <cell r="S571" t="str">
            <v>890303093-2</v>
          </cell>
          <cell r="T571" t="str">
            <v>COMFENALCO EPS SUBSIDIADO</v>
          </cell>
          <cell r="U571" t="str">
            <v>890303093</v>
          </cell>
          <cell r="V571" t="str">
            <v>CAJA DE COMPENSACION FAMILIAR DEL VALLE DEL CAUCA - COMFENAL</v>
          </cell>
          <cell r="W571">
            <v>148000</v>
          </cell>
          <cell r="X571">
            <v>0</v>
          </cell>
          <cell r="Y571">
            <v>0</v>
          </cell>
          <cell r="Z571">
            <v>0</v>
          </cell>
          <cell r="AA571">
            <v>0</v>
          </cell>
          <cell r="AB571">
            <v>148000</v>
          </cell>
          <cell r="AC571">
            <v>45785</v>
          </cell>
          <cell r="AD571" t="str">
            <v/>
          </cell>
        </row>
        <row r="572">
          <cell r="D572">
            <v>1995907</v>
          </cell>
          <cell r="E572" t="str">
            <v>PV</v>
          </cell>
          <cell r="F572" t="str">
            <v>diapar01</v>
          </cell>
          <cell r="G572" t="str">
            <v>DIANA PARAMO</v>
          </cell>
          <cell r="H572">
            <v>45768</v>
          </cell>
          <cell r="I572">
            <v>818937</v>
          </cell>
          <cell r="J572">
            <v>1</v>
          </cell>
          <cell r="K572" t="str">
            <v>CC</v>
          </cell>
          <cell r="L572" t="str">
            <v>16508457</v>
          </cell>
          <cell r="M572" t="str">
            <v>ALEXANDER  RODRIGUEZ CETRE</v>
          </cell>
          <cell r="N572">
            <v>45768</v>
          </cell>
          <cell r="O572">
            <v>45768</v>
          </cell>
          <cell r="P572" t="str">
            <v>E</v>
          </cell>
          <cell r="Q572" t="str">
            <v>11</v>
          </cell>
          <cell r="R572" t="str">
            <v>EPS-C  POS CONTRIBUTIVO</v>
          </cell>
          <cell r="S572" t="str">
            <v>890303093-1</v>
          </cell>
          <cell r="T572" t="str">
            <v>COMFENALCO P.O.S.</v>
          </cell>
          <cell r="U572" t="str">
            <v>890303093</v>
          </cell>
          <cell r="V572" t="str">
            <v>CAJA DE COMPENSACION FAMILIAR DEL VALLE DEL CAUCA - COMFENAL</v>
          </cell>
          <cell r="W572">
            <v>112613</v>
          </cell>
          <cell r="X572">
            <v>0</v>
          </cell>
          <cell r="Y572">
            <v>0</v>
          </cell>
          <cell r="Z572">
            <v>0</v>
          </cell>
          <cell r="AA572">
            <v>0</v>
          </cell>
          <cell r="AB572">
            <v>112613</v>
          </cell>
          <cell r="AC572">
            <v>45785</v>
          </cell>
          <cell r="AD572" t="str">
            <v/>
          </cell>
        </row>
        <row r="573">
          <cell r="D573">
            <v>1995916</v>
          </cell>
          <cell r="E573" t="str">
            <v>PV</v>
          </cell>
          <cell r="F573" t="str">
            <v>diapar01</v>
          </cell>
          <cell r="G573" t="str">
            <v>DIANA PARAMO</v>
          </cell>
          <cell r="H573">
            <v>45768</v>
          </cell>
          <cell r="I573">
            <v>818068</v>
          </cell>
          <cell r="J573">
            <v>1</v>
          </cell>
          <cell r="K573" t="str">
            <v>CC</v>
          </cell>
          <cell r="L573" t="str">
            <v>38473023</v>
          </cell>
          <cell r="M573" t="str">
            <v>SARA NAYIBE ZAMORA RAMOS</v>
          </cell>
          <cell r="N573">
            <v>45768</v>
          </cell>
          <cell r="O573">
            <v>45768</v>
          </cell>
          <cell r="P573" t="str">
            <v>E</v>
          </cell>
          <cell r="Q573" t="str">
            <v>11</v>
          </cell>
          <cell r="R573" t="str">
            <v>EPS-C  POS CONTRIBUTIVO</v>
          </cell>
          <cell r="S573" t="str">
            <v>890303093-1</v>
          </cell>
          <cell r="T573" t="str">
            <v>COMFENALCO P.O.S.</v>
          </cell>
          <cell r="U573" t="str">
            <v>890303093</v>
          </cell>
          <cell r="V573" t="str">
            <v>CAJA DE COMPENSACION FAMILIAR DEL VALLE DEL CAUCA - COMFENAL</v>
          </cell>
          <cell r="W573">
            <v>172095</v>
          </cell>
          <cell r="X573">
            <v>0</v>
          </cell>
          <cell r="Y573">
            <v>0</v>
          </cell>
          <cell r="Z573">
            <v>0</v>
          </cell>
          <cell r="AA573">
            <v>0</v>
          </cell>
          <cell r="AB573">
            <v>172095</v>
          </cell>
          <cell r="AC573">
            <v>45785</v>
          </cell>
          <cell r="AD573" t="str">
            <v/>
          </cell>
        </row>
        <row r="574">
          <cell r="D574">
            <v>1996033</v>
          </cell>
          <cell r="E574" t="str">
            <v>PV</v>
          </cell>
          <cell r="F574" t="str">
            <v>diapar01</v>
          </cell>
          <cell r="G574" t="str">
            <v>DIANA PARAMO</v>
          </cell>
          <cell r="H574">
            <v>45768</v>
          </cell>
          <cell r="I574">
            <v>806621</v>
          </cell>
          <cell r="J574">
            <v>1</v>
          </cell>
          <cell r="K574" t="str">
            <v>CC</v>
          </cell>
          <cell r="L574" t="str">
            <v>16471068</v>
          </cell>
          <cell r="M574" t="str">
            <v>JORGE ELIECER DELGADO MURILLO</v>
          </cell>
          <cell r="N574">
            <v>45768</v>
          </cell>
          <cell r="O574">
            <v>45768</v>
          </cell>
          <cell r="P574" t="str">
            <v>E</v>
          </cell>
          <cell r="Q574" t="str">
            <v>11</v>
          </cell>
          <cell r="R574" t="str">
            <v>EPS-C  POS CONTRIBUTIVO</v>
          </cell>
          <cell r="S574" t="str">
            <v>890303093-1</v>
          </cell>
          <cell r="T574" t="str">
            <v>COMFENALCO P.O.S.</v>
          </cell>
          <cell r="U574" t="str">
            <v>890303093</v>
          </cell>
          <cell r="V574" t="str">
            <v>CAJA DE COMPENSACION FAMILIAR DEL VALLE DEL CAUCA - COMFENAL</v>
          </cell>
          <cell r="W574">
            <v>510100</v>
          </cell>
          <cell r="X574">
            <v>0</v>
          </cell>
          <cell r="Y574">
            <v>0</v>
          </cell>
          <cell r="Z574">
            <v>0</v>
          </cell>
          <cell r="AA574">
            <v>0</v>
          </cell>
          <cell r="AB574">
            <v>510100</v>
          </cell>
          <cell r="AC574">
            <v>45785</v>
          </cell>
          <cell r="AD574" t="str">
            <v/>
          </cell>
        </row>
        <row r="575">
          <cell r="D575">
            <v>1996083</v>
          </cell>
          <cell r="E575" t="str">
            <v>PV</v>
          </cell>
          <cell r="F575" t="str">
            <v>crisol01</v>
          </cell>
          <cell r="G575" t="str">
            <v>CRISTIAN ALBERTO SOLIS GONZALEZ</v>
          </cell>
          <cell r="H575">
            <v>45768</v>
          </cell>
          <cell r="I575">
            <v>801676</v>
          </cell>
          <cell r="J575">
            <v>1</v>
          </cell>
          <cell r="K575" t="str">
            <v>CC</v>
          </cell>
          <cell r="L575" t="str">
            <v>31381576</v>
          </cell>
          <cell r="M575" t="str">
            <v>MYRIAM  VALLECILLA HURTADO</v>
          </cell>
          <cell r="N575">
            <v>45768</v>
          </cell>
          <cell r="O575">
            <v>45768</v>
          </cell>
          <cell r="P575" t="str">
            <v>E</v>
          </cell>
          <cell r="Q575" t="str">
            <v>11</v>
          </cell>
          <cell r="R575" t="str">
            <v>EPS-C  POS CONTRIBUTIVO</v>
          </cell>
          <cell r="S575" t="str">
            <v>890303093-1</v>
          </cell>
          <cell r="T575" t="str">
            <v>COMFENALCO P.O.S.</v>
          </cell>
          <cell r="U575" t="str">
            <v>890303093</v>
          </cell>
          <cell r="V575" t="str">
            <v>CAJA DE COMPENSACION FAMILIAR DEL VALLE DEL CAUCA - COMFENAL</v>
          </cell>
          <cell r="W575">
            <v>37762</v>
          </cell>
          <cell r="X575">
            <v>0</v>
          </cell>
          <cell r="Y575">
            <v>0</v>
          </cell>
          <cell r="Z575">
            <v>0</v>
          </cell>
          <cell r="AA575">
            <v>0</v>
          </cell>
          <cell r="AB575">
            <v>37762</v>
          </cell>
          <cell r="AC575">
            <v>45785</v>
          </cell>
          <cell r="AD575" t="str">
            <v/>
          </cell>
        </row>
        <row r="576">
          <cell r="D576">
            <v>1996297</v>
          </cell>
          <cell r="E576" t="str">
            <v>PV</v>
          </cell>
          <cell r="F576" t="str">
            <v>crisol01</v>
          </cell>
          <cell r="G576" t="str">
            <v>CRISTIAN ALBERTO SOLIS GONZALEZ</v>
          </cell>
          <cell r="H576">
            <v>45769</v>
          </cell>
          <cell r="I576">
            <v>790046</v>
          </cell>
          <cell r="J576">
            <v>1</v>
          </cell>
          <cell r="K576" t="str">
            <v>CC</v>
          </cell>
          <cell r="L576" t="str">
            <v>6429411</v>
          </cell>
          <cell r="M576" t="str">
            <v>MARLON  CASTAÑEDA</v>
          </cell>
          <cell r="N576">
            <v>45769</v>
          </cell>
          <cell r="O576">
            <v>45769</v>
          </cell>
          <cell r="P576" t="str">
            <v>E</v>
          </cell>
          <cell r="Q576" t="str">
            <v>11</v>
          </cell>
          <cell r="R576" t="str">
            <v>EPS-C  POS CONTRIBUTIVO</v>
          </cell>
          <cell r="S576" t="str">
            <v>890303093-1</v>
          </cell>
          <cell r="T576" t="str">
            <v>COMFENALCO P.O.S.</v>
          </cell>
          <cell r="U576" t="str">
            <v>890303093</v>
          </cell>
          <cell r="V576" t="str">
            <v>CAJA DE COMPENSACION FAMILIAR DEL VALLE DEL CAUCA - COMFENAL</v>
          </cell>
          <cell r="W576">
            <v>134800</v>
          </cell>
          <cell r="X576">
            <v>0</v>
          </cell>
          <cell r="Y576">
            <v>0</v>
          </cell>
          <cell r="Z576">
            <v>0</v>
          </cell>
          <cell r="AA576">
            <v>0</v>
          </cell>
          <cell r="AB576">
            <v>134800</v>
          </cell>
          <cell r="AC576">
            <v>45785</v>
          </cell>
          <cell r="AD576" t="str">
            <v/>
          </cell>
        </row>
        <row r="577">
          <cell r="D577">
            <v>1996368</v>
          </cell>
          <cell r="E577" t="str">
            <v>PV</v>
          </cell>
          <cell r="F577" t="str">
            <v>bridia01</v>
          </cell>
          <cell r="G577" t="str">
            <v>BRIGITTE CRISTINA  DIAZ MUTIZ</v>
          </cell>
          <cell r="H577">
            <v>45769</v>
          </cell>
          <cell r="I577">
            <v>820612</v>
          </cell>
          <cell r="J577">
            <v>1</v>
          </cell>
          <cell r="K577" t="str">
            <v>CC</v>
          </cell>
          <cell r="L577" t="str">
            <v>38468604</v>
          </cell>
          <cell r="M577" t="str">
            <v>LUZ MERY SOLIS SALAZAR</v>
          </cell>
          <cell r="N577">
            <v>45769</v>
          </cell>
          <cell r="O577">
            <v>45769</v>
          </cell>
          <cell r="P577" t="str">
            <v>E</v>
          </cell>
          <cell r="Q577" t="str">
            <v>11</v>
          </cell>
          <cell r="R577" t="str">
            <v>EPS-C  POS CONTRIBUTIVO</v>
          </cell>
          <cell r="S577" t="str">
            <v>890303093-1</v>
          </cell>
          <cell r="T577" t="str">
            <v>COMFENALCO P.O.S.</v>
          </cell>
          <cell r="U577" t="str">
            <v>890303093</v>
          </cell>
          <cell r="V577" t="str">
            <v>CAJA DE COMPENSACION FAMILIAR DEL VALLE DEL CAUCA - COMFENAL</v>
          </cell>
          <cell r="W577">
            <v>586356</v>
          </cell>
          <cell r="X577">
            <v>0</v>
          </cell>
          <cell r="Y577">
            <v>0</v>
          </cell>
          <cell r="Z577">
            <v>0</v>
          </cell>
          <cell r="AA577">
            <v>0</v>
          </cell>
          <cell r="AB577">
            <v>586356</v>
          </cell>
          <cell r="AC577">
            <v>45785</v>
          </cell>
          <cell r="AD577" t="str">
            <v/>
          </cell>
        </row>
        <row r="578">
          <cell r="D578">
            <v>1996379</v>
          </cell>
          <cell r="E578" t="str">
            <v>PV</v>
          </cell>
          <cell r="F578" t="str">
            <v>bridia01</v>
          </cell>
          <cell r="G578" t="str">
            <v>BRIGITTE CRISTINA  DIAZ MUTIZ</v>
          </cell>
          <cell r="H578">
            <v>45769</v>
          </cell>
          <cell r="I578">
            <v>824641</v>
          </cell>
          <cell r="J578">
            <v>1</v>
          </cell>
          <cell r="K578" t="str">
            <v>CC</v>
          </cell>
          <cell r="L578" t="str">
            <v>42971800</v>
          </cell>
          <cell r="M578" t="str">
            <v>AYDA ISOLINA PINO MENA</v>
          </cell>
          <cell r="N578">
            <v>45769</v>
          </cell>
          <cell r="O578">
            <v>45769</v>
          </cell>
          <cell r="P578" t="str">
            <v>E</v>
          </cell>
          <cell r="Q578" t="str">
            <v>11</v>
          </cell>
          <cell r="R578" t="str">
            <v>EPS-C  POS CONTRIBUTIVO</v>
          </cell>
          <cell r="S578" t="str">
            <v>890303093-1</v>
          </cell>
          <cell r="T578" t="str">
            <v>COMFENALCO P.O.S.</v>
          </cell>
          <cell r="U578" t="str">
            <v>890303093</v>
          </cell>
          <cell r="V578" t="str">
            <v>CAJA DE COMPENSACION FAMILIAR DEL VALLE DEL CAUCA - COMFENAL</v>
          </cell>
          <cell r="W578">
            <v>52262</v>
          </cell>
          <cell r="X578">
            <v>0</v>
          </cell>
          <cell r="Y578">
            <v>0</v>
          </cell>
          <cell r="Z578">
            <v>0</v>
          </cell>
          <cell r="AA578">
            <v>0</v>
          </cell>
          <cell r="AB578">
            <v>52262</v>
          </cell>
          <cell r="AC578">
            <v>45785</v>
          </cell>
          <cell r="AD578" t="str">
            <v/>
          </cell>
        </row>
        <row r="579">
          <cell r="D579">
            <v>1996394</v>
          </cell>
          <cell r="E579" t="str">
            <v>PV</v>
          </cell>
          <cell r="F579" t="str">
            <v>crisol01</v>
          </cell>
          <cell r="G579" t="str">
            <v>CRISTIAN ALBERTO SOLIS GONZALEZ</v>
          </cell>
          <cell r="H579">
            <v>45769</v>
          </cell>
          <cell r="I579">
            <v>816620</v>
          </cell>
          <cell r="J579">
            <v>1</v>
          </cell>
          <cell r="K579" t="str">
            <v>CC</v>
          </cell>
          <cell r="L579" t="str">
            <v>66738722</v>
          </cell>
          <cell r="M579" t="str">
            <v>MIRIAM CECILIA OLAYA VALLECILLA</v>
          </cell>
          <cell r="N579">
            <v>45769</v>
          </cell>
          <cell r="O579">
            <v>45769</v>
          </cell>
          <cell r="P579" t="str">
            <v>E</v>
          </cell>
          <cell r="Q579" t="str">
            <v>11</v>
          </cell>
          <cell r="R579" t="str">
            <v>EPS-C  POS CONTRIBUTIVO</v>
          </cell>
          <cell r="S579" t="str">
            <v>890303093-1</v>
          </cell>
          <cell r="T579" t="str">
            <v>COMFENALCO P.O.S.</v>
          </cell>
          <cell r="U579" t="str">
            <v>890303093</v>
          </cell>
          <cell r="V579" t="str">
            <v>CAJA DE COMPENSACION FAMILIAR DEL VALLE DEL CAUCA - COMFENAL</v>
          </cell>
          <cell r="W579">
            <v>52262</v>
          </cell>
          <cell r="X579">
            <v>0</v>
          </cell>
          <cell r="Y579">
            <v>0</v>
          </cell>
          <cell r="Z579">
            <v>0</v>
          </cell>
          <cell r="AA579">
            <v>0</v>
          </cell>
          <cell r="AB579">
            <v>52262</v>
          </cell>
          <cell r="AC579">
            <v>45785</v>
          </cell>
          <cell r="AD579" t="str">
            <v/>
          </cell>
        </row>
        <row r="580">
          <cell r="D580">
            <v>1996395</v>
          </cell>
          <cell r="E580" t="str">
            <v>PV</v>
          </cell>
          <cell r="F580" t="str">
            <v>diapar01</v>
          </cell>
          <cell r="G580" t="str">
            <v>DIANA PARAMO</v>
          </cell>
          <cell r="H580">
            <v>45769</v>
          </cell>
          <cell r="I580">
            <v>824845</v>
          </cell>
          <cell r="J580">
            <v>1</v>
          </cell>
          <cell r="K580" t="str">
            <v>CC</v>
          </cell>
          <cell r="L580" t="str">
            <v>10192991</v>
          </cell>
          <cell r="M580" t="str">
            <v>ORLANDO DE JESUS DURAN GORDILLO</v>
          </cell>
          <cell r="N580">
            <v>45769</v>
          </cell>
          <cell r="O580">
            <v>45769</v>
          </cell>
          <cell r="P580" t="str">
            <v>E</v>
          </cell>
          <cell r="Q580" t="str">
            <v>12</v>
          </cell>
          <cell r="R580" t="str">
            <v>EPS-S  POS SUBSIDIADO</v>
          </cell>
          <cell r="S580" t="str">
            <v>890303093-2</v>
          </cell>
          <cell r="T580" t="str">
            <v>COMFENALCO EPS SUBSIDIADO</v>
          </cell>
          <cell r="U580" t="str">
            <v>890303093</v>
          </cell>
          <cell r="V580" t="str">
            <v>CAJA DE COMPENSACION FAMILIAR DEL VALLE DEL CAUCA - COMFENAL</v>
          </cell>
          <cell r="W580">
            <v>56962</v>
          </cell>
          <cell r="X580">
            <v>0</v>
          </cell>
          <cell r="Y580">
            <v>0</v>
          </cell>
          <cell r="Z580">
            <v>0</v>
          </cell>
          <cell r="AA580">
            <v>0</v>
          </cell>
          <cell r="AB580">
            <v>56962</v>
          </cell>
          <cell r="AC580">
            <v>45785</v>
          </cell>
          <cell r="AD580" t="str">
            <v/>
          </cell>
        </row>
        <row r="581">
          <cell r="D581">
            <v>1996444</v>
          </cell>
          <cell r="E581" t="str">
            <v>PV</v>
          </cell>
          <cell r="F581" t="str">
            <v>bridia01</v>
          </cell>
          <cell r="G581" t="str">
            <v>BRIGITTE CRISTINA  DIAZ MUTIZ</v>
          </cell>
          <cell r="H581">
            <v>45769</v>
          </cell>
          <cell r="I581">
            <v>222652</v>
          </cell>
          <cell r="J581">
            <v>1</v>
          </cell>
          <cell r="K581" t="str">
            <v>CC</v>
          </cell>
          <cell r="L581" t="str">
            <v>16472389</v>
          </cell>
          <cell r="M581" t="str">
            <v>CARLOS ALBERTO QUIÑONES MELENDEZ</v>
          </cell>
          <cell r="N581">
            <v>45769</v>
          </cell>
          <cell r="O581">
            <v>45769</v>
          </cell>
          <cell r="P581" t="str">
            <v>E</v>
          </cell>
          <cell r="Q581" t="str">
            <v>11</v>
          </cell>
          <cell r="R581" t="str">
            <v>EPS-C  POS CONTRIBUTIVO</v>
          </cell>
          <cell r="S581" t="str">
            <v>890303093-1</v>
          </cell>
          <cell r="T581" t="str">
            <v>COMFENALCO P.O.S.</v>
          </cell>
          <cell r="U581" t="str">
            <v>890303093</v>
          </cell>
          <cell r="V581" t="str">
            <v>CAJA DE COMPENSACION FAMILIAR DEL VALLE DEL CAUCA - COMFENAL</v>
          </cell>
          <cell r="W581">
            <v>37762</v>
          </cell>
          <cell r="X581">
            <v>0</v>
          </cell>
          <cell r="Y581">
            <v>0</v>
          </cell>
          <cell r="Z581">
            <v>0</v>
          </cell>
          <cell r="AA581">
            <v>0</v>
          </cell>
          <cell r="AB581">
            <v>37762</v>
          </cell>
          <cell r="AC581">
            <v>45785</v>
          </cell>
          <cell r="AD581" t="str">
            <v/>
          </cell>
        </row>
        <row r="582">
          <cell r="D582">
            <v>1996463</v>
          </cell>
          <cell r="E582" t="str">
            <v>PV</v>
          </cell>
          <cell r="F582" t="str">
            <v>migmor01</v>
          </cell>
          <cell r="G582" t="str">
            <v>MIGUEL GIOVANI MORENO GARCIA</v>
          </cell>
          <cell r="H582">
            <v>45769</v>
          </cell>
          <cell r="I582">
            <v>815309</v>
          </cell>
          <cell r="J582">
            <v>1</v>
          </cell>
          <cell r="K582" t="str">
            <v>CC</v>
          </cell>
          <cell r="L582" t="str">
            <v>16469396</v>
          </cell>
          <cell r="M582" t="str">
            <v>FRANKLIN  VIVAS MORENO</v>
          </cell>
          <cell r="N582">
            <v>45769</v>
          </cell>
          <cell r="O582">
            <v>45769</v>
          </cell>
          <cell r="P582" t="str">
            <v>E</v>
          </cell>
          <cell r="Q582" t="str">
            <v>12</v>
          </cell>
          <cell r="R582" t="str">
            <v>EPS-S  POS SUBSIDIADO</v>
          </cell>
          <cell r="S582" t="str">
            <v>890303093-2</v>
          </cell>
          <cell r="T582" t="str">
            <v>COMFENALCO EPS SUBSIDIADO</v>
          </cell>
          <cell r="U582" t="str">
            <v>890303093</v>
          </cell>
          <cell r="V582" t="str">
            <v>CAJA DE COMPENSACION FAMILIAR DEL VALLE DEL CAUCA - COMFENAL</v>
          </cell>
          <cell r="W582">
            <v>99000</v>
          </cell>
          <cell r="X582">
            <v>0</v>
          </cell>
          <cell r="Y582">
            <v>0</v>
          </cell>
          <cell r="Z582">
            <v>0</v>
          </cell>
          <cell r="AA582">
            <v>0</v>
          </cell>
          <cell r="AB582">
            <v>99000</v>
          </cell>
          <cell r="AC582">
            <v>45785</v>
          </cell>
          <cell r="AD582" t="str">
            <v/>
          </cell>
        </row>
        <row r="583">
          <cell r="D583">
            <v>1996710</v>
          </cell>
          <cell r="E583" t="str">
            <v>PV</v>
          </cell>
          <cell r="F583" t="str">
            <v>bridia01</v>
          </cell>
          <cell r="G583" t="str">
            <v>BRIGITTE CRISTINA  DIAZ MUTIZ</v>
          </cell>
          <cell r="H583">
            <v>45770</v>
          </cell>
          <cell r="I583">
            <v>26299</v>
          </cell>
          <cell r="J583">
            <v>1</v>
          </cell>
          <cell r="K583" t="str">
            <v>CC</v>
          </cell>
          <cell r="L583" t="str">
            <v>14966555</v>
          </cell>
          <cell r="M583" t="str">
            <v>HECTOR FABIO ZAMBRANO</v>
          </cell>
          <cell r="N583">
            <v>45770</v>
          </cell>
          <cell r="O583">
            <v>45770</v>
          </cell>
          <cell r="P583" t="str">
            <v>E</v>
          </cell>
          <cell r="Q583" t="str">
            <v>11</v>
          </cell>
          <cell r="R583" t="str">
            <v>EPS-C  POS CONTRIBUTIVO</v>
          </cell>
          <cell r="S583" t="str">
            <v>890303093-1</v>
          </cell>
          <cell r="T583" t="str">
            <v>COMFENALCO P.O.S.</v>
          </cell>
          <cell r="U583" t="str">
            <v>890303093</v>
          </cell>
          <cell r="V583" t="str">
            <v>CAJA DE COMPENSACION FAMILIAR DEL VALLE DEL CAUCA - COMFENAL</v>
          </cell>
          <cell r="W583">
            <v>250636</v>
          </cell>
          <cell r="X583">
            <v>0</v>
          </cell>
          <cell r="Y583">
            <v>0</v>
          </cell>
          <cell r="Z583">
            <v>0</v>
          </cell>
          <cell r="AA583">
            <v>0</v>
          </cell>
          <cell r="AB583">
            <v>250636</v>
          </cell>
          <cell r="AC583">
            <v>45785</v>
          </cell>
          <cell r="AD583" t="str">
            <v/>
          </cell>
        </row>
        <row r="584">
          <cell r="D584">
            <v>1996739</v>
          </cell>
          <cell r="E584" t="str">
            <v>PV</v>
          </cell>
          <cell r="F584" t="str">
            <v>bridia01</v>
          </cell>
          <cell r="G584" t="str">
            <v>BRIGITTE CRISTINA  DIAZ MUTIZ</v>
          </cell>
          <cell r="H584">
            <v>45770</v>
          </cell>
          <cell r="I584">
            <v>271163</v>
          </cell>
          <cell r="J584">
            <v>1</v>
          </cell>
          <cell r="K584" t="str">
            <v>CC</v>
          </cell>
          <cell r="L584" t="str">
            <v>31383478</v>
          </cell>
          <cell r="M584" t="str">
            <v>LUZ MARINA FIGUEROA SUAREZ</v>
          </cell>
          <cell r="N584">
            <v>45770</v>
          </cell>
          <cell r="O584">
            <v>45770</v>
          </cell>
          <cell r="P584" t="str">
            <v>E</v>
          </cell>
          <cell r="Q584" t="str">
            <v>11</v>
          </cell>
          <cell r="R584" t="str">
            <v>EPS-C  POS CONTRIBUTIVO</v>
          </cell>
          <cell r="S584" t="str">
            <v>890303093-1</v>
          </cell>
          <cell r="T584" t="str">
            <v>COMFENALCO P.O.S.</v>
          </cell>
          <cell r="U584" t="str">
            <v>890303093</v>
          </cell>
          <cell r="V584" t="str">
            <v>CAJA DE COMPENSACION FAMILIAR DEL VALLE DEL CAUCA - COMFENAL</v>
          </cell>
          <cell r="W584">
            <v>38762</v>
          </cell>
          <cell r="X584">
            <v>0</v>
          </cell>
          <cell r="Y584">
            <v>0</v>
          </cell>
          <cell r="Z584">
            <v>0</v>
          </cell>
          <cell r="AA584">
            <v>0</v>
          </cell>
          <cell r="AB584">
            <v>38762</v>
          </cell>
          <cell r="AC584">
            <v>45785</v>
          </cell>
          <cell r="AD584" t="str">
            <v/>
          </cell>
        </row>
        <row r="585">
          <cell r="D585">
            <v>1996745</v>
          </cell>
          <cell r="E585" t="str">
            <v>PV</v>
          </cell>
          <cell r="F585" t="str">
            <v>bridia01</v>
          </cell>
          <cell r="G585" t="str">
            <v>BRIGITTE CRISTINA  DIAZ MUTIZ</v>
          </cell>
          <cell r="H585">
            <v>45770</v>
          </cell>
          <cell r="I585">
            <v>823144</v>
          </cell>
          <cell r="J585">
            <v>1</v>
          </cell>
          <cell r="K585" t="str">
            <v>CC</v>
          </cell>
          <cell r="L585" t="str">
            <v>29219009</v>
          </cell>
          <cell r="M585" t="str">
            <v>ERMILA SUAREZ MOSQUERA</v>
          </cell>
          <cell r="N585">
            <v>45770</v>
          </cell>
          <cell r="O585">
            <v>45770</v>
          </cell>
          <cell r="P585" t="str">
            <v>E</v>
          </cell>
          <cell r="Q585" t="str">
            <v>11</v>
          </cell>
          <cell r="R585" t="str">
            <v>EPS-C  POS CONTRIBUTIVO</v>
          </cell>
          <cell r="S585" t="str">
            <v>890303093-1</v>
          </cell>
          <cell r="T585" t="str">
            <v>COMFENALCO P.O.S.</v>
          </cell>
          <cell r="U585" t="str">
            <v>890303093</v>
          </cell>
          <cell r="V585" t="str">
            <v>CAJA DE COMPENSACION FAMILIAR DEL VALLE DEL CAUCA - COMFENAL</v>
          </cell>
          <cell r="W585">
            <v>57800</v>
          </cell>
          <cell r="X585">
            <v>0</v>
          </cell>
          <cell r="Y585">
            <v>0</v>
          </cell>
          <cell r="Z585">
            <v>0</v>
          </cell>
          <cell r="AA585">
            <v>0</v>
          </cell>
          <cell r="AB585">
            <v>57800</v>
          </cell>
          <cell r="AC585">
            <v>45785</v>
          </cell>
          <cell r="AD585" t="str">
            <v/>
          </cell>
        </row>
        <row r="586">
          <cell r="D586">
            <v>1996758</v>
          </cell>
          <cell r="E586" t="str">
            <v>PV</v>
          </cell>
          <cell r="F586" t="str">
            <v>crisol01</v>
          </cell>
          <cell r="G586" t="str">
            <v>CRISTIAN ALBERTO SOLIS GONZALEZ</v>
          </cell>
          <cell r="H586">
            <v>45770</v>
          </cell>
          <cell r="I586">
            <v>824970</v>
          </cell>
          <cell r="J586">
            <v>1</v>
          </cell>
          <cell r="K586" t="str">
            <v>CC</v>
          </cell>
          <cell r="L586" t="str">
            <v>66938281</v>
          </cell>
          <cell r="M586" t="str">
            <v>YENNY  SINISTERRA SUAREZ</v>
          </cell>
          <cell r="N586">
            <v>45770</v>
          </cell>
          <cell r="O586">
            <v>45770</v>
          </cell>
          <cell r="P586" t="str">
            <v>E</v>
          </cell>
          <cell r="Q586" t="str">
            <v>11</v>
          </cell>
          <cell r="R586" t="str">
            <v>EPS-C  POS CONTRIBUTIVO</v>
          </cell>
          <cell r="S586" t="str">
            <v>890303093-1</v>
          </cell>
          <cell r="T586" t="str">
            <v>COMFENALCO P.O.S.</v>
          </cell>
          <cell r="U586" t="str">
            <v>890303093</v>
          </cell>
          <cell r="V586" t="str">
            <v>CAJA DE COMPENSACION FAMILIAR DEL VALLE DEL CAUCA - COMFENAL</v>
          </cell>
          <cell r="W586">
            <v>52262</v>
          </cell>
          <cell r="X586">
            <v>0</v>
          </cell>
          <cell r="Y586">
            <v>0</v>
          </cell>
          <cell r="Z586">
            <v>0</v>
          </cell>
          <cell r="AA586">
            <v>0</v>
          </cell>
          <cell r="AB586">
            <v>52262</v>
          </cell>
          <cell r="AC586">
            <v>45785</v>
          </cell>
          <cell r="AD586" t="str">
            <v/>
          </cell>
        </row>
        <row r="587">
          <cell r="D587">
            <v>1996781</v>
          </cell>
          <cell r="E587" t="str">
            <v>PV</v>
          </cell>
          <cell r="F587" t="str">
            <v>crisol01</v>
          </cell>
          <cell r="G587" t="str">
            <v>CRISTIAN ALBERTO SOLIS GONZALEZ</v>
          </cell>
          <cell r="H587">
            <v>45770</v>
          </cell>
          <cell r="I587">
            <v>795884</v>
          </cell>
          <cell r="J587">
            <v>1</v>
          </cell>
          <cell r="K587" t="str">
            <v>CC</v>
          </cell>
          <cell r="L587" t="str">
            <v>16497986</v>
          </cell>
          <cell r="M587" t="str">
            <v>ANTONIO DE JESUS DIAZ ARROY</v>
          </cell>
          <cell r="N587">
            <v>45770</v>
          </cell>
          <cell r="O587">
            <v>45770</v>
          </cell>
          <cell r="P587" t="str">
            <v>E</v>
          </cell>
          <cell r="Q587" t="str">
            <v>11</v>
          </cell>
          <cell r="R587" t="str">
            <v>EPS-C  POS CONTRIBUTIVO</v>
          </cell>
          <cell r="S587" t="str">
            <v>890303093-1</v>
          </cell>
          <cell r="T587" t="str">
            <v>COMFENALCO P.O.S.</v>
          </cell>
          <cell r="U587" t="str">
            <v>890303093</v>
          </cell>
          <cell r="V587" t="str">
            <v>CAJA DE COMPENSACION FAMILIAR DEL VALLE DEL CAUCA - COMFENAL</v>
          </cell>
          <cell r="W587">
            <v>167530</v>
          </cell>
          <cell r="X587">
            <v>0</v>
          </cell>
          <cell r="Y587">
            <v>0</v>
          </cell>
          <cell r="Z587">
            <v>0</v>
          </cell>
          <cell r="AA587">
            <v>0</v>
          </cell>
          <cell r="AB587">
            <v>167530</v>
          </cell>
          <cell r="AC587">
            <v>45785</v>
          </cell>
          <cell r="AD587" t="str">
            <v/>
          </cell>
        </row>
        <row r="588">
          <cell r="D588">
            <v>1996796</v>
          </cell>
          <cell r="E588" t="str">
            <v>PV</v>
          </cell>
          <cell r="F588" t="str">
            <v>migmor01</v>
          </cell>
          <cell r="G588" t="str">
            <v>MIGUEL GIOVANI MORENO GARCIA</v>
          </cell>
          <cell r="H588">
            <v>45770</v>
          </cell>
          <cell r="I588">
            <v>825047</v>
          </cell>
          <cell r="J588">
            <v>1</v>
          </cell>
          <cell r="K588" t="str">
            <v>CC</v>
          </cell>
          <cell r="L588" t="str">
            <v>1111764320</v>
          </cell>
          <cell r="M588" t="str">
            <v>JOHN ALEXANDER DAJOME MINA</v>
          </cell>
          <cell r="N588">
            <v>45770</v>
          </cell>
          <cell r="O588">
            <v>45770</v>
          </cell>
          <cell r="P588" t="str">
            <v>E</v>
          </cell>
          <cell r="Q588" t="str">
            <v>12</v>
          </cell>
          <cell r="R588" t="str">
            <v>EPS-S  POS SUBSIDIADO</v>
          </cell>
          <cell r="S588" t="str">
            <v>890303093-2</v>
          </cell>
          <cell r="T588" t="str">
            <v>COMFENALCO EPS SUBSIDIADO</v>
          </cell>
          <cell r="U588" t="str">
            <v>890303093</v>
          </cell>
          <cell r="V588" t="str">
            <v>CAJA DE COMPENSACION FAMILIAR DEL VALLE DEL CAUCA - COMFENAL</v>
          </cell>
          <cell r="W588">
            <v>56962</v>
          </cell>
          <cell r="X588">
            <v>0</v>
          </cell>
          <cell r="Y588">
            <v>0</v>
          </cell>
          <cell r="Z588">
            <v>0</v>
          </cell>
          <cell r="AA588">
            <v>0</v>
          </cell>
          <cell r="AB588">
            <v>56962</v>
          </cell>
          <cell r="AC588">
            <v>45785</v>
          </cell>
          <cell r="AD588" t="str">
            <v/>
          </cell>
        </row>
        <row r="589">
          <cell r="D589">
            <v>1996800</v>
          </cell>
          <cell r="E589" t="str">
            <v>PV</v>
          </cell>
          <cell r="F589" t="str">
            <v>diapar01</v>
          </cell>
          <cell r="G589" t="str">
            <v>DIANA PARAMO</v>
          </cell>
          <cell r="H589">
            <v>45770</v>
          </cell>
          <cell r="I589">
            <v>814407</v>
          </cell>
          <cell r="J589">
            <v>1</v>
          </cell>
          <cell r="K589" t="str">
            <v>CC</v>
          </cell>
          <cell r="L589" t="str">
            <v>16469696</v>
          </cell>
          <cell r="M589" t="str">
            <v>JULIAN  MURILLO ZUNIGA</v>
          </cell>
          <cell r="N589">
            <v>45770</v>
          </cell>
          <cell r="O589">
            <v>45770</v>
          </cell>
          <cell r="P589" t="str">
            <v>E</v>
          </cell>
          <cell r="Q589" t="str">
            <v>11</v>
          </cell>
          <cell r="R589" t="str">
            <v>EPS-C  POS CONTRIBUTIVO</v>
          </cell>
          <cell r="S589" t="str">
            <v>890303093-1</v>
          </cell>
          <cell r="T589" t="str">
            <v>COMFENALCO P.O.S.</v>
          </cell>
          <cell r="U589" t="str">
            <v>890303093</v>
          </cell>
          <cell r="V589" t="str">
            <v>CAJA DE COMPENSACION FAMILIAR DEL VALLE DEL CAUCA - COMFENAL</v>
          </cell>
          <cell r="W589">
            <v>57800</v>
          </cell>
          <cell r="X589">
            <v>0</v>
          </cell>
          <cell r="Y589">
            <v>0</v>
          </cell>
          <cell r="Z589">
            <v>0</v>
          </cell>
          <cell r="AA589">
            <v>0</v>
          </cell>
          <cell r="AB589">
            <v>57800</v>
          </cell>
          <cell r="AC589">
            <v>45785</v>
          </cell>
          <cell r="AD589" t="str">
            <v/>
          </cell>
        </row>
        <row r="590">
          <cell r="D590">
            <v>1996835</v>
          </cell>
          <cell r="E590" t="str">
            <v>PV</v>
          </cell>
          <cell r="F590" t="str">
            <v>bridia01</v>
          </cell>
          <cell r="G590" t="str">
            <v>BRIGITTE CRISTINA  DIAZ MUTIZ</v>
          </cell>
          <cell r="H590">
            <v>45770</v>
          </cell>
          <cell r="I590">
            <v>798480</v>
          </cell>
          <cell r="J590">
            <v>1</v>
          </cell>
          <cell r="K590" t="str">
            <v>CC</v>
          </cell>
          <cell r="L590" t="str">
            <v>14999272</v>
          </cell>
          <cell r="M590" t="str">
            <v>HERNAN  GONZALEZ</v>
          </cell>
          <cell r="N590">
            <v>45770</v>
          </cell>
          <cell r="O590">
            <v>45770</v>
          </cell>
          <cell r="P590" t="str">
            <v>E</v>
          </cell>
          <cell r="Q590" t="str">
            <v>11</v>
          </cell>
          <cell r="R590" t="str">
            <v>EPS-C  POS CONTRIBUTIVO</v>
          </cell>
          <cell r="S590" t="str">
            <v>890303093-1</v>
          </cell>
          <cell r="T590" t="str">
            <v>COMFENALCO P.O.S.</v>
          </cell>
          <cell r="U590" t="str">
            <v>890303093</v>
          </cell>
          <cell r="V590" t="str">
            <v>CAJA DE COMPENSACION FAMILIAR DEL VALLE DEL CAUCA - COMFENAL</v>
          </cell>
          <cell r="W590">
            <v>25520</v>
          </cell>
          <cell r="X590">
            <v>0</v>
          </cell>
          <cell r="Y590">
            <v>0</v>
          </cell>
          <cell r="Z590">
            <v>0</v>
          </cell>
          <cell r="AA590">
            <v>0</v>
          </cell>
          <cell r="AB590">
            <v>25520</v>
          </cell>
          <cell r="AC590">
            <v>45785</v>
          </cell>
          <cell r="AD590" t="str">
            <v/>
          </cell>
        </row>
        <row r="591">
          <cell r="D591">
            <v>1996870</v>
          </cell>
          <cell r="E591" t="str">
            <v>PV</v>
          </cell>
          <cell r="F591" t="str">
            <v>bridia01</v>
          </cell>
          <cell r="G591" t="str">
            <v>BRIGITTE CRISTINA  DIAZ MUTIZ</v>
          </cell>
          <cell r="H591">
            <v>45770</v>
          </cell>
          <cell r="I591">
            <v>818662</v>
          </cell>
          <cell r="J591">
            <v>1</v>
          </cell>
          <cell r="K591" t="str">
            <v>CC</v>
          </cell>
          <cell r="L591" t="str">
            <v>29254345</v>
          </cell>
          <cell r="M591" t="str">
            <v>MARIA  CUERO VIVEROS</v>
          </cell>
          <cell r="N591">
            <v>45770</v>
          </cell>
          <cell r="O591">
            <v>45770</v>
          </cell>
          <cell r="P591" t="str">
            <v>E</v>
          </cell>
          <cell r="Q591" t="str">
            <v>12</v>
          </cell>
          <cell r="R591" t="str">
            <v>EPS-S  POS SUBSIDIADO</v>
          </cell>
          <cell r="S591" t="str">
            <v>890303093-2</v>
          </cell>
          <cell r="T591" t="str">
            <v>COMFENALCO EPS SUBSIDIADO</v>
          </cell>
          <cell r="U591" t="str">
            <v>890303093</v>
          </cell>
          <cell r="V591" t="str">
            <v>CAJA DE COMPENSACION FAMILIAR DEL VALLE DEL CAUCA - COMFENAL</v>
          </cell>
          <cell r="W591">
            <v>56962</v>
          </cell>
          <cell r="X591">
            <v>0</v>
          </cell>
          <cell r="Y591">
            <v>0</v>
          </cell>
          <cell r="Z591">
            <v>0</v>
          </cell>
          <cell r="AA591">
            <v>0</v>
          </cell>
          <cell r="AB591">
            <v>56962</v>
          </cell>
          <cell r="AC591">
            <v>45785</v>
          </cell>
          <cell r="AD591" t="str">
            <v/>
          </cell>
        </row>
        <row r="592">
          <cell r="D592">
            <v>1996902</v>
          </cell>
          <cell r="E592" t="str">
            <v>PV</v>
          </cell>
          <cell r="F592" t="str">
            <v>migmor01</v>
          </cell>
          <cell r="G592" t="str">
            <v>MIGUEL GIOVANI MORENO GARCIA</v>
          </cell>
          <cell r="H592">
            <v>45770</v>
          </cell>
          <cell r="I592">
            <v>825005</v>
          </cell>
          <cell r="J592">
            <v>1</v>
          </cell>
          <cell r="K592" t="str">
            <v>CC</v>
          </cell>
          <cell r="L592" t="str">
            <v>31376322</v>
          </cell>
          <cell r="M592" t="str">
            <v>INES FELISA MURIEL VALLECILLA</v>
          </cell>
          <cell r="N592">
            <v>45770</v>
          </cell>
          <cell r="O592">
            <v>45770</v>
          </cell>
          <cell r="P592" t="str">
            <v>E</v>
          </cell>
          <cell r="Q592" t="str">
            <v>11</v>
          </cell>
          <cell r="R592" t="str">
            <v>EPS-C  POS CONTRIBUTIVO</v>
          </cell>
          <cell r="S592" t="str">
            <v>890303093-1</v>
          </cell>
          <cell r="T592" t="str">
            <v>COMFENALCO P.O.S.</v>
          </cell>
          <cell r="U592" t="str">
            <v>890303093</v>
          </cell>
          <cell r="V592" t="str">
            <v>CAJA DE COMPENSACION FAMILIAR DEL VALLE DEL CAUCA - COMFENAL</v>
          </cell>
          <cell r="W592">
            <v>52262</v>
          </cell>
          <cell r="X592">
            <v>0</v>
          </cell>
          <cell r="Y592">
            <v>0</v>
          </cell>
          <cell r="Z592">
            <v>0</v>
          </cell>
          <cell r="AA592">
            <v>0</v>
          </cell>
          <cell r="AB592">
            <v>52262</v>
          </cell>
          <cell r="AC592">
            <v>45785</v>
          </cell>
          <cell r="AD592" t="str">
            <v/>
          </cell>
        </row>
        <row r="593">
          <cell r="D593">
            <v>1996924</v>
          </cell>
          <cell r="E593" t="str">
            <v>PV</v>
          </cell>
          <cell r="F593" t="str">
            <v>diapar01</v>
          </cell>
          <cell r="G593" t="str">
            <v>DIANA PARAMO</v>
          </cell>
          <cell r="H593">
            <v>45770</v>
          </cell>
          <cell r="I593">
            <v>814483</v>
          </cell>
          <cell r="J593">
            <v>1</v>
          </cell>
          <cell r="K593" t="str">
            <v>CC</v>
          </cell>
          <cell r="L593" t="str">
            <v>31585255</v>
          </cell>
          <cell r="M593" t="str">
            <v>MONICA ANDREA PUERTA GOMEZ</v>
          </cell>
          <cell r="N593">
            <v>45770</v>
          </cell>
          <cell r="O593">
            <v>45770</v>
          </cell>
          <cell r="P593" t="str">
            <v>E</v>
          </cell>
          <cell r="Q593" t="str">
            <v>11</v>
          </cell>
          <cell r="R593" t="str">
            <v>EPS-C  POS CONTRIBUTIVO</v>
          </cell>
          <cell r="S593" t="str">
            <v>890303093-1</v>
          </cell>
          <cell r="T593" t="str">
            <v>COMFENALCO P.O.S.</v>
          </cell>
          <cell r="U593" t="str">
            <v>890303093</v>
          </cell>
          <cell r="V593" t="str">
            <v>CAJA DE COMPENSACION FAMILIAR DEL VALLE DEL CAUCA - COMFENAL</v>
          </cell>
          <cell r="W593">
            <v>90640</v>
          </cell>
          <cell r="X593">
            <v>0</v>
          </cell>
          <cell r="Y593">
            <v>0</v>
          </cell>
          <cell r="Z593">
            <v>0</v>
          </cell>
          <cell r="AA593">
            <v>0</v>
          </cell>
          <cell r="AB593">
            <v>90640</v>
          </cell>
          <cell r="AC593">
            <v>45785</v>
          </cell>
          <cell r="AD593" t="str">
            <v/>
          </cell>
        </row>
        <row r="594">
          <cell r="D594">
            <v>1997005</v>
          </cell>
          <cell r="E594" t="str">
            <v>PV</v>
          </cell>
          <cell r="F594" t="str">
            <v>migmor01</v>
          </cell>
          <cell r="G594" t="str">
            <v>MIGUEL GIOVANI MORENO GARCIA</v>
          </cell>
          <cell r="H594">
            <v>45770</v>
          </cell>
          <cell r="I594">
            <v>271163</v>
          </cell>
          <cell r="J594">
            <v>1</v>
          </cell>
          <cell r="K594" t="str">
            <v>CC</v>
          </cell>
          <cell r="L594" t="str">
            <v>31383478</v>
          </cell>
          <cell r="M594" t="str">
            <v>LUZ MARINA FIGUEROA SUAREZ</v>
          </cell>
          <cell r="N594">
            <v>45770</v>
          </cell>
          <cell r="O594">
            <v>45770</v>
          </cell>
          <cell r="P594" t="str">
            <v>E</v>
          </cell>
          <cell r="Q594" t="str">
            <v>11</v>
          </cell>
          <cell r="R594" t="str">
            <v>EPS-C  POS CONTRIBUTIVO</v>
          </cell>
          <cell r="S594" t="str">
            <v>890303093-1</v>
          </cell>
          <cell r="T594" t="str">
            <v>COMFENALCO P.O.S.</v>
          </cell>
          <cell r="U594" t="str">
            <v>890303093</v>
          </cell>
          <cell r="V594" t="str">
            <v>CAJA DE COMPENSACION FAMILIAR DEL VALLE DEL CAUCA - COMFENAL</v>
          </cell>
          <cell r="W594">
            <v>79800</v>
          </cell>
          <cell r="X594">
            <v>0</v>
          </cell>
          <cell r="Y594">
            <v>0</v>
          </cell>
          <cell r="Z594">
            <v>0</v>
          </cell>
          <cell r="AA594">
            <v>0</v>
          </cell>
          <cell r="AB594">
            <v>79800</v>
          </cell>
          <cell r="AC594">
            <v>45785</v>
          </cell>
          <cell r="AD594" t="str">
            <v/>
          </cell>
        </row>
        <row r="595">
          <cell r="D595">
            <v>1997158</v>
          </cell>
          <cell r="E595" t="str">
            <v>PV</v>
          </cell>
          <cell r="F595" t="str">
            <v>crisol01</v>
          </cell>
          <cell r="G595" t="str">
            <v>CRISTIAN ALBERTO SOLIS GONZALEZ</v>
          </cell>
          <cell r="H595">
            <v>45771</v>
          </cell>
          <cell r="I595">
            <v>821232</v>
          </cell>
          <cell r="J595">
            <v>1</v>
          </cell>
          <cell r="K595" t="str">
            <v>TI</v>
          </cell>
          <cell r="L595" t="str">
            <v>1113372016</v>
          </cell>
          <cell r="M595" t="str">
            <v>KEIDEN  BENJUMEA CORTES</v>
          </cell>
          <cell r="N595">
            <v>45771</v>
          </cell>
          <cell r="O595">
            <v>45771</v>
          </cell>
          <cell r="P595" t="str">
            <v>E</v>
          </cell>
          <cell r="Q595" t="str">
            <v>12</v>
          </cell>
          <cell r="R595" t="str">
            <v>EPS-S  POS SUBSIDIADO</v>
          </cell>
          <cell r="S595" t="str">
            <v>890303093-2</v>
          </cell>
          <cell r="T595" t="str">
            <v>COMFENALCO EPS SUBSIDIADO</v>
          </cell>
          <cell r="U595" t="str">
            <v>890303093</v>
          </cell>
          <cell r="V595" t="str">
            <v>CAJA DE COMPENSACION FAMILIAR DEL VALLE DEL CAUCA - COMFENAL</v>
          </cell>
          <cell r="W595">
            <v>56962</v>
          </cell>
          <cell r="X595">
            <v>0</v>
          </cell>
          <cell r="Y595">
            <v>0</v>
          </cell>
          <cell r="Z595">
            <v>0</v>
          </cell>
          <cell r="AA595">
            <v>0</v>
          </cell>
          <cell r="AB595">
            <v>56962</v>
          </cell>
          <cell r="AC595">
            <v>45785</v>
          </cell>
          <cell r="AD595" t="str">
            <v/>
          </cell>
        </row>
        <row r="596">
          <cell r="D596">
            <v>1997210</v>
          </cell>
          <cell r="E596" t="str">
            <v>PV</v>
          </cell>
          <cell r="F596" t="str">
            <v>diapar01</v>
          </cell>
          <cell r="G596" t="str">
            <v>DIANA PARAMO</v>
          </cell>
          <cell r="H596">
            <v>45771</v>
          </cell>
          <cell r="I596">
            <v>819522</v>
          </cell>
          <cell r="J596">
            <v>1</v>
          </cell>
          <cell r="K596" t="str">
            <v>RC</v>
          </cell>
          <cell r="L596" t="str">
            <v>1115463894</v>
          </cell>
          <cell r="M596" t="str">
            <v>ANYELA MARIA RIASCOS ESTRADA</v>
          </cell>
          <cell r="N596">
            <v>45771</v>
          </cell>
          <cell r="O596">
            <v>45771</v>
          </cell>
          <cell r="P596" t="str">
            <v>E</v>
          </cell>
          <cell r="Q596" t="str">
            <v>11</v>
          </cell>
          <cell r="R596" t="str">
            <v>EPS-C  POS CONTRIBUTIVO</v>
          </cell>
          <cell r="S596" t="str">
            <v>890303093-1</v>
          </cell>
          <cell r="T596" t="str">
            <v>COMFENALCO P.O.S.</v>
          </cell>
          <cell r="U596" t="str">
            <v>890303093</v>
          </cell>
          <cell r="V596" t="str">
            <v>CAJA DE COMPENSACION FAMILIAR DEL VALLE DEL CAUCA - COMFENAL</v>
          </cell>
          <cell r="W596">
            <v>52262</v>
          </cell>
          <cell r="X596">
            <v>0</v>
          </cell>
          <cell r="Y596">
            <v>0</v>
          </cell>
          <cell r="Z596">
            <v>0</v>
          </cell>
          <cell r="AA596">
            <v>0</v>
          </cell>
          <cell r="AB596">
            <v>52262</v>
          </cell>
          <cell r="AC596">
            <v>45785</v>
          </cell>
          <cell r="AD596" t="str">
            <v/>
          </cell>
        </row>
        <row r="597">
          <cell r="D597">
            <v>1997284</v>
          </cell>
          <cell r="E597" t="str">
            <v>PV</v>
          </cell>
          <cell r="F597" t="str">
            <v>diapar01</v>
          </cell>
          <cell r="G597" t="str">
            <v>DIANA PARAMO</v>
          </cell>
          <cell r="H597">
            <v>45771</v>
          </cell>
          <cell r="I597">
            <v>806096</v>
          </cell>
          <cell r="J597">
            <v>1</v>
          </cell>
          <cell r="K597" t="str">
            <v>CC</v>
          </cell>
          <cell r="L597" t="str">
            <v>66747929</v>
          </cell>
          <cell r="M597" t="str">
            <v>DORALINA  GARCIA</v>
          </cell>
          <cell r="N597">
            <v>45771</v>
          </cell>
          <cell r="O597">
            <v>45771</v>
          </cell>
          <cell r="P597" t="str">
            <v>E</v>
          </cell>
          <cell r="Q597" t="str">
            <v>11</v>
          </cell>
          <cell r="R597" t="str">
            <v>EPS-C  POS CONTRIBUTIVO</v>
          </cell>
          <cell r="S597" t="str">
            <v>890303093-1</v>
          </cell>
          <cell r="T597" t="str">
            <v>COMFENALCO P.O.S.</v>
          </cell>
          <cell r="U597" t="str">
            <v>890303093</v>
          </cell>
          <cell r="V597" t="str">
            <v>CAJA DE COMPENSACION FAMILIAR DEL VALLE DEL CAUCA - COMFENAL</v>
          </cell>
          <cell r="W597">
            <v>44550</v>
          </cell>
          <cell r="X597">
            <v>0</v>
          </cell>
          <cell r="Y597">
            <v>0</v>
          </cell>
          <cell r="Z597">
            <v>0</v>
          </cell>
          <cell r="AA597">
            <v>0</v>
          </cell>
          <cell r="AB597">
            <v>44550</v>
          </cell>
          <cell r="AC597">
            <v>45785</v>
          </cell>
          <cell r="AD597" t="str">
            <v/>
          </cell>
        </row>
        <row r="598">
          <cell r="D598">
            <v>1997287</v>
          </cell>
          <cell r="E598" t="str">
            <v>PV</v>
          </cell>
          <cell r="F598" t="str">
            <v>diapar01</v>
          </cell>
          <cell r="G598" t="str">
            <v>DIANA PARAMO</v>
          </cell>
          <cell r="H598">
            <v>45771</v>
          </cell>
          <cell r="I598">
            <v>806096</v>
          </cell>
          <cell r="J598">
            <v>1</v>
          </cell>
          <cell r="K598" t="str">
            <v>CC</v>
          </cell>
          <cell r="L598" t="str">
            <v>66747929</v>
          </cell>
          <cell r="M598" t="str">
            <v>DORALINA  GARCIA</v>
          </cell>
          <cell r="N598">
            <v>45771</v>
          </cell>
          <cell r="O598">
            <v>45771</v>
          </cell>
          <cell r="P598" t="str">
            <v>E</v>
          </cell>
          <cell r="Q598" t="str">
            <v>11</v>
          </cell>
          <cell r="R598" t="str">
            <v>EPS-C  POS CONTRIBUTIVO</v>
          </cell>
          <cell r="S598" t="str">
            <v>890303093-1</v>
          </cell>
          <cell r="T598" t="str">
            <v>COMFENALCO P.O.S.</v>
          </cell>
          <cell r="U598" t="str">
            <v>890303093</v>
          </cell>
          <cell r="V598" t="str">
            <v>CAJA DE COMPENSACION FAMILIAR DEL VALLE DEL CAUCA - COMFENAL</v>
          </cell>
          <cell r="W598">
            <v>43800</v>
          </cell>
          <cell r="X598">
            <v>0</v>
          </cell>
          <cell r="Y598">
            <v>0</v>
          </cell>
          <cell r="Z598">
            <v>0</v>
          </cell>
          <cell r="AA598">
            <v>0</v>
          </cell>
          <cell r="AB598">
            <v>43800</v>
          </cell>
          <cell r="AC598">
            <v>45785</v>
          </cell>
          <cell r="AD598" t="str">
            <v/>
          </cell>
        </row>
        <row r="599">
          <cell r="D599">
            <v>1997344</v>
          </cell>
          <cell r="E599" t="str">
            <v>PV</v>
          </cell>
          <cell r="F599" t="str">
            <v>migmor01</v>
          </cell>
          <cell r="G599" t="str">
            <v>MIGUEL GIOVANI MORENO GARCIA</v>
          </cell>
          <cell r="H599">
            <v>45771</v>
          </cell>
          <cell r="I599">
            <v>816228</v>
          </cell>
          <cell r="J599">
            <v>1</v>
          </cell>
          <cell r="K599" t="str">
            <v>CC</v>
          </cell>
          <cell r="L599" t="str">
            <v>6160982</v>
          </cell>
          <cell r="M599" t="str">
            <v>DOMINGO  ANGULO VALENCIA</v>
          </cell>
          <cell r="N599">
            <v>45771</v>
          </cell>
          <cell r="O599">
            <v>45771</v>
          </cell>
          <cell r="P599" t="str">
            <v>E</v>
          </cell>
          <cell r="Q599" t="str">
            <v>12</v>
          </cell>
          <cell r="R599" t="str">
            <v>EPS-S  POS SUBSIDIADO</v>
          </cell>
          <cell r="S599" t="str">
            <v>890303093-2</v>
          </cell>
          <cell r="T599" t="str">
            <v>COMFENALCO EPS SUBSIDIADO</v>
          </cell>
          <cell r="U599" t="str">
            <v>890303093</v>
          </cell>
          <cell r="V599" t="str">
            <v>CAJA DE COMPENSACION FAMILIAR DEL VALLE DEL CAUCA - COMFENAL</v>
          </cell>
          <cell r="W599">
            <v>56962</v>
          </cell>
          <cell r="X599">
            <v>0</v>
          </cell>
          <cell r="Y599">
            <v>0</v>
          </cell>
          <cell r="Z599">
            <v>0</v>
          </cell>
          <cell r="AA599">
            <v>0</v>
          </cell>
          <cell r="AB599">
            <v>56962</v>
          </cell>
          <cell r="AC599">
            <v>45785</v>
          </cell>
          <cell r="AD599" t="str">
            <v/>
          </cell>
        </row>
        <row r="600">
          <cell r="D600">
            <v>1997383</v>
          </cell>
          <cell r="E600" t="str">
            <v>PV</v>
          </cell>
          <cell r="F600" t="str">
            <v>migmor01</v>
          </cell>
          <cell r="G600" t="str">
            <v>MIGUEL GIOVANI MORENO GARCIA</v>
          </cell>
          <cell r="H600">
            <v>45771</v>
          </cell>
          <cell r="I600">
            <v>800242</v>
          </cell>
          <cell r="J600">
            <v>1</v>
          </cell>
          <cell r="K600" t="str">
            <v>CC</v>
          </cell>
          <cell r="L600" t="str">
            <v>29221460</v>
          </cell>
          <cell r="M600" t="str">
            <v>DOLORES  VARGAS CAJIAO</v>
          </cell>
          <cell r="N600">
            <v>45771</v>
          </cell>
          <cell r="O600">
            <v>45771</v>
          </cell>
          <cell r="P600" t="str">
            <v>E</v>
          </cell>
          <cell r="Q600" t="str">
            <v>12</v>
          </cell>
          <cell r="R600" t="str">
            <v>EPS-S  POS SUBSIDIADO</v>
          </cell>
          <cell r="S600" t="str">
            <v>890303093-2</v>
          </cell>
          <cell r="T600" t="str">
            <v>COMFENALCO EPS SUBSIDIADO</v>
          </cell>
          <cell r="U600" t="str">
            <v>890303093</v>
          </cell>
          <cell r="V600" t="str">
            <v>CAJA DE COMPENSACION FAMILIAR DEL VALLE DEL CAUCA - COMFENAL</v>
          </cell>
          <cell r="W600">
            <v>56962</v>
          </cell>
          <cell r="X600">
            <v>0</v>
          </cell>
          <cell r="Y600">
            <v>0</v>
          </cell>
          <cell r="Z600">
            <v>0</v>
          </cell>
          <cell r="AA600">
            <v>0</v>
          </cell>
          <cell r="AB600">
            <v>56962</v>
          </cell>
          <cell r="AC600">
            <v>45785</v>
          </cell>
          <cell r="AD600" t="str">
            <v/>
          </cell>
        </row>
        <row r="601">
          <cell r="D601">
            <v>1997397</v>
          </cell>
          <cell r="E601" t="str">
            <v>PV</v>
          </cell>
          <cell r="F601" t="str">
            <v>diapar01</v>
          </cell>
          <cell r="G601" t="str">
            <v>DIANA PARAMO</v>
          </cell>
          <cell r="H601">
            <v>45771</v>
          </cell>
          <cell r="I601">
            <v>824829</v>
          </cell>
          <cell r="J601">
            <v>1</v>
          </cell>
          <cell r="K601" t="str">
            <v>CC</v>
          </cell>
          <cell r="L601" t="str">
            <v>16491383</v>
          </cell>
          <cell r="M601" t="str">
            <v>LUIS EDUARDO CASTAÑEDA MORENO</v>
          </cell>
          <cell r="N601">
            <v>45771</v>
          </cell>
          <cell r="O601">
            <v>45771</v>
          </cell>
          <cell r="P601" t="str">
            <v>E</v>
          </cell>
          <cell r="Q601" t="str">
            <v>12</v>
          </cell>
          <cell r="R601" t="str">
            <v>EPS-S  POS SUBSIDIADO</v>
          </cell>
          <cell r="S601" t="str">
            <v>890303093-2</v>
          </cell>
          <cell r="T601" t="str">
            <v>COMFENALCO EPS SUBSIDIADO</v>
          </cell>
          <cell r="U601" t="str">
            <v>890303093</v>
          </cell>
          <cell r="V601" t="str">
            <v>CAJA DE COMPENSACION FAMILIAR DEL VALLE DEL CAUCA - COMFENAL</v>
          </cell>
          <cell r="W601">
            <v>56962</v>
          </cell>
          <cell r="X601">
            <v>0</v>
          </cell>
          <cell r="Y601">
            <v>0</v>
          </cell>
          <cell r="Z601">
            <v>0</v>
          </cell>
          <cell r="AA601">
            <v>0</v>
          </cell>
          <cell r="AB601">
            <v>56962</v>
          </cell>
          <cell r="AC601">
            <v>45785</v>
          </cell>
          <cell r="AD601" t="str">
            <v/>
          </cell>
        </row>
        <row r="602">
          <cell r="D602">
            <v>1997492</v>
          </cell>
          <cell r="E602" t="str">
            <v>PV</v>
          </cell>
          <cell r="F602" t="str">
            <v>diapar01</v>
          </cell>
          <cell r="G602" t="str">
            <v>DIANA PARAMO</v>
          </cell>
          <cell r="H602">
            <v>45771</v>
          </cell>
          <cell r="I602">
            <v>825307</v>
          </cell>
          <cell r="J602">
            <v>1</v>
          </cell>
          <cell r="K602" t="str">
            <v>CC</v>
          </cell>
          <cell r="L602" t="str">
            <v>1112762774</v>
          </cell>
          <cell r="M602" t="str">
            <v>YESIKA PATRICIA LOAIZA CARDONA</v>
          </cell>
          <cell r="N602">
            <v>45771</v>
          </cell>
          <cell r="O602">
            <v>45771</v>
          </cell>
          <cell r="P602" t="str">
            <v>E</v>
          </cell>
          <cell r="Q602" t="str">
            <v>11</v>
          </cell>
          <cell r="R602" t="str">
            <v>EPS-C  POS CONTRIBUTIVO</v>
          </cell>
          <cell r="S602" t="str">
            <v>890303093-1</v>
          </cell>
          <cell r="T602" t="str">
            <v>COMFENALCO P.O.S.</v>
          </cell>
          <cell r="U602" t="str">
            <v>890303093</v>
          </cell>
          <cell r="V602" t="str">
            <v>CAJA DE COMPENSACION FAMILIAR DEL VALLE DEL CAUCA - COMFENAL</v>
          </cell>
          <cell r="W602">
            <v>52262</v>
          </cell>
          <cell r="X602">
            <v>0</v>
          </cell>
          <cell r="Y602">
            <v>0</v>
          </cell>
          <cell r="Z602">
            <v>0</v>
          </cell>
          <cell r="AA602">
            <v>0</v>
          </cell>
          <cell r="AB602">
            <v>52262</v>
          </cell>
          <cell r="AC602">
            <v>45785</v>
          </cell>
          <cell r="AD602" t="str">
            <v/>
          </cell>
        </row>
        <row r="603">
          <cell r="D603">
            <v>1997627</v>
          </cell>
          <cell r="E603" t="str">
            <v>PV</v>
          </cell>
          <cell r="F603" t="str">
            <v>bridia01</v>
          </cell>
          <cell r="G603" t="str">
            <v>BRIGITTE CRISTINA  DIAZ MUTIZ</v>
          </cell>
          <cell r="H603">
            <v>45772</v>
          </cell>
          <cell r="I603">
            <v>250950</v>
          </cell>
          <cell r="J603">
            <v>1</v>
          </cell>
          <cell r="K603" t="str">
            <v>CC</v>
          </cell>
          <cell r="L603" t="str">
            <v>6466231</v>
          </cell>
          <cell r="M603" t="str">
            <v>JAIME  CARDENAS CUBILLOS</v>
          </cell>
          <cell r="N603">
            <v>45772</v>
          </cell>
          <cell r="O603">
            <v>45772</v>
          </cell>
          <cell r="P603" t="str">
            <v>E</v>
          </cell>
          <cell r="Q603" t="str">
            <v>11</v>
          </cell>
          <cell r="R603" t="str">
            <v>EPS-C  POS CONTRIBUTIVO</v>
          </cell>
          <cell r="S603" t="str">
            <v>890303093-1</v>
          </cell>
          <cell r="T603" t="str">
            <v>COMFENALCO P.O.S.</v>
          </cell>
          <cell r="U603" t="str">
            <v>890303093</v>
          </cell>
          <cell r="V603" t="str">
            <v>CAJA DE COMPENSACION FAMILIAR DEL VALLE DEL CAUCA - COMFENAL</v>
          </cell>
          <cell r="W603">
            <v>52262</v>
          </cell>
          <cell r="X603">
            <v>0</v>
          </cell>
          <cell r="Y603">
            <v>0</v>
          </cell>
          <cell r="Z603">
            <v>0</v>
          </cell>
          <cell r="AA603">
            <v>0</v>
          </cell>
          <cell r="AB603">
            <v>52262</v>
          </cell>
          <cell r="AC603">
            <v>45785</v>
          </cell>
          <cell r="AD603" t="str">
            <v/>
          </cell>
        </row>
        <row r="604">
          <cell r="D604">
            <v>1997628</v>
          </cell>
          <cell r="E604" t="str">
            <v>PV</v>
          </cell>
          <cell r="F604" t="str">
            <v>crisol01</v>
          </cell>
          <cell r="G604" t="str">
            <v>CRISTIAN ALBERTO SOLIS GONZALEZ</v>
          </cell>
          <cell r="H604">
            <v>45772</v>
          </cell>
          <cell r="I604">
            <v>823572</v>
          </cell>
          <cell r="J604">
            <v>1</v>
          </cell>
          <cell r="K604" t="str">
            <v>CC</v>
          </cell>
          <cell r="L604" t="str">
            <v>66739982</v>
          </cell>
          <cell r="M604" t="str">
            <v>NELLY MARIA CHALAR SOLIS</v>
          </cell>
          <cell r="N604">
            <v>45772</v>
          </cell>
          <cell r="O604">
            <v>45772</v>
          </cell>
          <cell r="P604" t="str">
            <v>E</v>
          </cell>
          <cell r="Q604" t="str">
            <v>12</v>
          </cell>
          <cell r="R604" t="str">
            <v>EPS-S  POS SUBSIDIADO</v>
          </cell>
          <cell r="S604" t="str">
            <v>890303093-2</v>
          </cell>
          <cell r="T604" t="str">
            <v>COMFENALCO EPS SUBSIDIADO</v>
          </cell>
          <cell r="U604" t="str">
            <v>890303093</v>
          </cell>
          <cell r="V604" t="str">
            <v>CAJA DE COMPENSACION FAMILIAR DEL VALLE DEL CAUCA - COMFENAL</v>
          </cell>
          <cell r="W604">
            <v>293178</v>
          </cell>
          <cell r="X604">
            <v>0</v>
          </cell>
          <cell r="Y604">
            <v>0</v>
          </cell>
          <cell r="Z604">
            <v>0</v>
          </cell>
          <cell r="AA604">
            <v>0</v>
          </cell>
          <cell r="AB604">
            <v>293178</v>
          </cell>
          <cell r="AC604">
            <v>45785</v>
          </cell>
          <cell r="AD604" t="str">
            <v/>
          </cell>
        </row>
        <row r="605">
          <cell r="D605">
            <v>1997700</v>
          </cell>
          <cell r="E605" t="str">
            <v>PV</v>
          </cell>
          <cell r="F605" t="str">
            <v>bridia01</v>
          </cell>
          <cell r="G605" t="str">
            <v>BRIGITTE CRISTINA  DIAZ MUTIZ</v>
          </cell>
          <cell r="H605">
            <v>45772</v>
          </cell>
          <cell r="I605">
            <v>820003</v>
          </cell>
          <cell r="J605">
            <v>1</v>
          </cell>
          <cell r="K605" t="str">
            <v>CC</v>
          </cell>
          <cell r="L605" t="str">
            <v>16467499</v>
          </cell>
          <cell r="M605" t="str">
            <v>CARLOS ARTURO TORRES BALTAN</v>
          </cell>
          <cell r="N605">
            <v>45772</v>
          </cell>
          <cell r="O605">
            <v>45772</v>
          </cell>
          <cell r="P605" t="str">
            <v>E</v>
          </cell>
          <cell r="Q605" t="str">
            <v>12</v>
          </cell>
          <cell r="R605" t="str">
            <v>EPS-S  POS SUBSIDIADO</v>
          </cell>
          <cell r="S605" t="str">
            <v>890303093-2</v>
          </cell>
          <cell r="T605" t="str">
            <v>COMFENALCO EPS SUBSIDIADO</v>
          </cell>
          <cell r="U605" t="str">
            <v>890303093</v>
          </cell>
          <cell r="V605" t="str">
            <v>CAJA DE COMPENSACION FAMILIAR DEL VALLE DEL CAUCA - COMFENAL</v>
          </cell>
          <cell r="W605">
            <v>56962</v>
          </cell>
          <cell r="X605">
            <v>0</v>
          </cell>
          <cell r="Y605">
            <v>0</v>
          </cell>
          <cell r="Z605">
            <v>0</v>
          </cell>
          <cell r="AA605">
            <v>0</v>
          </cell>
          <cell r="AB605">
            <v>56962</v>
          </cell>
          <cell r="AC605">
            <v>45785</v>
          </cell>
          <cell r="AD605" t="str">
            <v/>
          </cell>
        </row>
        <row r="606">
          <cell r="D606">
            <v>1997714</v>
          </cell>
          <cell r="E606" t="str">
            <v>PV</v>
          </cell>
          <cell r="F606" t="str">
            <v>diapar01</v>
          </cell>
          <cell r="G606" t="str">
            <v>DIANA PARAMO</v>
          </cell>
          <cell r="H606">
            <v>45772</v>
          </cell>
          <cell r="I606">
            <v>798995</v>
          </cell>
          <cell r="J606">
            <v>1</v>
          </cell>
          <cell r="K606" t="str">
            <v>CC</v>
          </cell>
          <cell r="L606" t="str">
            <v>31387667</v>
          </cell>
          <cell r="M606" t="str">
            <v>MARITZA  ANGULO CANGA</v>
          </cell>
          <cell r="N606">
            <v>45772</v>
          </cell>
          <cell r="O606">
            <v>45772</v>
          </cell>
          <cell r="P606" t="str">
            <v>E</v>
          </cell>
          <cell r="Q606" t="str">
            <v>11</v>
          </cell>
          <cell r="R606" t="str">
            <v>EPS-C  POS CONTRIBUTIVO</v>
          </cell>
          <cell r="S606" t="str">
            <v>890303093-1</v>
          </cell>
          <cell r="T606" t="str">
            <v>COMFENALCO P.O.S.</v>
          </cell>
          <cell r="U606" t="str">
            <v>890303093</v>
          </cell>
          <cell r="V606" t="str">
            <v>CAJA DE COMPENSACION FAMILIAR DEL VALLE DEL CAUCA - COMFENAL</v>
          </cell>
          <cell r="W606">
            <v>52262</v>
          </cell>
          <cell r="X606">
            <v>0</v>
          </cell>
          <cell r="Y606">
            <v>0</v>
          </cell>
          <cell r="Z606">
            <v>0</v>
          </cell>
          <cell r="AA606">
            <v>0</v>
          </cell>
          <cell r="AB606">
            <v>52262</v>
          </cell>
          <cell r="AC606">
            <v>45785</v>
          </cell>
          <cell r="AD606" t="str">
            <v/>
          </cell>
        </row>
        <row r="607">
          <cell r="D607">
            <v>1997725</v>
          </cell>
          <cell r="E607" t="str">
            <v>PV</v>
          </cell>
          <cell r="F607" t="str">
            <v>diapar01</v>
          </cell>
          <cell r="G607" t="str">
            <v>DIANA PARAMO</v>
          </cell>
          <cell r="H607">
            <v>45772</v>
          </cell>
          <cell r="I607">
            <v>818343</v>
          </cell>
          <cell r="J607">
            <v>1</v>
          </cell>
          <cell r="K607" t="str">
            <v>CC</v>
          </cell>
          <cell r="L607" t="str">
            <v>1111747273</v>
          </cell>
          <cell r="M607" t="str">
            <v>MAYESTIN  MEDINA MONTANO</v>
          </cell>
          <cell r="N607">
            <v>45772</v>
          </cell>
          <cell r="O607">
            <v>45772</v>
          </cell>
          <cell r="P607" t="str">
            <v>E</v>
          </cell>
          <cell r="Q607" t="str">
            <v>11</v>
          </cell>
          <cell r="R607" t="str">
            <v>EPS-C  POS CONTRIBUTIVO</v>
          </cell>
          <cell r="S607" t="str">
            <v>890303093-1</v>
          </cell>
          <cell r="T607" t="str">
            <v>COMFENALCO P.O.S.</v>
          </cell>
          <cell r="U607" t="str">
            <v>890303093</v>
          </cell>
          <cell r="V607" t="str">
            <v>CAJA DE COMPENSACION FAMILIAR DEL VALLE DEL CAUCA - COMFENAL</v>
          </cell>
          <cell r="W607">
            <v>37762</v>
          </cell>
          <cell r="X607">
            <v>0</v>
          </cell>
          <cell r="Y607">
            <v>0</v>
          </cell>
          <cell r="Z607">
            <v>0</v>
          </cell>
          <cell r="AA607">
            <v>0</v>
          </cell>
          <cell r="AB607">
            <v>37762</v>
          </cell>
          <cell r="AC607">
            <v>45785</v>
          </cell>
          <cell r="AD607" t="str">
            <v/>
          </cell>
        </row>
        <row r="608">
          <cell r="D608">
            <v>1998307</v>
          </cell>
          <cell r="E608" t="str">
            <v>PV</v>
          </cell>
          <cell r="F608" t="str">
            <v>crisol01</v>
          </cell>
          <cell r="G608" t="str">
            <v>CRISTIAN ALBERTO SOLIS GONZALEZ</v>
          </cell>
          <cell r="H608">
            <v>45775</v>
          </cell>
          <cell r="I608">
            <v>666268</v>
          </cell>
          <cell r="J608">
            <v>1</v>
          </cell>
          <cell r="K608" t="str">
            <v>CC</v>
          </cell>
          <cell r="L608" t="str">
            <v>71933413</v>
          </cell>
          <cell r="M608" t="str">
            <v>JOSE TEODOLINDO MOSQUERA MURILLO</v>
          </cell>
          <cell r="N608">
            <v>45775</v>
          </cell>
          <cell r="O608">
            <v>45775</v>
          </cell>
          <cell r="P608" t="str">
            <v>E</v>
          </cell>
          <cell r="Q608" t="str">
            <v>11</v>
          </cell>
          <cell r="R608" t="str">
            <v>EPS-C  POS CONTRIBUTIVO</v>
          </cell>
          <cell r="S608" t="str">
            <v>890303093-1</v>
          </cell>
          <cell r="T608" t="str">
            <v>COMFENALCO P.O.S.</v>
          </cell>
          <cell r="U608" t="str">
            <v>890303093</v>
          </cell>
          <cell r="V608" t="str">
            <v>CAJA DE COMPENSACION FAMILIAR DEL VALLE DEL CAUCA - COMFENAL</v>
          </cell>
          <cell r="W608">
            <v>70950</v>
          </cell>
          <cell r="X608">
            <v>0</v>
          </cell>
          <cell r="Y608">
            <v>0</v>
          </cell>
          <cell r="Z608">
            <v>0</v>
          </cell>
          <cell r="AA608">
            <v>0</v>
          </cell>
          <cell r="AB608">
            <v>70950</v>
          </cell>
          <cell r="AC608">
            <v>45785</v>
          </cell>
          <cell r="AD608" t="str">
            <v/>
          </cell>
        </row>
        <row r="609">
          <cell r="D609">
            <v>1998340</v>
          </cell>
          <cell r="E609" t="str">
            <v>PV</v>
          </cell>
          <cell r="F609" t="str">
            <v>bridia01</v>
          </cell>
          <cell r="G609" t="str">
            <v>BRIGITTE CRISTINA  DIAZ MUTIZ</v>
          </cell>
          <cell r="H609">
            <v>45775</v>
          </cell>
          <cell r="I609">
            <v>825939</v>
          </cell>
          <cell r="J609">
            <v>1</v>
          </cell>
          <cell r="K609" t="str">
            <v>CC</v>
          </cell>
          <cell r="L609" t="str">
            <v>1104804121</v>
          </cell>
          <cell r="M609" t="str">
            <v>JUAN ALEJANDRO MENA CABEZAS</v>
          </cell>
          <cell r="N609">
            <v>45775</v>
          </cell>
          <cell r="O609">
            <v>45775</v>
          </cell>
          <cell r="P609" t="str">
            <v>E</v>
          </cell>
          <cell r="Q609" t="str">
            <v>12</v>
          </cell>
          <cell r="R609" t="str">
            <v>EPS-S  POS SUBSIDIADO</v>
          </cell>
          <cell r="S609" t="str">
            <v>890303093-2</v>
          </cell>
          <cell r="T609" t="str">
            <v>COMFENALCO EPS SUBSIDIADO</v>
          </cell>
          <cell r="U609" t="str">
            <v>890303093</v>
          </cell>
          <cell r="V609" t="str">
            <v>CAJA DE COMPENSACION FAMILIAR DEL VALLE DEL CAUCA - COMFENAL</v>
          </cell>
          <cell r="W609">
            <v>70950</v>
          </cell>
          <cell r="X609">
            <v>0</v>
          </cell>
          <cell r="Y609">
            <v>0</v>
          </cell>
          <cell r="Z609">
            <v>0</v>
          </cell>
          <cell r="AA609">
            <v>0</v>
          </cell>
          <cell r="AB609">
            <v>70950</v>
          </cell>
          <cell r="AC609">
            <v>45785</v>
          </cell>
          <cell r="AD609" t="str">
            <v/>
          </cell>
        </row>
        <row r="610">
          <cell r="D610">
            <v>1998416</v>
          </cell>
          <cell r="E610" t="str">
            <v>PV</v>
          </cell>
          <cell r="F610" t="str">
            <v>crisol01</v>
          </cell>
          <cell r="G610" t="str">
            <v>CRISTIAN ALBERTO SOLIS GONZALEZ</v>
          </cell>
          <cell r="H610">
            <v>45775</v>
          </cell>
          <cell r="I610">
            <v>801676</v>
          </cell>
          <cell r="J610">
            <v>1</v>
          </cell>
          <cell r="K610" t="str">
            <v>CC</v>
          </cell>
          <cell r="L610" t="str">
            <v>31381576</v>
          </cell>
          <cell r="M610" t="str">
            <v>MYRIAM  VALLECILLA HURTADO</v>
          </cell>
          <cell r="N610">
            <v>45775</v>
          </cell>
          <cell r="O610">
            <v>45775</v>
          </cell>
          <cell r="P610" t="str">
            <v>E</v>
          </cell>
          <cell r="Q610" t="str">
            <v>11</v>
          </cell>
          <cell r="R610" t="str">
            <v>EPS-C  POS CONTRIBUTIVO</v>
          </cell>
          <cell r="S610" t="str">
            <v>890303093-1</v>
          </cell>
          <cell r="T610" t="str">
            <v>COMFENALCO P.O.S.</v>
          </cell>
          <cell r="U610" t="str">
            <v>890303093</v>
          </cell>
          <cell r="V610" t="str">
            <v>CAJA DE COMPENSACION FAMILIAR DEL VALLE DEL CAUCA - COMFENAL</v>
          </cell>
          <cell r="W610">
            <v>167530</v>
          </cell>
          <cell r="X610">
            <v>0</v>
          </cell>
          <cell r="Y610">
            <v>0</v>
          </cell>
          <cell r="Z610">
            <v>0</v>
          </cell>
          <cell r="AA610">
            <v>0</v>
          </cell>
          <cell r="AB610">
            <v>167530</v>
          </cell>
          <cell r="AC610">
            <v>45785</v>
          </cell>
          <cell r="AD610" t="str">
            <v/>
          </cell>
        </row>
        <row r="611">
          <cell r="D611">
            <v>1998542</v>
          </cell>
          <cell r="E611" t="str">
            <v>PV</v>
          </cell>
          <cell r="F611" t="str">
            <v>diapar01</v>
          </cell>
          <cell r="G611" t="str">
            <v>DIANA PARAMO</v>
          </cell>
          <cell r="H611">
            <v>45776</v>
          </cell>
          <cell r="I611">
            <v>240388</v>
          </cell>
          <cell r="J611">
            <v>1</v>
          </cell>
          <cell r="K611" t="str">
            <v>CC</v>
          </cell>
          <cell r="L611" t="str">
            <v>31376319</v>
          </cell>
          <cell r="M611" t="str">
            <v>NUBIA  OBREGON DE MURILLO</v>
          </cell>
          <cell r="N611">
            <v>45776</v>
          </cell>
          <cell r="O611">
            <v>45776</v>
          </cell>
          <cell r="P611" t="str">
            <v>E</v>
          </cell>
          <cell r="Q611" t="str">
            <v>11</v>
          </cell>
          <cell r="R611" t="str">
            <v>EPS-C  POS CONTRIBUTIVO</v>
          </cell>
          <cell r="S611" t="str">
            <v>890303093-1</v>
          </cell>
          <cell r="T611" t="str">
            <v>COMFENALCO P.O.S.</v>
          </cell>
          <cell r="U611" t="str">
            <v>890303093</v>
          </cell>
          <cell r="V611" t="str">
            <v>CAJA DE COMPENSACION FAMILIAR DEL VALLE DEL CAUCA - COMFENAL</v>
          </cell>
          <cell r="W611">
            <v>136840</v>
          </cell>
          <cell r="X611">
            <v>0</v>
          </cell>
          <cell r="Y611">
            <v>0</v>
          </cell>
          <cell r="Z611">
            <v>0</v>
          </cell>
          <cell r="AA611">
            <v>0</v>
          </cell>
          <cell r="AB611">
            <v>136840</v>
          </cell>
          <cell r="AC611">
            <v>45786</v>
          </cell>
          <cell r="AD611" t="str">
            <v/>
          </cell>
        </row>
        <row r="612">
          <cell r="D612">
            <v>1998544</v>
          </cell>
          <cell r="E612" t="str">
            <v>PV</v>
          </cell>
          <cell r="F612" t="str">
            <v>diapar01</v>
          </cell>
          <cell r="G612" t="str">
            <v>DIANA PARAMO</v>
          </cell>
          <cell r="H612">
            <v>45776</v>
          </cell>
          <cell r="I612">
            <v>240388</v>
          </cell>
          <cell r="J612">
            <v>1</v>
          </cell>
          <cell r="K612" t="str">
            <v>CC</v>
          </cell>
          <cell r="L612" t="str">
            <v>31376319</v>
          </cell>
          <cell r="M612" t="str">
            <v>NUBIA  OBREGON DE MURILLO</v>
          </cell>
          <cell r="N612">
            <v>45776</v>
          </cell>
          <cell r="O612">
            <v>45776</v>
          </cell>
          <cell r="P612" t="str">
            <v>E</v>
          </cell>
          <cell r="Q612" t="str">
            <v>11</v>
          </cell>
          <cell r="R612" t="str">
            <v>EPS-C  POS CONTRIBUTIVO</v>
          </cell>
          <cell r="S612" t="str">
            <v>890303093-1</v>
          </cell>
          <cell r="T612" t="str">
            <v>COMFENALCO P.O.S.</v>
          </cell>
          <cell r="U612" t="str">
            <v>890303093</v>
          </cell>
          <cell r="V612" t="str">
            <v>CAJA DE COMPENSACION FAMILIAR DEL VALLE DEL CAUCA - COMFENAL</v>
          </cell>
          <cell r="W612">
            <v>46585</v>
          </cell>
          <cell r="X612">
            <v>0</v>
          </cell>
          <cell r="Y612">
            <v>0</v>
          </cell>
          <cell r="Z612">
            <v>0</v>
          </cell>
          <cell r="AA612">
            <v>0</v>
          </cell>
          <cell r="AB612">
            <v>46585</v>
          </cell>
          <cell r="AC612">
            <v>45786</v>
          </cell>
          <cell r="AD612" t="str">
            <v/>
          </cell>
        </row>
        <row r="613">
          <cell r="D613">
            <v>1998617</v>
          </cell>
          <cell r="E613" t="str">
            <v>PV</v>
          </cell>
          <cell r="F613" t="str">
            <v>bridia01</v>
          </cell>
          <cell r="G613" t="str">
            <v>BRIGITTE CRISTINA  DIAZ MUTIZ</v>
          </cell>
          <cell r="H613">
            <v>45776</v>
          </cell>
          <cell r="I613">
            <v>826493</v>
          </cell>
          <cell r="J613">
            <v>1</v>
          </cell>
          <cell r="K613" t="str">
            <v>TI</v>
          </cell>
          <cell r="L613" t="str">
            <v>1114247517</v>
          </cell>
          <cell r="M613" t="str">
            <v>JUAN ESTEBAN MILLAN MADRID</v>
          </cell>
          <cell r="N613">
            <v>45775</v>
          </cell>
          <cell r="O613">
            <v>45775</v>
          </cell>
          <cell r="P613" t="str">
            <v>E</v>
          </cell>
          <cell r="Q613" t="str">
            <v>11</v>
          </cell>
          <cell r="R613" t="str">
            <v>EPS-C  POS CONTRIBUTIVO</v>
          </cell>
          <cell r="S613" t="str">
            <v>890303093-1</v>
          </cell>
          <cell r="T613" t="str">
            <v>COMFENALCO P.O.S.</v>
          </cell>
          <cell r="U613" t="str">
            <v>890303093</v>
          </cell>
          <cell r="V613" t="str">
            <v>CAJA DE COMPENSACION FAMILIAR DEL VALLE DEL CAUCA - COMFENAL</v>
          </cell>
          <cell r="W613">
            <v>90640</v>
          </cell>
          <cell r="X613">
            <v>0</v>
          </cell>
          <cell r="Y613">
            <v>0</v>
          </cell>
          <cell r="Z613">
            <v>0</v>
          </cell>
          <cell r="AA613">
            <v>0</v>
          </cell>
          <cell r="AB613">
            <v>90640</v>
          </cell>
          <cell r="AC613">
            <v>45785</v>
          </cell>
          <cell r="AD613" t="str">
            <v/>
          </cell>
        </row>
        <row r="614">
          <cell r="D614">
            <v>1998639</v>
          </cell>
          <cell r="E614" t="str">
            <v>PV</v>
          </cell>
          <cell r="F614" t="str">
            <v>diapar01</v>
          </cell>
          <cell r="G614" t="str">
            <v>DIANA PARAMO</v>
          </cell>
          <cell r="H614">
            <v>45776</v>
          </cell>
          <cell r="I614">
            <v>821642</v>
          </cell>
          <cell r="J614">
            <v>1</v>
          </cell>
          <cell r="K614" t="str">
            <v>CC</v>
          </cell>
          <cell r="L614" t="str">
            <v>66746743</v>
          </cell>
          <cell r="M614" t="str">
            <v>RUBIELA  ISAZA MELAN</v>
          </cell>
          <cell r="N614">
            <v>45776</v>
          </cell>
          <cell r="O614">
            <v>45776</v>
          </cell>
          <cell r="P614" t="str">
            <v>E</v>
          </cell>
          <cell r="Q614" t="str">
            <v>11</v>
          </cell>
          <cell r="R614" t="str">
            <v>EPS-C  POS CONTRIBUTIVO</v>
          </cell>
          <cell r="S614" t="str">
            <v>890303093-1</v>
          </cell>
          <cell r="T614" t="str">
            <v>COMFENALCO P.O.S.</v>
          </cell>
          <cell r="U614" t="str">
            <v>890303093</v>
          </cell>
          <cell r="V614" t="str">
            <v>CAJA DE COMPENSACION FAMILIAR DEL VALLE DEL CAUCA - COMFENAL</v>
          </cell>
          <cell r="W614">
            <v>37762</v>
          </cell>
          <cell r="X614">
            <v>0</v>
          </cell>
          <cell r="Y614">
            <v>0</v>
          </cell>
          <cell r="Z614">
            <v>0</v>
          </cell>
          <cell r="AA614">
            <v>0</v>
          </cell>
          <cell r="AB614">
            <v>37762</v>
          </cell>
          <cell r="AC614">
            <v>45785</v>
          </cell>
          <cell r="AD614" t="str">
            <v/>
          </cell>
        </row>
        <row r="615">
          <cell r="D615">
            <v>1998657</v>
          </cell>
          <cell r="E615" t="str">
            <v>PV</v>
          </cell>
          <cell r="F615" t="str">
            <v>crisol01</v>
          </cell>
          <cell r="G615" t="str">
            <v>CRISTIAN ALBERTO SOLIS GONZALEZ</v>
          </cell>
          <cell r="H615">
            <v>45776</v>
          </cell>
          <cell r="I615">
            <v>822369</v>
          </cell>
          <cell r="J615">
            <v>1</v>
          </cell>
          <cell r="K615" t="str">
            <v>CC</v>
          </cell>
          <cell r="L615" t="str">
            <v>25496940</v>
          </cell>
          <cell r="M615" t="str">
            <v>AMANDA  RIASCOS RIASCOS</v>
          </cell>
          <cell r="N615">
            <v>45776</v>
          </cell>
          <cell r="O615">
            <v>45776</v>
          </cell>
          <cell r="P615" t="str">
            <v>E</v>
          </cell>
          <cell r="Q615" t="str">
            <v>11</v>
          </cell>
          <cell r="R615" t="str">
            <v>EPS-C  POS CONTRIBUTIVO</v>
          </cell>
          <cell r="S615" t="str">
            <v>890303093-1</v>
          </cell>
          <cell r="T615" t="str">
            <v>COMFENALCO P.O.S.</v>
          </cell>
          <cell r="U615" t="str">
            <v>890303093</v>
          </cell>
          <cell r="V615" t="str">
            <v>CAJA DE COMPENSACION FAMILIAR DEL VALLE DEL CAUCA - COMFENAL</v>
          </cell>
          <cell r="W615">
            <v>52262</v>
          </cell>
          <cell r="X615">
            <v>0</v>
          </cell>
          <cell r="Y615">
            <v>0</v>
          </cell>
          <cell r="Z615">
            <v>0</v>
          </cell>
          <cell r="AA615">
            <v>0</v>
          </cell>
          <cell r="AB615">
            <v>52262</v>
          </cell>
          <cell r="AC615">
            <v>45785</v>
          </cell>
          <cell r="AD615" t="str">
            <v/>
          </cell>
        </row>
        <row r="616">
          <cell r="D616">
            <v>1998723</v>
          </cell>
          <cell r="E616" t="str">
            <v>PV</v>
          </cell>
          <cell r="F616" t="str">
            <v>migmor01</v>
          </cell>
          <cell r="G616" t="str">
            <v>MIGUEL GIOVANI MORENO GARCIA</v>
          </cell>
          <cell r="H616">
            <v>45776</v>
          </cell>
          <cell r="I616">
            <v>825577</v>
          </cell>
          <cell r="J616">
            <v>1</v>
          </cell>
          <cell r="K616" t="str">
            <v>CC</v>
          </cell>
          <cell r="L616" t="str">
            <v>16488966</v>
          </cell>
          <cell r="M616" t="str">
            <v>WILSON  SINISTERRA CUERO</v>
          </cell>
          <cell r="N616">
            <v>45776</v>
          </cell>
          <cell r="O616">
            <v>45776</v>
          </cell>
          <cell r="P616" t="str">
            <v>E</v>
          </cell>
          <cell r="Q616" t="str">
            <v>11</v>
          </cell>
          <cell r="R616" t="str">
            <v>EPS-C  POS CONTRIBUTIVO</v>
          </cell>
          <cell r="S616" t="str">
            <v>890303093-1</v>
          </cell>
          <cell r="T616" t="str">
            <v>COMFENALCO P.O.S.</v>
          </cell>
          <cell r="U616" t="str">
            <v>890303093</v>
          </cell>
          <cell r="V616" t="str">
            <v>CAJA DE COMPENSACION FAMILIAR DEL VALLE DEL CAUCA - COMFENAL</v>
          </cell>
          <cell r="W616">
            <v>37762</v>
          </cell>
          <cell r="X616">
            <v>0</v>
          </cell>
          <cell r="Y616">
            <v>0</v>
          </cell>
          <cell r="Z616">
            <v>0</v>
          </cell>
          <cell r="AA616">
            <v>0</v>
          </cell>
          <cell r="AB616">
            <v>37762</v>
          </cell>
          <cell r="AC616">
            <v>45785</v>
          </cell>
          <cell r="AD616" t="str">
            <v/>
          </cell>
        </row>
        <row r="617">
          <cell r="D617">
            <v>1998750</v>
          </cell>
          <cell r="E617" t="str">
            <v>PV</v>
          </cell>
          <cell r="F617" t="str">
            <v>crisol01</v>
          </cell>
          <cell r="G617" t="str">
            <v>CRISTIAN ALBERTO SOLIS GONZALEZ</v>
          </cell>
          <cell r="H617">
            <v>45776</v>
          </cell>
          <cell r="I617">
            <v>276133</v>
          </cell>
          <cell r="J617">
            <v>1</v>
          </cell>
          <cell r="K617" t="str">
            <v>CC</v>
          </cell>
          <cell r="L617" t="str">
            <v>31383129</v>
          </cell>
          <cell r="M617" t="str">
            <v>ROSALBA  CASTRO SEGURA</v>
          </cell>
          <cell r="N617">
            <v>45776</v>
          </cell>
          <cell r="O617">
            <v>45776</v>
          </cell>
          <cell r="P617" t="str">
            <v>E</v>
          </cell>
          <cell r="Q617" t="str">
            <v>11</v>
          </cell>
          <cell r="R617" t="str">
            <v>EPS-C  POS CONTRIBUTIVO</v>
          </cell>
          <cell r="S617" t="str">
            <v>890303093-1</v>
          </cell>
          <cell r="T617" t="str">
            <v>COMFENALCO P.O.S.</v>
          </cell>
          <cell r="U617" t="str">
            <v>890303093</v>
          </cell>
          <cell r="V617" t="str">
            <v>CAJA DE COMPENSACION FAMILIAR DEL VALLE DEL CAUCA - COMFENAL</v>
          </cell>
          <cell r="W617">
            <v>94300</v>
          </cell>
          <cell r="X617">
            <v>0</v>
          </cell>
          <cell r="Y617">
            <v>0</v>
          </cell>
          <cell r="Z617">
            <v>0</v>
          </cell>
          <cell r="AA617">
            <v>0</v>
          </cell>
          <cell r="AB617">
            <v>94300</v>
          </cell>
          <cell r="AC617">
            <v>45785</v>
          </cell>
          <cell r="AD617" t="str">
            <v/>
          </cell>
        </row>
        <row r="618">
          <cell r="D618">
            <v>1998839</v>
          </cell>
          <cell r="E618" t="str">
            <v>PV</v>
          </cell>
          <cell r="F618" t="str">
            <v>crisol01</v>
          </cell>
          <cell r="G618" t="str">
            <v>CRISTIAN ALBERTO SOLIS GONZALEZ</v>
          </cell>
          <cell r="H618">
            <v>45776</v>
          </cell>
          <cell r="I618">
            <v>780399</v>
          </cell>
          <cell r="J618">
            <v>1</v>
          </cell>
          <cell r="K618" t="str">
            <v>CC</v>
          </cell>
          <cell r="L618" t="str">
            <v>16496708</v>
          </cell>
          <cell r="M618" t="str">
            <v>GILBER ADRIAN HERRERA MONTENEGRO</v>
          </cell>
          <cell r="N618">
            <v>45776</v>
          </cell>
          <cell r="O618">
            <v>45776</v>
          </cell>
          <cell r="P618" t="str">
            <v>E</v>
          </cell>
          <cell r="Q618" t="str">
            <v>11</v>
          </cell>
          <cell r="R618" t="str">
            <v>EPS-C  POS CONTRIBUTIVO</v>
          </cell>
          <cell r="S618" t="str">
            <v>890303093-1</v>
          </cell>
          <cell r="T618" t="str">
            <v>COMFENALCO P.O.S.</v>
          </cell>
          <cell r="U618" t="str">
            <v>890303093</v>
          </cell>
          <cell r="V618" t="str">
            <v>CAJA DE COMPENSACION FAMILIAR DEL VALLE DEL CAUCA - COMFENAL</v>
          </cell>
          <cell r="W618">
            <v>72300</v>
          </cell>
          <cell r="X618">
            <v>0</v>
          </cell>
          <cell r="Y618">
            <v>0</v>
          </cell>
          <cell r="Z618">
            <v>0</v>
          </cell>
          <cell r="AA618">
            <v>0</v>
          </cell>
          <cell r="AB618">
            <v>72300</v>
          </cell>
          <cell r="AC618">
            <v>45785</v>
          </cell>
          <cell r="AD618" t="str">
            <v/>
          </cell>
        </row>
        <row r="619">
          <cell r="D619">
            <v>1998849</v>
          </cell>
          <cell r="E619" t="str">
            <v>PV</v>
          </cell>
          <cell r="F619" t="str">
            <v>diapar01</v>
          </cell>
          <cell r="G619" t="str">
            <v>DIANA PARAMO</v>
          </cell>
          <cell r="H619">
            <v>45776</v>
          </cell>
          <cell r="I619">
            <v>818068</v>
          </cell>
          <cell r="J619">
            <v>1</v>
          </cell>
          <cell r="K619" t="str">
            <v>CC</v>
          </cell>
          <cell r="L619" t="str">
            <v>38473023</v>
          </cell>
          <cell r="M619" t="str">
            <v>SARA NAYIBE ZAMORA RAMOS</v>
          </cell>
          <cell r="N619">
            <v>45776</v>
          </cell>
          <cell r="O619">
            <v>45776</v>
          </cell>
          <cell r="P619" t="str">
            <v>E</v>
          </cell>
          <cell r="Q619" t="str">
            <v>12</v>
          </cell>
          <cell r="R619" t="str">
            <v>EPS-S  POS SUBSIDIADO</v>
          </cell>
          <cell r="S619" t="str">
            <v>890303093-2</v>
          </cell>
          <cell r="T619" t="str">
            <v>COMFENALCO EPS SUBSIDIADO</v>
          </cell>
          <cell r="U619" t="str">
            <v>890303093</v>
          </cell>
          <cell r="V619" t="str">
            <v>CAJA DE COMPENSACION FAMILIAR DEL VALLE DEL CAUCA - COMFENAL</v>
          </cell>
          <cell r="W619">
            <v>99000</v>
          </cell>
          <cell r="X619">
            <v>0</v>
          </cell>
          <cell r="Y619">
            <v>0</v>
          </cell>
          <cell r="Z619">
            <v>0</v>
          </cell>
          <cell r="AA619">
            <v>0</v>
          </cell>
          <cell r="AB619">
            <v>99000</v>
          </cell>
          <cell r="AC619">
            <v>45785</v>
          </cell>
          <cell r="AD619" t="str">
            <v/>
          </cell>
        </row>
        <row r="620">
          <cell r="D620">
            <v>1998966</v>
          </cell>
          <cell r="E620" t="str">
            <v>PV</v>
          </cell>
          <cell r="F620" t="str">
            <v>bridia01</v>
          </cell>
          <cell r="G620" t="str">
            <v>BRIGITTE CRISTINA  DIAZ MUTIZ</v>
          </cell>
          <cell r="H620">
            <v>45777</v>
          </cell>
          <cell r="I620">
            <v>788911</v>
          </cell>
          <cell r="J620">
            <v>1</v>
          </cell>
          <cell r="K620" t="str">
            <v>CC</v>
          </cell>
          <cell r="L620" t="str">
            <v>1235138832</v>
          </cell>
          <cell r="M620" t="str">
            <v>MARYELI DINEY PAPA ALBARADO</v>
          </cell>
          <cell r="N620">
            <v>45775</v>
          </cell>
          <cell r="O620">
            <v>45775</v>
          </cell>
          <cell r="P620" t="str">
            <v>E</v>
          </cell>
          <cell r="Q620" t="str">
            <v>12</v>
          </cell>
          <cell r="R620" t="str">
            <v>EPS-S  POS SUBSIDIADO</v>
          </cell>
          <cell r="S620" t="str">
            <v>890303093-2</v>
          </cell>
          <cell r="T620" t="str">
            <v>COMFENALCO EPS SUBSIDIADO</v>
          </cell>
          <cell r="U620" t="str">
            <v>890303093</v>
          </cell>
          <cell r="V620" t="str">
            <v>CAJA DE COMPENSACION FAMILIAR DEL VALLE DEL CAUCA - COMFENAL</v>
          </cell>
          <cell r="W620">
            <v>252780</v>
          </cell>
          <cell r="X620">
            <v>0</v>
          </cell>
          <cell r="Y620">
            <v>0</v>
          </cell>
          <cell r="Z620">
            <v>0</v>
          </cell>
          <cell r="AA620">
            <v>0</v>
          </cell>
          <cell r="AB620">
            <v>252780</v>
          </cell>
          <cell r="AC620">
            <v>45785</v>
          </cell>
          <cell r="AD620" t="str">
            <v/>
          </cell>
        </row>
        <row r="621">
          <cell r="D621">
            <v>1999116</v>
          </cell>
          <cell r="E621" t="str">
            <v>PV</v>
          </cell>
          <cell r="F621" t="str">
            <v>bridia01</v>
          </cell>
          <cell r="G621" t="str">
            <v>BRIGITTE CRISTINA  DIAZ MUTIZ</v>
          </cell>
          <cell r="H621">
            <v>45777</v>
          </cell>
          <cell r="I621">
            <v>780359</v>
          </cell>
          <cell r="J621">
            <v>1</v>
          </cell>
          <cell r="K621" t="str">
            <v>CC</v>
          </cell>
          <cell r="L621" t="str">
            <v>31381962</v>
          </cell>
          <cell r="M621" t="str">
            <v>CARLOTA  HERNANDEZ QUINTERO</v>
          </cell>
          <cell r="N621">
            <v>45777</v>
          </cell>
          <cell r="O621">
            <v>45777</v>
          </cell>
          <cell r="P621" t="str">
            <v>E</v>
          </cell>
          <cell r="Q621" t="str">
            <v>11</v>
          </cell>
          <cell r="R621" t="str">
            <v>EPS-C  POS CONTRIBUTIVO</v>
          </cell>
          <cell r="S621" t="str">
            <v>890303093-1</v>
          </cell>
          <cell r="T621" t="str">
            <v>COMFENALCO P.O.S.</v>
          </cell>
          <cell r="U621" t="str">
            <v>890303093</v>
          </cell>
          <cell r="V621" t="str">
            <v>CAJA DE COMPENSACION FAMILIAR DEL VALLE DEL CAUCA - COMFENAL</v>
          </cell>
          <cell r="W621">
            <v>72300</v>
          </cell>
          <cell r="X621">
            <v>0</v>
          </cell>
          <cell r="Y621">
            <v>0</v>
          </cell>
          <cell r="Z621">
            <v>0</v>
          </cell>
          <cell r="AA621">
            <v>0</v>
          </cell>
          <cell r="AB621">
            <v>72300</v>
          </cell>
          <cell r="AC621">
            <v>45785</v>
          </cell>
          <cell r="AD621" t="str">
            <v/>
          </cell>
        </row>
        <row r="622">
          <cell r="D622">
            <v>1999162</v>
          </cell>
          <cell r="E622" t="str">
            <v>PV</v>
          </cell>
          <cell r="F622" t="str">
            <v>migmor01</v>
          </cell>
          <cell r="G622" t="str">
            <v>MIGUEL GIOVANI MORENO GARCIA</v>
          </cell>
          <cell r="H622">
            <v>45777</v>
          </cell>
          <cell r="I622">
            <v>796575</v>
          </cell>
          <cell r="J622">
            <v>1</v>
          </cell>
          <cell r="K622" t="str">
            <v>CC</v>
          </cell>
          <cell r="L622" t="str">
            <v>1111769350</v>
          </cell>
          <cell r="M622" t="str">
            <v>ANTULIO  RIASCOS PERLAZA</v>
          </cell>
          <cell r="N622">
            <v>45777</v>
          </cell>
          <cell r="O622">
            <v>45777</v>
          </cell>
          <cell r="P622" t="str">
            <v>E</v>
          </cell>
          <cell r="Q622" t="str">
            <v>11</v>
          </cell>
          <cell r="R622" t="str">
            <v>EPS-C  POS CONTRIBUTIVO</v>
          </cell>
          <cell r="S622" t="str">
            <v>890303093-1</v>
          </cell>
          <cell r="T622" t="str">
            <v>COMFENALCO P.O.S.</v>
          </cell>
          <cell r="U622" t="str">
            <v>890303093</v>
          </cell>
          <cell r="V622" t="str">
            <v>CAJA DE COMPENSACION FAMILIAR DEL VALLE DEL CAUCA - COMFENAL</v>
          </cell>
          <cell r="W622">
            <v>94300</v>
          </cell>
          <cell r="X622">
            <v>0</v>
          </cell>
          <cell r="Y622">
            <v>0</v>
          </cell>
          <cell r="Z622">
            <v>0</v>
          </cell>
          <cell r="AA622">
            <v>0</v>
          </cell>
          <cell r="AB622">
            <v>94300</v>
          </cell>
          <cell r="AC622">
            <v>45785</v>
          </cell>
          <cell r="AD622" t="str">
            <v/>
          </cell>
        </row>
        <row r="623">
          <cell r="D623">
            <v>1999189</v>
          </cell>
          <cell r="E623" t="str">
            <v>PV</v>
          </cell>
          <cell r="F623" t="str">
            <v>bridia01</v>
          </cell>
          <cell r="G623" t="str">
            <v>BRIGITTE CRISTINA  DIAZ MUTIZ</v>
          </cell>
          <cell r="H623">
            <v>45777</v>
          </cell>
          <cell r="I623">
            <v>818880</v>
          </cell>
          <cell r="J623">
            <v>1</v>
          </cell>
          <cell r="K623" t="str">
            <v>CC</v>
          </cell>
          <cell r="L623" t="str">
            <v>16467830</v>
          </cell>
          <cell r="M623" t="str">
            <v>LEODEGARIO  BANGUERA YESQUEN</v>
          </cell>
          <cell r="N623">
            <v>45777</v>
          </cell>
          <cell r="O623">
            <v>45777</v>
          </cell>
          <cell r="P623" t="str">
            <v>E</v>
          </cell>
          <cell r="Q623" t="str">
            <v>11</v>
          </cell>
          <cell r="R623" t="str">
            <v>EPS-C  POS CONTRIBUTIVO</v>
          </cell>
          <cell r="S623" t="str">
            <v>890303093-1</v>
          </cell>
          <cell r="T623" t="str">
            <v>COMFENALCO P.O.S.</v>
          </cell>
          <cell r="U623" t="str">
            <v>890303093</v>
          </cell>
          <cell r="V623" t="str">
            <v>CAJA DE COMPENSACION FAMILIAR DEL VALLE DEL CAUCA - COMFENAL</v>
          </cell>
          <cell r="W623">
            <v>72300</v>
          </cell>
          <cell r="X623">
            <v>0</v>
          </cell>
          <cell r="Y623">
            <v>0</v>
          </cell>
          <cell r="Z623">
            <v>0</v>
          </cell>
          <cell r="AA623">
            <v>0</v>
          </cell>
          <cell r="AB623">
            <v>72300</v>
          </cell>
          <cell r="AC623">
            <v>45785</v>
          </cell>
          <cell r="AD623" t="str">
            <v/>
          </cell>
        </row>
        <row r="624">
          <cell r="D624">
            <v>1999207</v>
          </cell>
          <cell r="E624" t="str">
            <v>PV</v>
          </cell>
          <cell r="F624" t="str">
            <v>diapar01</v>
          </cell>
          <cell r="G624" t="str">
            <v>DIANA PARAMO</v>
          </cell>
          <cell r="H624">
            <v>45777</v>
          </cell>
          <cell r="I624">
            <v>688212</v>
          </cell>
          <cell r="J624">
            <v>1</v>
          </cell>
          <cell r="K624" t="str">
            <v>CC</v>
          </cell>
          <cell r="L624" t="str">
            <v>31370196</v>
          </cell>
          <cell r="M624" t="str">
            <v>OFELIA  BONILLA ASPRILLA</v>
          </cell>
          <cell r="N624">
            <v>45777</v>
          </cell>
          <cell r="O624">
            <v>45777</v>
          </cell>
          <cell r="P624" t="str">
            <v>E</v>
          </cell>
          <cell r="Q624" t="str">
            <v>11</v>
          </cell>
          <cell r="R624" t="str">
            <v>EPS-C  POS CONTRIBUTIVO</v>
          </cell>
          <cell r="S624" t="str">
            <v>890303093-1</v>
          </cell>
          <cell r="T624" t="str">
            <v>COMFENALCO P.O.S.</v>
          </cell>
          <cell r="U624" t="str">
            <v>890303093</v>
          </cell>
          <cell r="V624" t="str">
            <v>CAJA DE COMPENSACION FAMILIAR DEL VALLE DEL CAUCA - COMFENAL</v>
          </cell>
          <cell r="W624">
            <v>72300</v>
          </cell>
          <cell r="X624">
            <v>0</v>
          </cell>
          <cell r="Y624">
            <v>0</v>
          </cell>
          <cell r="Z624">
            <v>0</v>
          </cell>
          <cell r="AA624">
            <v>0</v>
          </cell>
          <cell r="AB624">
            <v>72300</v>
          </cell>
          <cell r="AC624">
            <v>45785</v>
          </cell>
          <cell r="AD624" t="str">
            <v/>
          </cell>
        </row>
        <row r="625">
          <cell r="D625">
            <v>1999231</v>
          </cell>
          <cell r="E625" t="str">
            <v>PV</v>
          </cell>
          <cell r="F625" t="str">
            <v>bridia01</v>
          </cell>
          <cell r="G625" t="str">
            <v>BRIGITTE CRISTINA  DIAZ MUTIZ</v>
          </cell>
          <cell r="H625">
            <v>45777</v>
          </cell>
          <cell r="I625">
            <v>683519</v>
          </cell>
          <cell r="J625">
            <v>1</v>
          </cell>
          <cell r="K625" t="str">
            <v>CC</v>
          </cell>
          <cell r="L625" t="str">
            <v>29661762</v>
          </cell>
          <cell r="M625" t="str">
            <v>GIOVANNA  GONZALEZ COLONIA</v>
          </cell>
          <cell r="N625">
            <v>45777</v>
          </cell>
          <cell r="O625">
            <v>45777</v>
          </cell>
          <cell r="P625" t="str">
            <v>E</v>
          </cell>
          <cell r="Q625" t="str">
            <v>11</v>
          </cell>
          <cell r="R625" t="str">
            <v>EPS-C  POS CONTRIBUTIVO</v>
          </cell>
          <cell r="S625" t="str">
            <v>890303093-1</v>
          </cell>
          <cell r="T625" t="str">
            <v>COMFENALCO P.O.S.</v>
          </cell>
          <cell r="U625" t="str">
            <v>890303093</v>
          </cell>
          <cell r="V625" t="str">
            <v>CAJA DE COMPENSACION FAMILIAR DEL VALLE DEL CAUCA - COMFENAL</v>
          </cell>
          <cell r="W625">
            <v>149300</v>
          </cell>
          <cell r="X625">
            <v>0</v>
          </cell>
          <cell r="Y625">
            <v>0</v>
          </cell>
          <cell r="Z625">
            <v>0</v>
          </cell>
          <cell r="AA625">
            <v>0</v>
          </cell>
          <cell r="AB625">
            <v>149300</v>
          </cell>
          <cell r="AC625">
            <v>45785</v>
          </cell>
          <cell r="AD625" t="str">
            <v/>
          </cell>
        </row>
        <row r="626">
          <cell r="D626">
            <v>1999257</v>
          </cell>
          <cell r="E626" t="str">
            <v>PV</v>
          </cell>
          <cell r="F626" t="str">
            <v>diapar01</v>
          </cell>
          <cell r="G626" t="str">
            <v>DIANA PARAMO</v>
          </cell>
          <cell r="H626">
            <v>45777</v>
          </cell>
          <cell r="I626">
            <v>788524</v>
          </cell>
          <cell r="J626">
            <v>1</v>
          </cell>
          <cell r="K626" t="str">
            <v>CC</v>
          </cell>
          <cell r="L626" t="str">
            <v>31382627</v>
          </cell>
          <cell r="M626" t="str">
            <v>MARIA ISABEL GONGORA PUERTA</v>
          </cell>
          <cell r="N626">
            <v>45777</v>
          </cell>
          <cell r="O626">
            <v>45777</v>
          </cell>
          <cell r="P626" t="str">
            <v>E</v>
          </cell>
          <cell r="Q626" t="str">
            <v>11</v>
          </cell>
          <cell r="R626" t="str">
            <v>EPS-C  POS CONTRIBUTIVO</v>
          </cell>
          <cell r="S626" t="str">
            <v>890303093-1</v>
          </cell>
          <cell r="T626" t="str">
            <v>COMFENALCO P.O.S.</v>
          </cell>
          <cell r="U626" t="str">
            <v>890303093</v>
          </cell>
          <cell r="V626" t="str">
            <v>CAJA DE COMPENSACION FAMILIAR DEL VALLE DEL CAUCA - COMFENAL</v>
          </cell>
          <cell r="W626">
            <v>57800</v>
          </cell>
          <cell r="X626">
            <v>0</v>
          </cell>
          <cell r="Y626">
            <v>0</v>
          </cell>
          <cell r="Z626">
            <v>0</v>
          </cell>
          <cell r="AA626">
            <v>0</v>
          </cell>
          <cell r="AB626">
            <v>57800</v>
          </cell>
          <cell r="AC626">
            <v>45785</v>
          </cell>
          <cell r="AD626" t="str">
            <v/>
          </cell>
        </row>
        <row r="627">
          <cell r="D627">
            <v>1999323</v>
          </cell>
          <cell r="E627" t="str">
            <v>PV</v>
          </cell>
          <cell r="F627" t="str">
            <v>bridia01</v>
          </cell>
          <cell r="G627" t="str">
            <v>BRIGITTE CRISTINA  DIAZ MUTIZ</v>
          </cell>
          <cell r="H627">
            <v>45777</v>
          </cell>
          <cell r="I627">
            <v>801918</v>
          </cell>
          <cell r="J627">
            <v>1</v>
          </cell>
          <cell r="K627" t="str">
            <v>CC</v>
          </cell>
          <cell r="L627" t="str">
            <v>16480746</v>
          </cell>
          <cell r="M627" t="str">
            <v>CARLOS ARTURO RIASCOS GARCES</v>
          </cell>
          <cell r="N627">
            <v>45777</v>
          </cell>
          <cell r="O627">
            <v>45777</v>
          </cell>
          <cell r="P627" t="str">
            <v>E</v>
          </cell>
          <cell r="Q627" t="str">
            <v>11</v>
          </cell>
          <cell r="R627" t="str">
            <v>EPS-C  POS CONTRIBUTIVO</v>
          </cell>
          <cell r="S627" t="str">
            <v>890303093-1</v>
          </cell>
          <cell r="T627" t="str">
            <v>COMFENALCO P.O.S.</v>
          </cell>
          <cell r="U627" t="str">
            <v>890303093</v>
          </cell>
          <cell r="V627" t="str">
            <v>CAJA DE COMPENSACION FAMILIAR DEL VALLE DEL CAUCA - COMFENAL</v>
          </cell>
          <cell r="W627">
            <v>72300</v>
          </cell>
          <cell r="X627">
            <v>0</v>
          </cell>
          <cell r="Y627">
            <v>0</v>
          </cell>
          <cell r="Z627">
            <v>0</v>
          </cell>
          <cell r="AA627">
            <v>0</v>
          </cell>
          <cell r="AB627">
            <v>72300</v>
          </cell>
          <cell r="AC627">
            <v>45785</v>
          </cell>
          <cell r="AD627" t="str">
            <v/>
          </cell>
        </row>
        <row r="628">
          <cell r="D628">
            <v>1999516</v>
          </cell>
          <cell r="E628" t="str">
            <v>PV</v>
          </cell>
          <cell r="F628" t="str">
            <v>bridia01</v>
          </cell>
          <cell r="G628" t="str">
            <v>BRIGITTE CRISTINA  DIAZ MUTIZ</v>
          </cell>
          <cell r="H628">
            <v>45779</v>
          </cell>
          <cell r="I628">
            <v>826059</v>
          </cell>
          <cell r="J628">
            <v>1</v>
          </cell>
          <cell r="K628" t="str">
            <v>CC</v>
          </cell>
          <cell r="L628" t="str">
            <v>31383822</v>
          </cell>
          <cell r="M628" t="str">
            <v>EPIFANIA  MINA VALENCIA</v>
          </cell>
          <cell r="N628">
            <v>45779</v>
          </cell>
          <cell r="O628">
            <v>45779</v>
          </cell>
          <cell r="P628" t="str">
            <v>E</v>
          </cell>
          <cell r="Q628" t="str">
            <v>12</v>
          </cell>
          <cell r="R628" t="str">
            <v>EPS-S  POS SUBSIDIADO</v>
          </cell>
          <cell r="S628" t="str">
            <v>890303093-2</v>
          </cell>
          <cell r="T628" t="str">
            <v>COMFENALCO EPS SUBSIDIADO</v>
          </cell>
          <cell r="U628" t="str">
            <v>890303093</v>
          </cell>
          <cell r="V628" t="str">
            <v>CAJA DE COMPENSACION FAMILIAR DEL VALLE DEL CAUCA - COMFENAL</v>
          </cell>
          <cell r="W628">
            <v>56962</v>
          </cell>
          <cell r="X628">
            <v>0</v>
          </cell>
          <cell r="Y628">
            <v>0</v>
          </cell>
          <cell r="Z628">
            <v>0</v>
          </cell>
          <cell r="AA628">
            <v>0</v>
          </cell>
          <cell r="AB628">
            <v>56962</v>
          </cell>
          <cell r="AC628">
            <v>45785</v>
          </cell>
          <cell r="AD628" t="str">
            <v/>
          </cell>
        </row>
        <row r="629">
          <cell r="D629">
            <v>1999560</v>
          </cell>
          <cell r="E629" t="str">
            <v>PV</v>
          </cell>
          <cell r="F629" t="str">
            <v>bridia01</v>
          </cell>
          <cell r="G629" t="str">
            <v>BRIGITTE CRISTINA  DIAZ MUTIZ</v>
          </cell>
          <cell r="H629">
            <v>45779</v>
          </cell>
          <cell r="I629">
            <v>826072</v>
          </cell>
          <cell r="J629">
            <v>1</v>
          </cell>
          <cell r="K629" t="str">
            <v>CC</v>
          </cell>
          <cell r="L629" t="str">
            <v>66940104</v>
          </cell>
          <cell r="M629" t="str">
            <v>MARIA AMANDA RODRIGUEZ VALENCIA</v>
          </cell>
          <cell r="N629">
            <v>45779</v>
          </cell>
          <cell r="O629">
            <v>45779</v>
          </cell>
          <cell r="P629" t="str">
            <v>E</v>
          </cell>
          <cell r="Q629" t="str">
            <v>11</v>
          </cell>
          <cell r="R629" t="str">
            <v>EPS-C  POS CONTRIBUTIVO</v>
          </cell>
          <cell r="S629" t="str">
            <v>890303093-1</v>
          </cell>
          <cell r="T629" t="str">
            <v>COMFENALCO P.O.S.</v>
          </cell>
          <cell r="U629" t="str">
            <v>890303093</v>
          </cell>
          <cell r="V629" t="str">
            <v>CAJA DE COMPENSACION FAMILIAR DEL VALLE DEL CAUCA - COMFENAL</v>
          </cell>
          <cell r="W629">
            <v>52262</v>
          </cell>
          <cell r="X629">
            <v>0</v>
          </cell>
          <cell r="Y629">
            <v>0</v>
          </cell>
          <cell r="Z629">
            <v>0</v>
          </cell>
          <cell r="AA629">
            <v>0</v>
          </cell>
          <cell r="AB629">
            <v>52262</v>
          </cell>
          <cell r="AC629">
            <v>45785</v>
          </cell>
          <cell r="AD629" t="str">
            <v/>
          </cell>
        </row>
        <row r="630">
          <cell r="D630">
            <v>1999621</v>
          </cell>
          <cell r="E630" t="str">
            <v>PV</v>
          </cell>
          <cell r="F630" t="str">
            <v>bridia01</v>
          </cell>
          <cell r="G630" t="str">
            <v>BRIGITTE CRISTINA  DIAZ MUTIZ</v>
          </cell>
          <cell r="H630">
            <v>45779</v>
          </cell>
          <cell r="I630">
            <v>826015</v>
          </cell>
          <cell r="J630">
            <v>1</v>
          </cell>
          <cell r="K630" t="str">
            <v>CC</v>
          </cell>
          <cell r="L630" t="str">
            <v>16504427</v>
          </cell>
          <cell r="M630" t="str">
            <v>FERNEY  ALEGRIA HURTADO</v>
          </cell>
          <cell r="N630">
            <v>45779</v>
          </cell>
          <cell r="O630">
            <v>45779</v>
          </cell>
          <cell r="P630" t="str">
            <v>E</v>
          </cell>
          <cell r="Q630" t="str">
            <v>12</v>
          </cell>
          <cell r="R630" t="str">
            <v>EPS-S  POS SUBSIDIADO</v>
          </cell>
          <cell r="S630" t="str">
            <v>890303093-2</v>
          </cell>
          <cell r="T630" t="str">
            <v>COMFENALCO EPS SUBSIDIADO</v>
          </cell>
          <cell r="U630" t="str">
            <v>890303093</v>
          </cell>
          <cell r="V630" t="str">
            <v>CAJA DE COMPENSACION FAMILIAR DEL VALLE DEL CAUCA - COMFENAL</v>
          </cell>
          <cell r="W630">
            <v>56962</v>
          </cell>
          <cell r="X630">
            <v>0</v>
          </cell>
          <cell r="Y630">
            <v>0</v>
          </cell>
          <cell r="Z630">
            <v>0</v>
          </cell>
          <cell r="AA630">
            <v>0</v>
          </cell>
          <cell r="AB630">
            <v>56962</v>
          </cell>
          <cell r="AC630">
            <v>45785</v>
          </cell>
          <cell r="AD630" t="str">
            <v/>
          </cell>
        </row>
        <row r="631">
          <cell r="D631">
            <v>1999680</v>
          </cell>
          <cell r="E631" t="str">
            <v>PV</v>
          </cell>
          <cell r="F631" t="str">
            <v>bridia01</v>
          </cell>
          <cell r="G631" t="str">
            <v>BRIGITTE CRISTINA  DIAZ MUTIZ</v>
          </cell>
          <cell r="H631">
            <v>45779</v>
          </cell>
          <cell r="I631">
            <v>818225</v>
          </cell>
          <cell r="J631">
            <v>1</v>
          </cell>
          <cell r="K631" t="str">
            <v>CC</v>
          </cell>
          <cell r="L631" t="str">
            <v>6156101</v>
          </cell>
          <cell r="M631" t="str">
            <v>JOSE ALEJANDRO HURTADO</v>
          </cell>
          <cell r="N631">
            <v>45779</v>
          </cell>
          <cell r="O631">
            <v>45779</v>
          </cell>
          <cell r="P631" t="str">
            <v>E</v>
          </cell>
          <cell r="Q631" t="str">
            <v>11</v>
          </cell>
          <cell r="R631" t="str">
            <v>EPS-C  POS CONTRIBUTIVO</v>
          </cell>
          <cell r="S631" t="str">
            <v>890303093-1</v>
          </cell>
          <cell r="T631" t="str">
            <v>COMFENALCO P.O.S.</v>
          </cell>
          <cell r="U631" t="str">
            <v>890303093</v>
          </cell>
          <cell r="V631" t="str">
            <v>CAJA DE COMPENSACION FAMILIAR DEL VALLE DEL CAUCA - COMFENAL</v>
          </cell>
          <cell r="W631">
            <v>94050</v>
          </cell>
          <cell r="X631">
            <v>0</v>
          </cell>
          <cell r="Y631">
            <v>0</v>
          </cell>
          <cell r="Z631">
            <v>0</v>
          </cell>
          <cell r="AA631">
            <v>0</v>
          </cell>
          <cell r="AB631">
            <v>94050</v>
          </cell>
          <cell r="AC631">
            <v>45786</v>
          </cell>
          <cell r="AD631" t="str">
            <v/>
          </cell>
        </row>
        <row r="632">
          <cell r="D632">
            <v>1999739</v>
          </cell>
          <cell r="E632" t="str">
            <v>PV</v>
          </cell>
          <cell r="F632" t="str">
            <v>bridia01</v>
          </cell>
          <cell r="G632" t="str">
            <v>BRIGITTE CRISTINA  DIAZ MUTIZ</v>
          </cell>
          <cell r="H632">
            <v>45779</v>
          </cell>
          <cell r="I632">
            <v>823843</v>
          </cell>
          <cell r="J632">
            <v>1</v>
          </cell>
          <cell r="K632" t="str">
            <v>CC</v>
          </cell>
          <cell r="L632" t="str">
            <v>16475100</v>
          </cell>
          <cell r="M632" t="str">
            <v>JOSE BERNABE ROJAS GARCES</v>
          </cell>
          <cell r="N632">
            <v>45779</v>
          </cell>
          <cell r="O632">
            <v>45779</v>
          </cell>
          <cell r="P632" t="str">
            <v>E</v>
          </cell>
          <cell r="Q632" t="str">
            <v>12</v>
          </cell>
          <cell r="R632" t="str">
            <v>EPS-S  POS SUBSIDIADO</v>
          </cell>
          <cell r="S632" t="str">
            <v>890303093-2</v>
          </cell>
          <cell r="T632" t="str">
            <v>COMFENALCO EPS SUBSIDIADO</v>
          </cell>
          <cell r="U632" t="str">
            <v>890303093</v>
          </cell>
          <cell r="V632" t="str">
            <v>CAJA DE COMPENSACION FAMILIAR DEL VALLE DEL CAUCA - COMFENAL</v>
          </cell>
          <cell r="W632">
            <v>56962</v>
          </cell>
          <cell r="X632">
            <v>0</v>
          </cell>
          <cell r="Y632">
            <v>0</v>
          </cell>
          <cell r="Z632">
            <v>0</v>
          </cell>
          <cell r="AA632">
            <v>0</v>
          </cell>
          <cell r="AB632">
            <v>56962</v>
          </cell>
          <cell r="AC632">
            <v>45785</v>
          </cell>
          <cell r="AD632" t="str">
            <v/>
          </cell>
        </row>
        <row r="633">
          <cell r="D633">
            <v>2000167</v>
          </cell>
          <cell r="E633" t="str">
            <v>AP</v>
          </cell>
          <cell r="F633" t="str">
            <v>crisol01</v>
          </cell>
          <cell r="G633" t="str">
            <v>CRISTIAN ALBERTO SOLIS GONZALEZ</v>
          </cell>
          <cell r="H633">
            <v>45782</v>
          </cell>
          <cell r="I633">
            <v>824191</v>
          </cell>
          <cell r="J633">
            <v>1</v>
          </cell>
          <cell r="K633" t="str">
            <v>RC</v>
          </cell>
          <cell r="L633" t="str">
            <v>1236438711</v>
          </cell>
          <cell r="M633" t="str">
            <v>ANNY XAMARA BARCO VERGARA</v>
          </cell>
          <cell r="N633">
            <v>45782</v>
          </cell>
          <cell r="O633">
            <v>45782</v>
          </cell>
          <cell r="P633" t="str">
            <v>E</v>
          </cell>
          <cell r="Q633" t="str">
            <v>12</v>
          </cell>
          <cell r="R633" t="str">
            <v>EPS-S  POS SUBSIDIADO</v>
          </cell>
          <cell r="S633" t="str">
            <v>890303093-2</v>
          </cell>
          <cell r="T633" t="str">
            <v>COMFENALCO EPS SUBSIDIADO</v>
          </cell>
          <cell r="U633" t="str">
            <v>890303093</v>
          </cell>
          <cell r="V633" t="str">
            <v>CAJA DE COMPENSACION FAMILIAR DEL VALLE DEL CAUCA - COMFENAL</v>
          </cell>
          <cell r="W633">
            <v>25520</v>
          </cell>
          <cell r="X633">
            <v>0</v>
          </cell>
          <cell r="Y633">
            <v>0</v>
          </cell>
          <cell r="Z633">
            <v>0</v>
          </cell>
          <cell r="AA633">
            <v>0</v>
          </cell>
          <cell r="AB633">
            <v>25520</v>
          </cell>
          <cell r="AC633" t="str">
            <v/>
          </cell>
          <cell r="AD633" t="str">
            <v/>
          </cell>
        </row>
        <row r="634">
          <cell r="D634">
            <v>2000269</v>
          </cell>
          <cell r="E634" t="str">
            <v>AP</v>
          </cell>
          <cell r="F634" t="str">
            <v>diapar01</v>
          </cell>
          <cell r="G634" t="str">
            <v>DIANA PARAMO</v>
          </cell>
          <cell r="H634">
            <v>45782</v>
          </cell>
          <cell r="I634">
            <v>779561</v>
          </cell>
          <cell r="J634">
            <v>1</v>
          </cell>
          <cell r="K634" t="str">
            <v>CC</v>
          </cell>
          <cell r="L634" t="str">
            <v>38946272</v>
          </cell>
          <cell r="M634" t="str">
            <v>MARTHA ELISA BONILLA VALLECILLA</v>
          </cell>
          <cell r="N634">
            <v>45782</v>
          </cell>
          <cell r="O634">
            <v>45782</v>
          </cell>
          <cell r="P634" t="str">
            <v>E</v>
          </cell>
          <cell r="Q634" t="str">
            <v>11</v>
          </cell>
          <cell r="R634" t="str">
            <v>EPS-C  POS CONTRIBUTIVO</v>
          </cell>
          <cell r="S634" t="str">
            <v>890303093-1</v>
          </cell>
          <cell r="T634" t="str">
            <v>COMFENALCO P.O.S.</v>
          </cell>
          <cell r="U634" t="str">
            <v>890303093</v>
          </cell>
          <cell r="V634" t="str">
            <v>CAJA DE COMPENSACION FAMILIAR DEL VALLE DEL CAUCA - COMFENAL</v>
          </cell>
          <cell r="W634">
            <v>97270</v>
          </cell>
          <cell r="X634">
            <v>0</v>
          </cell>
          <cell r="Y634">
            <v>0</v>
          </cell>
          <cell r="Z634">
            <v>0</v>
          </cell>
          <cell r="AA634">
            <v>0</v>
          </cell>
          <cell r="AB634">
            <v>97270</v>
          </cell>
          <cell r="AC634" t="str">
            <v/>
          </cell>
          <cell r="AD634" t="str">
            <v/>
          </cell>
        </row>
        <row r="635">
          <cell r="D635">
            <v>2000445</v>
          </cell>
          <cell r="E635" t="str">
            <v>AP</v>
          </cell>
          <cell r="F635" t="str">
            <v>bridia01</v>
          </cell>
          <cell r="G635" t="str">
            <v>BRIGITTE CRISTINA  DIAZ MUTIZ</v>
          </cell>
          <cell r="H635">
            <v>45783</v>
          </cell>
          <cell r="I635">
            <v>794380</v>
          </cell>
          <cell r="J635">
            <v>1</v>
          </cell>
          <cell r="K635" t="str">
            <v>CC</v>
          </cell>
          <cell r="L635" t="str">
            <v>16468953</v>
          </cell>
          <cell r="M635" t="str">
            <v>LEOPOLDO  RENTERIA</v>
          </cell>
          <cell r="N635">
            <v>45783</v>
          </cell>
          <cell r="O635">
            <v>45783</v>
          </cell>
          <cell r="P635" t="str">
            <v>E</v>
          </cell>
          <cell r="Q635" t="str">
            <v>12</v>
          </cell>
          <cell r="R635" t="str">
            <v>EPS-S  POS SUBSIDIADO</v>
          </cell>
          <cell r="S635" t="str">
            <v>890303093-2</v>
          </cell>
          <cell r="T635" t="str">
            <v>COMFENALCO EPS SUBSIDIADO</v>
          </cell>
          <cell r="U635" t="str">
            <v>890303093</v>
          </cell>
          <cell r="V635" t="str">
            <v>CAJA DE COMPENSACION FAMILIAR DEL VALLE DEL CAUCA - COMFENAL</v>
          </cell>
          <cell r="W635">
            <v>56962</v>
          </cell>
          <cell r="X635">
            <v>0</v>
          </cell>
          <cell r="Y635">
            <v>0</v>
          </cell>
          <cell r="Z635">
            <v>0</v>
          </cell>
          <cell r="AA635">
            <v>0</v>
          </cell>
          <cell r="AB635">
            <v>56962</v>
          </cell>
          <cell r="AC635" t="str">
            <v/>
          </cell>
          <cell r="AD635" t="str">
            <v/>
          </cell>
        </row>
        <row r="636">
          <cell r="D636">
            <v>2000463</v>
          </cell>
          <cell r="E636" t="str">
            <v>AP</v>
          </cell>
          <cell r="F636" t="str">
            <v>bridia01</v>
          </cell>
          <cell r="G636" t="str">
            <v>BRIGITTE CRISTINA  DIAZ MUTIZ</v>
          </cell>
          <cell r="H636">
            <v>45783</v>
          </cell>
          <cell r="I636">
            <v>763477</v>
          </cell>
          <cell r="J636">
            <v>4</v>
          </cell>
          <cell r="K636" t="str">
            <v>CC</v>
          </cell>
          <cell r="L636" t="str">
            <v>94329546</v>
          </cell>
          <cell r="M636" t="str">
            <v>VICTOR FABIAN ARCILA VELASCO</v>
          </cell>
          <cell r="N636">
            <v>45783</v>
          </cell>
          <cell r="O636">
            <v>45783</v>
          </cell>
          <cell r="P636" t="str">
            <v>E</v>
          </cell>
          <cell r="Q636" t="str">
            <v>11</v>
          </cell>
          <cell r="R636" t="str">
            <v>EPS-C  POS CONTRIBUTIVO</v>
          </cell>
          <cell r="S636" t="str">
            <v>890303093-1</v>
          </cell>
          <cell r="T636" t="str">
            <v>COMFENALCO P.O.S.</v>
          </cell>
          <cell r="U636" t="str">
            <v>890303093</v>
          </cell>
          <cell r="V636" t="str">
            <v>CAJA DE COMPENSACION FAMILIAR DEL VALLE DEL CAUCA - COMFENAL</v>
          </cell>
          <cell r="W636">
            <v>72300</v>
          </cell>
          <cell r="X636">
            <v>0</v>
          </cell>
          <cell r="Y636">
            <v>0</v>
          </cell>
          <cell r="Z636">
            <v>0</v>
          </cell>
          <cell r="AA636">
            <v>0</v>
          </cell>
          <cell r="AB636">
            <v>72300</v>
          </cell>
          <cell r="AC636" t="str">
            <v/>
          </cell>
          <cell r="AD636" t="str">
            <v/>
          </cell>
        </row>
        <row r="637">
          <cell r="D637">
            <v>2000501</v>
          </cell>
          <cell r="E637" t="str">
            <v>AP</v>
          </cell>
          <cell r="F637" t="str">
            <v>bridia01</v>
          </cell>
          <cell r="G637" t="str">
            <v>BRIGITTE CRISTINA  DIAZ MUTIZ</v>
          </cell>
          <cell r="H637">
            <v>45783</v>
          </cell>
          <cell r="I637">
            <v>763477</v>
          </cell>
          <cell r="J637">
            <v>4</v>
          </cell>
          <cell r="K637" t="str">
            <v>CC</v>
          </cell>
          <cell r="L637" t="str">
            <v>94329546</v>
          </cell>
          <cell r="M637" t="str">
            <v>VICTOR FABIAN ARCILA VELASCO</v>
          </cell>
          <cell r="N637">
            <v>45783</v>
          </cell>
          <cell r="O637">
            <v>45783</v>
          </cell>
          <cell r="P637" t="str">
            <v>E</v>
          </cell>
          <cell r="Q637" t="str">
            <v>11</v>
          </cell>
          <cell r="R637" t="str">
            <v>EPS-C  POS CONTRIBUTIVO</v>
          </cell>
          <cell r="S637" t="str">
            <v>890303093-1</v>
          </cell>
          <cell r="T637" t="str">
            <v>COMFENALCO P.O.S.</v>
          </cell>
          <cell r="U637" t="str">
            <v>890303093</v>
          </cell>
          <cell r="V637" t="str">
            <v>CAJA DE COMPENSACION FAMILIAR DEL VALLE DEL CAUCA - COMFENAL</v>
          </cell>
          <cell r="W637">
            <v>52262</v>
          </cell>
          <cell r="X637">
            <v>0</v>
          </cell>
          <cell r="Y637">
            <v>0</v>
          </cell>
          <cell r="Z637">
            <v>0</v>
          </cell>
          <cell r="AA637">
            <v>0</v>
          </cell>
          <cell r="AB637">
            <v>52262</v>
          </cell>
          <cell r="AC637" t="str">
            <v/>
          </cell>
          <cell r="AD637" t="str">
            <v/>
          </cell>
        </row>
        <row r="638">
          <cell r="D638">
            <v>2000548</v>
          </cell>
          <cell r="E638" t="str">
            <v>AP</v>
          </cell>
          <cell r="F638" t="str">
            <v>diapar01</v>
          </cell>
          <cell r="G638" t="str">
            <v>DIANA PARAMO</v>
          </cell>
          <cell r="H638">
            <v>45783</v>
          </cell>
          <cell r="I638">
            <v>823519</v>
          </cell>
          <cell r="J638">
            <v>1</v>
          </cell>
          <cell r="K638" t="str">
            <v>CC</v>
          </cell>
          <cell r="L638" t="str">
            <v>94440452</v>
          </cell>
          <cell r="M638" t="str">
            <v>JOSE WILMERT CAICEDO ANGULO</v>
          </cell>
          <cell r="N638">
            <v>45783</v>
          </cell>
          <cell r="O638">
            <v>45783</v>
          </cell>
          <cell r="P638" t="str">
            <v>E</v>
          </cell>
          <cell r="Q638" t="str">
            <v>11</v>
          </cell>
          <cell r="R638" t="str">
            <v>EPS-C  POS CONTRIBUTIVO</v>
          </cell>
          <cell r="S638" t="str">
            <v>890303093-1</v>
          </cell>
          <cell r="T638" t="str">
            <v>COMFENALCO P.O.S.</v>
          </cell>
          <cell r="U638" t="str">
            <v>890303093</v>
          </cell>
          <cell r="V638" t="str">
            <v>CAJA DE COMPENSACION FAMILIAR DEL VALLE DEL CAUCA - COMFENAL</v>
          </cell>
          <cell r="W638">
            <v>52262</v>
          </cell>
          <cell r="X638">
            <v>0</v>
          </cell>
          <cell r="Y638">
            <v>0</v>
          </cell>
          <cell r="Z638">
            <v>0</v>
          </cell>
          <cell r="AA638">
            <v>0</v>
          </cell>
          <cell r="AB638">
            <v>52262</v>
          </cell>
          <cell r="AC638" t="str">
            <v/>
          </cell>
          <cell r="AD638" t="str">
            <v/>
          </cell>
        </row>
        <row r="639">
          <cell r="D639">
            <v>2000564</v>
          </cell>
          <cell r="E639" t="str">
            <v>AP</v>
          </cell>
          <cell r="F639" t="str">
            <v>crisol01</v>
          </cell>
          <cell r="G639" t="str">
            <v>CRISTIAN ALBERTO SOLIS GONZALEZ</v>
          </cell>
          <cell r="H639">
            <v>45783</v>
          </cell>
          <cell r="I639">
            <v>826177</v>
          </cell>
          <cell r="J639">
            <v>1</v>
          </cell>
          <cell r="K639" t="str">
            <v>CC</v>
          </cell>
          <cell r="L639" t="str">
            <v>29230654</v>
          </cell>
          <cell r="M639" t="str">
            <v>AMANDA  RIASCOS RIASCOS</v>
          </cell>
          <cell r="N639">
            <v>45783</v>
          </cell>
          <cell r="O639">
            <v>45783</v>
          </cell>
          <cell r="P639" t="str">
            <v>E</v>
          </cell>
          <cell r="Q639" t="str">
            <v>11</v>
          </cell>
          <cell r="R639" t="str">
            <v>EPS-C  POS CONTRIBUTIVO</v>
          </cell>
          <cell r="S639" t="str">
            <v>890303093-1</v>
          </cell>
          <cell r="T639" t="str">
            <v>COMFENALCO P.O.S.</v>
          </cell>
          <cell r="U639" t="str">
            <v>890303093</v>
          </cell>
          <cell r="V639" t="str">
            <v>CAJA DE COMPENSACION FAMILIAR DEL VALLE DEL CAUCA - COMFENAL</v>
          </cell>
          <cell r="W639">
            <v>37762</v>
          </cell>
          <cell r="X639">
            <v>0</v>
          </cell>
          <cell r="Y639">
            <v>0</v>
          </cell>
          <cell r="Z639">
            <v>0</v>
          </cell>
          <cell r="AA639">
            <v>0</v>
          </cell>
          <cell r="AB639">
            <v>37762</v>
          </cell>
          <cell r="AC639" t="str">
            <v/>
          </cell>
          <cell r="AD639" t="str">
            <v/>
          </cell>
        </row>
        <row r="640">
          <cell r="D640">
            <v>2000587</v>
          </cell>
          <cell r="E640" t="str">
            <v>AP</v>
          </cell>
          <cell r="F640" t="str">
            <v>bridia01</v>
          </cell>
          <cell r="G640" t="str">
            <v>BRIGITTE CRISTINA  DIAZ MUTIZ</v>
          </cell>
          <cell r="H640">
            <v>45783</v>
          </cell>
          <cell r="I640">
            <v>800608</v>
          </cell>
          <cell r="J640">
            <v>1</v>
          </cell>
          <cell r="K640" t="str">
            <v>RC</v>
          </cell>
          <cell r="L640" t="str">
            <v>1232817646</v>
          </cell>
          <cell r="M640" t="str">
            <v>EMMANUEL  GUERRERO CRUZ</v>
          </cell>
          <cell r="N640">
            <v>45783</v>
          </cell>
          <cell r="O640">
            <v>45783</v>
          </cell>
          <cell r="P640" t="str">
            <v>E</v>
          </cell>
          <cell r="Q640" t="str">
            <v>11</v>
          </cell>
          <cell r="R640" t="str">
            <v>EPS-C  POS CONTRIBUTIVO</v>
          </cell>
          <cell r="S640" t="str">
            <v>890303093-1</v>
          </cell>
          <cell r="T640" t="str">
            <v>COMFENALCO P.O.S.</v>
          </cell>
          <cell r="U640" t="str">
            <v>890303093</v>
          </cell>
          <cell r="V640" t="str">
            <v>CAJA DE COMPENSACION FAMILIAR DEL VALLE DEL CAUCA - COMFENAL</v>
          </cell>
          <cell r="W640">
            <v>712700</v>
          </cell>
          <cell r="X640">
            <v>0</v>
          </cell>
          <cell r="Y640">
            <v>0</v>
          </cell>
          <cell r="Z640">
            <v>0</v>
          </cell>
          <cell r="AA640">
            <v>0</v>
          </cell>
          <cell r="AB640">
            <v>712700</v>
          </cell>
          <cell r="AC640" t="str">
            <v/>
          </cell>
          <cell r="AD640" t="str">
            <v/>
          </cell>
        </row>
        <row r="641">
          <cell r="D641">
            <v>2000662</v>
          </cell>
          <cell r="E641" t="str">
            <v>AP</v>
          </cell>
          <cell r="F641" t="str">
            <v>migmor01</v>
          </cell>
          <cell r="G641" t="str">
            <v>MIGUEL GIOVANI MORENO GARCIA</v>
          </cell>
          <cell r="H641">
            <v>45783</v>
          </cell>
          <cell r="I641">
            <v>823572</v>
          </cell>
          <cell r="J641">
            <v>1</v>
          </cell>
          <cell r="K641" t="str">
            <v>CC</v>
          </cell>
          <cell r="L641" t="str">
            <v>66739982</v>
          </cell>
          <cell r="M641" t="str">
            <v>NELLY MARIA CHALAR SOLIS</v>
          </cell>
          <cell r="N641">
            <v>45783</v>
          </cell>
          <cell r="O641">
            <v>45783</v>
          </cell>
          <cell r="P641" t="str">
            <v>E</v>
          </cell>
          <cell r="Q641" t="str">
            <v>12</v>
          </cell>
          <cell r="R641" t="str">
            <v>EPS-S  POS SUBSIDIADO</v>
          </cell>
          <cell r="S641" t="str">
            <v>890303093-2</v>
          </cell>
          <cell r="T641" t="str">
            <v>COMFENALCO EPS SUBSIDIADO</v>
          </cell>
          <cell r="U641" t="str">
            <v>890303093</v>
          </cell>
          <cell r="V641" t="str">
            <v>CAJA DE COMPENSACION FAMILIAR DEL VALLE DEL CAUCA - COMFENAL</v>
          </cell>
          <cell r="W641">
            <v>99000</v>
          </cell>
          <cell r="X641">
            <v>0</v>
          </cell>
          <cell r="Y641">
            <v>0</v>
          </cell>
          <cell r="Z641">
            <v>0</v>
          </cell>
          <cell r="AA641">
            <v>0</v>
          </cell>
          <cell r="AB641">
            <v>99000</v>
          </cell>
          <cell r="AC641" t="str">
            <v/>
          </cell>
          <cell r="AD641" t="str">
            <v/>
          </cell>
        </row>
        <row r="642">
          <cell r="D642">
            <v>2000721</v>
          </cell>
          <cell r="E642" t="str">
            <v>AP</v>
          </cell>
          <cell r="F642" t="str">
            <v>migmor01</v>
          </cell>
          <cell r="G642" t="str">
            <v>MIGUEL GIOVANI MORENO GARCIA</v>
          </cell>
          <cell r="H642">
            <v>45783</v>
          </cell>
          <cell r="I642">
            <v>800608</v>
          </cell>
          <cell r="J642">
            <v>1</v>
          </cell>
          <cell r="K642" t="str">
            <v>RC</v>
          </cell>
          <cell r="L642" t="str">
            <v>1232817646</v>
          </cell>
          <cell r="M642" t="str">
            <v>EMMANUEL  GUERRERO CRUZ</v>
          </cell>
          <cell r="N642">
            <v>45783</v>
          </cell>
          <cell r="O642">
            <v>45783</v>
          </cell>
          <cell r="P642" t="str">
            <v>E</v>
          </cell>
          <cell r="Q642" t="str">
            <v>11</v>
          </cell>
          <cell r="R642" t="str">
            <v>EPS-C  POS CONTRIBUTIVO</v>
          </cell>
          <cell r="S642" t="str">
            <v>890303093-1</v>
          </cell>
          <cell r="T642" t="str">
            <v>COMFENALCO P.O.S.</v>
          </cell>
          <cell r="U642" t="str">
            <v>890303093</v>
          </cell>
          <cell r="V642" t="str">
            <v>CAJA DE COMPENSACION FAMILIAR DEL VALLE DEL CAUCA - COMFENAL</v>
          </cell>
          <cell r="W642">
            <v>57800</v>
          </cell>
          <cell r="X642">
            <v>0</v>
          </cell>
          <cell r="Y642">
            <v>0</v>
          </cell>
          <cell r="Z642">
            <v>0</v>
          </cell>
          <cell r="AA642">
            <v>0</v>
          </cell>
          <cell r="AB642">
            <v>57800</v>
          </cell>
          <cell r="AC642" t="str">
            <v/>
          </cell>
          <cell r="AD642" t="str">
            <v/>
          </cell>
        </row>
        <row r="643">
          <cell r="D643">
            <v>2000723</v>
          </cell>
          <cell r="E643" t="str">
            <v>AP</v>
          </cell>
          <cell r="F643" t="str">
            <v>crisol01</v>
          </cell>
          <cell r="G643" t="str">
            <v>CRISTIAN ALBERTO SOLIS GONZALEZ</v>
          </cell>
          <cell r="H643">
            <v>45783</v>
          </cell>
          <cell r="I643">
            <v>782340</v>
          </cell>
          <cell r="J643">
            <v>1</v>
          </cell>
          <cell r="K643" t="str">
            <v>CC</v>
          </cell>
          <cell r="L643" t="str">
            <v>38943148</v>
          </cell>
          <cell r="M643" t="str">
            <v>MARTHA LUCIA GARCIA CIFUENTES</v>
          </cell>
          <cell r="N643">
            <v>45783</v>
          </cell>
          <cell r="O643">
            <v>45783</v>
          </cell>
          <cell r="P643" t="str">
            <v>E</v>
          </cell>
          <cell r="Q643" t="str">
            <v>11</v>
          </cell>
          <cell r="R643" t="str">
            <v>EPS-C  POS CONTRIBUTIVO</v>
          </cell>
          <cell r="S643" t="str">
            <v>890303093-1</v>
          </cell>
          <cell r="T643" t="str">
            <v>COMFENALCO P.O.S.</v>
          </cell>
          <cell r="U643" t="str">
            <v>890303093</v>
          </cell>
          <cell r="V643" t="str">
            <v>CAJA DE COMPENSACION FAMILIAR DEL VALLE DEL CAUCA - COMFENAL</v>
          </cell>
          <cell r="W643">
            <v>149300</v>
          </cell>
          <cell r="X643">
            <v>0</v>
          </cell>
          <cell r="Y643">
            <v>0</v>
          </cell>
          <cell r="Z643">
            <v>0</v>
          </cell>
          <cell r="AA643">
            <v>0</v>
          </cell>
          <cell r="AB643">
            <v>149300</v>
          </cell>
          <cell r="AC643" t="str">
            <v/>
          </cell>
          <cell r="AD643" t="str">
            <v/>
          </cell>
        </row>
        <row r="644">
          <cell r="D644">
            <v>2000732</v>
          </cell>
          <cell r="E644" t="str">
            <v>AP</v>
          </cell>
          <cell r="F644" t="str">
            <v>diapar01</v>
          </cell>
          <cell r="G644" t="str">
            <v>DIANA PARAMO</v>
          </cell>
          <cell r="H644">
            <v>45783</v>
          </cell>
          <cell r="I644">
            <v>825387</v>
          </cell>
          <cell r="J644">
            <v>1</v>
          </cell>
          <cell r="K644" t="str">
            <v>CC</v>
          </cell>
          <cell r="L644" t="str">
            <v>29658595</v>
          </cell>
          <cell r="M644" t="str">
            <v>ADRIANA  ZAMBRANO PERDOMO</v>
          </cell>
          <cell r="N644">
            <v>45783</v>
          </cell>
          <cell r="O644">
            <v>45783</v>
          </cell>
          <cell r="P644" t="str">
            <v>E</v>
          </cell>
          <cell r="Q644" t="str">
            <v>11</v>
          </cell>
          <cell r="R644" t="str">
            <v>EPS-C  POS CONTRIBUTIVO</v>
          </cell>
          <cell r="S644" t="str">
            <v>890303093-1</v>
          </cell>
          <cell r="T644" t="str">
            <v>COMFENALCO P.O.S.</v>
          </cell>
          <cell r="U644" t="str">
            <v>890303093</v>
          </cell>
          <cell r="V644" t="str">
            <v>CAJA DE COMPENSACION FAMILIAR DEL VALLE DEL CAUCA - COMFENAL</v>
          </cell>
          <cell r="W644">
            <v>97270</v>
          </cell>
          <cell r="X644">
            <v>0</v>
          </cell>
          <cell r="Y644">
            <v>0</v>
          </cell>
          <cell r="Z644">
            <v>0</v>
          </cell>
          <cell r="AA644">
            <v>0</v>
          </cell>
          <cell r="AB644">
            <v>97270</v>
          </cell>
          <cell r="AC644" t="str">
            <v/>
          </cell>
          <cell r="AD644" t="str">
            <v/>
          </cell>
        </row>
        <row r="645">
          <cell r="D645">
            <v>2000781</v>
          </cell>
          <cell r="E645" t="str">
            <v>AP</v>
          </cell>
          <cell r="F645" t="str">
            <v>crisol01</v>
          </cell>
          <cell r="G645" t="str">
            <v>CRISTIAN ALBERTO SOLIS GONZALEZ</v>
          </cell>
          <cell r="H645">
            <v>45783</v>
          </cell>
          <cell r="I645">
            <v>556693</v>
          </cell>
          <cell r="J645">
            <v>1</v>
          </cell>
          <cell r="K645" t="str">
            <v>CC</v>
          </cell>
          <cell r="L645" t="str">
            <v>31254427</v>
          </cell>
          <cell r="M645" t="str">
            <v>MARIA MERY CAICEDO</v>
          </cell>
          <cell r="N645">
            <v>45783</v>
          </cell>
          <cell r="O645">
            <v>45783</v>
          </cell>
          <cell r="P645" t="str">
            <v>E</v>
          </cell>
          <cell r="Q645" t="str">
            <v>11</v>
          </cell>
          <cell r="R645" t="str">
            <v>EPS-C  POS CONTRIBUTIVO</v>
          </cell>
          <cell r="S645" t="str">
            <v>890303093-1</v>
          </cell>
          <cell r="T645" t="str">
            <v>COMFENALCO P.O.S.</v>
          </cell>
          <cell r="U645" t="str">
            <v>890303093</v>
          </cell>
          <cell r="V645" t="str">
            <v>CAJA DE COMPENSACION FAMILIAR DEL VALLE DEL CAUCA - COMFENAL</v>
          </cell>
          <cell r="W645">
            <v>149300</v>
          </cell>
          <cell r="X645">
            <v>0</v>
          </cell>
          <cell r="Y645">
            <v>0</v>
          </cell>
          <cell r="Z645">
            <v>0</v>
          </cell>
          <cell r="AA645">
            <v>0</v>
          </cell>
          <cell r="AB645">
            <v>149300</v>
          </cell>
          <cell r="AC645" t="str">
            <v/>
          </cell>
          <cell r="AD645" t="str">
            <v/>
          </cell>
        </row>
        <row r="646">
          <cell r="D646">
            <v>2000786</v>
          </cell>
          <cell r="E646" t="str">
            <v>AP</v>
          </cell>
          <cell r="F646" t="str">
            <v>crisol01</v>
          </cell>
          <cell r="G646" t="str">
            <v>CRISTIAN ALBERTO SOLIS GONZALEZ</v>
          </cell>
          <cell r="H646">
            <v>45783</v>
          </cell>
          <cell r="I646">
            <v>819160</v>
          </cell>
          <cell r="J646">
            <v>1</v>
          </cell>
          <cell r="K646" t="str">
            <v>CC</v>
          </cell>
          <cell r="L646" t="str">
            <v>31872840</v>
          </cell>
          <cell r="M646" t="str">
            <v>JUANA MARIA RODRIGUEZ</v>
          </cell>
          <cell r="N646">
            <v>45783</v>
          </cell>
          <cell r="O646">
            <v>45783</v>
          </cell>
          <cell r="P646" t="str">
            <v>E</v>
          </cell>
          <cell r="Q646" t="str">
            <v>12</v>
          </cell>
          <cell r="R646" t="str">
            <v>EPS-S  POS SUBSIDIADO</v>
          </cell>
          <cell r="S646" t="str">
            <v>890303093-2</v>
          </cell>
          <cell r="T646" t="str">
            <v>COMFENALCO EPS SUBSIDIADO</v>
          </cell>
          <cell r="U646" t="str">
            <v>890303093</v>
          </cell>
          <cell r="V646" t="str">
            <v>CAJA DE COMPENSACION FAMILIAR DEL VALLE DEL CAUCA - COMFENAL</v>
          </cell>
          <cell r="W646">
            <v>154000</v>
          </cell>
          <cell r="X646">
            <v>0</v>
          </cell>
          <cell r="Y646">
            <v>0</v>
          </cell>
          <cell r="Z646">
            <v>0</v>
          </cell>
          <cell r="AA646">
            <v>0</v>
          </cell>
          <cell r="AB646">
            <v>154000</v>
          </cell>
          <cell r="AC646" t="str">
            <v/>
          </cell>
          <cell r="AD646" t="str">
            <v/>
          </cell>
        </row>
        <row r="647">
          <cell r="D647">
            <v>2000882</v>
          </cell>
          <cell r="E647" t="str">
            <v>AP</v>
          </cell>
          <cell r="F647" t="str">
            <v>migmor01</v>
          </cell>
          <cell r="G647" t="str">
            <v>MIGUEL GIOVANI MORENO GARCIA</v>
          </cell>
          <cell r="H647">
            <v>45784</v>
          </cell>
          <cell r="I647">
            <v>778712</v>
          </cell>
          <cell r="J647">
            <v>1</v>
          </cell>
          <cell r="K647" t="str">
            <v>RC</v>
          </cell>
          <cell r="L647" t="str">
            <v>1111570806</v>
          </cell>
          <cell r="M647" t="str">
            <v>EMMA ANTONELA MONTES OCAMPO</v>
          </cell>
          <cell r="N647">
            <v>45784</v>
          </cell>
          <cell r="O647">
            <v>45784</v>
          </cell>
          <cell r="P647" t="str">
            <v>E</v>
          </cell>
          <cell r="Q647" t="str">
            <v>12</v>
          </cell>
          <cell r="R647" t="str">
            <v>EPS-S  POS SUBSIDIADO</v>
          </cell>
          <cell r="S647" t="str">
            <v>890303093-2</v>
          </cell>
          <cell r="T647" t="str">
            <v>COMFENALCO EPS SUBSIDIADO</v>
          </cell>
          <cell r="U647" t="str">
            <v>890303093</v>
          </cell>
          <cell r="V647" t="str">
            <v>CAJA DE COMPENSACION FAMILIAR DEL VALLE DEL CAUCA - COMFENAL</v>
          </cell>
          <cell r="W647">
            <v>297000</v>
          </cell>
          <cell r="X647">
            <v>0</v>
          </cell>
          <cell r="Y647">
            <v>0</v>
          </cell>
          <cell r="Z647">
            <v>0</v>
          </cell>
          <cell r="AA647">
            <v>0</v>
          </cell>
          <cell r="AB647">
            <v>297000</v>
          </cell>
          <cell r="AC647" t="str">
            <v/>
          </cell>
          <cell r="AD647" t="str">
            <v/>
          </cell>
        </row>
        <row r="648">
          <cell r="D648">
            <v>2000933</v>
          </cell>
          <cell r="E648" t="str">
            <v>AP</v>
          </cell>
          <cell r="F648" t="str">
            <v>migmor01</v>
          </cell>
          <cell r="G648" t="str">
            <v>MIGUEL GIOVANI MORENO GARCIA</v>
          </cell>
          <cell r="H648">
            <v>45784</v>
          </cell>
          <cell r="I648">
            <v>822930</v>
          </cell>
          <cell r="J648">
            <v>1</v>
          </cell>
          <cell r="K648" t="str">
            <v>CC</v>
          </cell>
          <cell r="L648" t="str">
            <v>27719706</v>
          </cell>
          <cell r="M648" t="str">
            <v>INES  ORTIZ PEREZ</v>
          </cell>
          <cell r="N648">
            <v>45784</v>
          </cell>
          <cell r="O648">
            <v>45784</v>
          </cell>
          <cell r="P648" t="str">
            <v>E</v>
          </cell>
          <cell r="Q648" t="str">
            <v>12</v>
          </cell>
          <cell r="R648" t="str">
            <v>EPS-S  POS SUBSIDIADO</v>
          </cell>
          <cell r="S648" t="str">
            <v>890303093-2</v>
          </cell>
          <cell r="T648" t="str">
            <v>COMFENALCO EPS SUBSIDIADO</v>
          </cell>
          <cell r="U648" t="str">
            <v>890303093</v>
          </cell>
          <cell r="V648" t="str">
            <v>CAJA DE COMPENSACION FAMILIAR DEL VALLE DEL CAUCA - COMFENAL</v>
          </cell>
          <cell r="W648">
            <v>44550</v>
          </cell>
          <cell r="X648">
            <v>0</v>
          </cell>
          <cell r="Y648">
            <v>0</v>
          </cell>
          <cell r="Z648">
            <v>0</v>
          </cell>
          <cell r="AA648">
            <v>0</v>
          </cell>
          <cell r="AB648">
            <v>44550</v>
          </cell>
          <cell r="AC648" t="str">
            <v/>
          </cell>
          <cell r="AD648" t="str">
            <v/>
          </cell>
        </row>
        <row r="649">
          <cell r="D649">
            <v>2000948</v>
          </cell>
          <cell r="E649" t="str">
            <v>AP</v>
          </cell>
          <cell r="F649" t="str">
            <v>migmor01</v>
          </cell>
          <cell r="G649" t="str">
            <v>MIGUEL GIOVANI MORENO GARCIA</v>
          </cell>
          <cell r="H649">
            <v>45784</v>
          </cell>
          <cell r="I649">
            <v>822930</v>
          </cell>
          <cell r="J649">
            <v>1</v>
          </cell>
          <cell r="K649" t="str">
            <v>CC</v>
          </cell>
          <cell r="L649" t="str">
            <v>27719706</v>
          </cell>
          <cell r="M649" t="str">
            <v>INES  ORTIZ PEREZ</v>
          </cell>
          <cell r="N649">
            <v>45784</v>
          </cell>
          <cell r="O649">
            <v>45784</v>
          </cell>
          <cell r="P649" t="str">
            <v>E</v>
          </cell>
          <cell r="Q649" t="str">
            <v>12</v>
          </cell>
          <cell r="R649" t="str">
            <v>EPS-S  POS SUBSIDIADO</v>
          </cell>
          <cell r="S649" t="str">
            <v>890303093-2</v>
          </cell>
          <cell r="T649" t="str">
            <v>COMFENALCO EPS SUBSIDIADO</v>
          </cell>
          <cell r="U649" t="str">
            <v>890303093</v>
          </cell>
          <cell r="V649" t="str">
            <v>CAJA DE COMPENSACION FAMILIAR DEL VALLE DEL CAUCA - COMFENAL</v>
          </cell>
          <cell r="W649">
            <v>49500</v>
          </cell>
          <cell r="X649">
            <v>0</v>
          </cell>
          <cell r="Y649">
            <v>0</v>
          </cell>
          <cell r="Z649">
            <v>0</v>
          </cell>
          <cell r="AA649">
            <v>0</v>
          </cell>
          <cell r="AB649">
            <v>49500</v>
          </cell>
          <cell r="AC649" t="str">
            <v/>
          </cell>
          <cell r="AD649" t="str">
            <v/>
          </cell>
        </row>
        <row r="650">
          <cell r="D650">
            <v>2000949</v>
          </cell>
          <cell r="E650" t="str">
            <v>AP</v>
          </cell>
          <cell r="F650" t="str">
            <v>migmor01</v>
          </cell>
          <cell r="G650" t="str">
            <v>MIGUEL GIOVANI MORENO GARCIA</v>
          </cell>
          <cell r="H650">
            <v>45784</v>
          </cell>
          <cell r="I650">
            <v>822930</v>
          </cell>
          <cell r="J650">
            <v>1</v>
          </cell>
          <cell r="K650" t="str">
            <v>CC</v>
          </cell>
          <cell r="L650" t="str">
            <v>27719706</v>
          </cell>
          <cell r="M650" t="str">
            <v>INES  ORTIZ PEREZ</v>
          </cell>
          <cell r="N650">
            <v>45784</v>
          </cell>
          <cell r="O650">
            <v>45784</v>
          </cell>
          <cell r="P650" t="str">
            <v>E</v>
          </cell>
          <cell r="Q650" t="str">
            <v>12</v>
          </cell>
          <cell r="R650" t="str">
            <v>EPS-S  POS SUBSIDIADO</v>
          </cell>
          <cell r="S650" t="str">
            <v>890303093-2</v>
          </cell>
          <cell r="T650" t="str">
            <v>COMFENALCO EPS SUBSIDIADO</v>
          </cell>
          <cell r="U650" t="str">
            <v>890303093</v>
          </cell>
          <cell r="V650" t="str">
            <v>CAJA DE COMPENSACION FAMILIAR DEL VALLE DEL CAUCA - COMFENAL</v>
          </cell>
          <cell r="W650">
            <v>70950</v>
          </cell>
          <cell r="X650">
            <v>0</v>
          </cell>
          <cell r="Y650">
            <v>0</v>
          </cell>
          <cell r="Z650">
            <v>0</v>
          </cell>
          <cell r="AA650">
            <v>0</v>
          </cell>
          <cell r="AB650">
            <v>70950</v>
          </cell>
          <cell r="AC650" t="str">
            <v/>
          </cell>
          <cell r="AD650" t="str">
            <v/>
          </cell>
        </row>
        <row r="651">
          <cell r="D651">
            <v>2001020</v>
          </cell>
          <cell r="E651" t="str">
            <v>AP</v>
          </cell>
          <cell r="F651" t="str">
            <v>migmor01</v>
          </cell>
          <cell r="G651" t="str">
            <v>MIGUEL GIOVANI MORENO GARCIA</v>
          </cell>
          <cell r="H651">
            <v>45784</v>
          </cell>
          <cell r="I651">
            <v>825847</v>
          </cell>
          <cell r="J651">
            <v>1</v>
          </cell>
          <cell r="K651" t="str">
            <v>CC</v>
          </cell>
          <cell r="L651" t="str">
            <v>16949922</v>
          </cell>
          <cell r="M651" t="str">
            <v>WILSON HEBERTO VEGA ARBOLEDA</v>
          </cell>
          <cell r="N651">
            <v>45784</v>
          </cell>
          <cell r="O651">
            <v>45784</v>
          </cell>
          <cell r="P651" t="str">
            <v>E</v>
          </cell>
          <cell r="Q651" t="str">
            <v>12</v>
          </cell>
          <cell r="R651" t="str">
            <v>EPS-S  POS SUBSIDIADO</v>
          </cell>
          <cell r="S651" t="str">
            <v>890303093-2</v>
          </cell>
          <cell r="T651" t="str">
            <v>COMFENALCO EPS SUBSIDIADO</v>
          </cell>
          <cell r="U651" t="str">
            <v>890303093</v>
          </cell>
          <cell r="V651" t="str">
            <v>CAJA DE COMPENSACION FAMILIAR DEL VALLE DEL CAUCA - COMFENAL</v>
          </cell>
          <cell r="W651">
            <v>56962</v>
          </cell>
          <cell r="X651">
            <v>0</v>
          </cell>
          <cell r="Y651">
            <v>0</v>
          </cell>
          <cell r="Z651">
            <v>0</v>
          </cell>
          <cell r="AA651">
            <v>0</v>
          </cell>
          <cell r="AB651">
            <v>56962</v>
          </cell>
          <cell r="AC651" t="str">
            <v/>
          </cell>
          <cell r="AD651" t="str">
            <v/>
          </cell>
        </row>
        <row r="652">
          <cell r="D652">
            <v>2001108</v>
          </cell>
          <cell r="E652" t="str">
            <v>AP</v>
          </cell>
          <cell r="F652" t="str">
            <v>migmor01</v>
          </cell>
          <cell r="G652" t="str">
            <v>MIGUEL GIOVANI MORENO GARCIA</v>
          </cell>
          <cell r="H652">
            <v>45784</v>
          </cell>
          <cell r="I652">
            <v>822930</v>
          </cell>
          <cell r="J652">
            <v>1</v>
          </cell>
          <cell r="K652" t="str">
            <v>CC</v>
          </cell>
          <cell r="L652" t="str">
            <v>27719706</v>
          </cell>
          <cell r="M652" t="str">
            <v>INES  ORTIZ PEREZ</v>
          </cell>
          <cell r="N652">
            <v>45784</v>
          </cell>
          <cell r="O652">
            <v>45784</v>
          </cell>
          <cell r="P652" t="str">
            <v>E</v>
          </cell>
          <cell r="Q652" t="str">
            <v>12</v>
          </cell>
          <cell r="R652" t="str">
            <v>EPS-S  POS SUBSIDIADO</v>
          </cell>
          <cell r="S652" t="str">
            <v>890303093-2</v>
          </cell>
          <cell r="T652" t="str">
            <v>COMFENALCO EPS SUBSIDIADO</v>
          </cell>
          <cell r="U652" t="str">
            <v>890303093</v>
          </cell>
          <cell r="V652" t="str">
            <v>CAJA DE COMPENSACION FAMILIAR DEL VALLE DEL CAUCA - COMFENAL</v>
          </cell>
          <cell r="W652">
            <v>56962</v>
          </cell>
          <cell r="X652">
            <v>0</v>
          </cell>
          <cell r="Y652">
            <v>0</v>
          </cell>
          <cell r="Z652">
            <v>0</v>
          </cell>
          <cell r="AA652">
            <v>0</v>
          </cell>
          <cell r="AB652">
            <v>56962</v>
          </cell>
          <cell r="AC652" t="str">
            <v/>
          </cell>
          <cell r="AD652" t="str">
            <v/>
          </cell>
        </row>
        <row r="653">
          <cell r="D653">
            <v>2001199</v>
          </cell>
          <cell r="E653" t="str">
            <v>AP</v>
          </cell>
          <cell r="F653" t="str">
            <v>bridia01</v>
          </cell>
          <cell r="G653" t="str">
            <v>BRIGITTE CRISTINA  DIAZ MUTIZ</v>
          </cell>
          <cell r="H653">
            <v>45784</v>
          </cell>
          <cell r="I653">
            <v>823975</v>
          </cell>
          <cell r="J653">
            <v>1</v>
          </cell>
          <cell r="K653" t="str">
            <v>CC</v>
          </cell>
          <cell r="L653" t="str">
            <v>27259033</v>
          </cell>
          <cell r="M653" t="str">
            <v>FIDELINA SANCHEZ BONILLA</v>
          </cell>
          <cell r="N653">
            <v>45784</v>
          </cell>
          <cell r="O653">
            <v>45784</v>
          </cell>
          <cell r="P653" t="str">
            <v>E</v>
          </cell>
          <cell r="Q653" t="str">
            <v>12</v>
          </cell>
          <cell r="R653" t="str">
            <v>EPS-S  POS SUBSIDIADO</v>
          </cell>
          <cell r="S653" t="str">
            <v>890303093-2</v>
          </cell>
          <cell r="T653" t="str">
            <v>COMFENALCO EPS SUBSIDIADO</v>
          </cell>
          <cell r="U653" t="str">
            <v>890303093</v>
          </cell>
          <cell r="V653" t="str">
            <v>CAJA DE COMPENSACION FAMILIAR DEL VALLE DEL CAUCA - COMFENAL</v>
          </cell>
          <cell r="W653">
            <v>77000</v>
          </cell>
          <cell r="X653">
            <v>0</v>
          </cell>
          <cell r="Y653">
            <v>0</v>
          </cell>
          <cell r="Z653">
            <v>0</v>
          </cell>
          <cell r="AA653">
            <v>0</v>
          </cell>
          <cell r="AB653">
            <v>77000</v>
          </cell>
          <cell r="AC653" t="str">
            <v/>
          </cell>
          <cell r="AD653" t="str">
            <v/>
          </cell>
        </row>
        <row r="654">
          <cell r="D654">
            <v>2001563</v>
          </cell>
          <cell r="E654" t="str">
            <v>AP</v>
          </cell>
          <cell r="F654" t="str">
            <v>diapar01</v>
          </cell>
          <cell r="G654" t="str">
            <v>DIANA PARAMO</v>
          </cell>
          <cell r="H654">
            <v>45785</v>
          </cell>
          <cell r="I654">
            <v>825538</v>
          </cell>
          <cell r="J654">
            <v>1</v>
          </cell>
          <cell r="K654" t="str">
            <v>CC</v>
          </cell>
          <cell r="L654" t="str">
            <v>2762572</v>
          </cell>
          <cell r="M654" t="str">
            <v>TEMISTO  BARAHONA MORENO</v>
          </cell>
          <cell r="N654">
            <v>45785</v>
          </cell>
          <cell r="O654">
            <v>45785</v>
          </cell>
          <cell r="P654" t="str">
            <v>E</v>
          </cell>
          <cell r="Q654" t="str">
            <v>12</v>
          </cell>
          <cell r="R654" t="str">
            <v>EPS-S  POS SUBSIDIADO</v>
          </cell>
          <cell r="S654" t="str">
            <v>890303093-2</v>
          </cell>
          <cell r="T654" t="str">
            <v>COMFENALCO EPS SUBSIDIADO</v>
          </cell>
          <cell r="U654" t="str">
            <v>890303093</v>
          </cell>
          <cell r="V654" t="str">
            <v>CAJA DE COMPENSACION FAMILIAR DEL VALLE DEL CAUCA - COMFENAL</v>
          </cell>
          <cell r="W654">
            <v>56962</v>
          </cell>
          <cell r="X654">
            <v>0</v>
          </cell>
          <cell r="Y654">
            <v>0</v>
          </cell>
          <cell r="Z654">
            <v>0</v>
          </cell>
          <cell r="AA654">
            <v>0</v>
          </cell>
          <cell r="AB654">
            <v>56962</v>
          </cell>
          <cell r="AC654" t="str">
            <v/>
          </cell>
          <cell r="AD654" t="str">
            <v/>
          </cell>
        </row>
        <row r="655">
          <cell r="D655">
            <v>2001878</v>
          </cell>
          <cell r="E655" t="str">
            <v>AP</v>
          </cell>
          <cell r="F655" t="str">
            <v>bridia01</v>
          </cell>
          <cell r="G655" t="str">
            <v>BRIGITTE CRISTINA  DIAZ MUTIZ</v>
          </cell>
          <cell r="H655">
            <v>45786</v>
          </cell>
          <cell r="I655">
            <v>823626</v>
          </cell>
          <cell r="J655">
            <v>1</v>
          </cell>
          <cell r="K655" t="str">
            <v>CC</v>
          </cell>
          <cell r="L655" t="str">
            <v>1111800827</v>
          </cell>
          <cell r="M655" t="str">
            <v>ALBA MIREYA RIASCOS RIASCOS</v>
          </cell>
          <cell r="N655">
            <v>45786</v>
          </cell>
          <cell r="O655">
            <v>45786</v>
          </cell>
          <cell r="P655" t="str">
            <v>E</v>
          </cell>
          <cell r="Q655" t="str">
            <v>12</v>
          </cell>
          <cell r="R655" t="str">
            <v>EPS-S  POS SUBSIDIADO</v>
          </cell>
          <cell r="S655" t="str">
            <v>890303093-2</v>
          </cell>
          <cell r="T655" t="str">
            <v>COMFENALCO EPS SUBSIDIADO</v>
          </cell>
          <cell r="U655" t="str">
            <v>890303093</v>
          </cell>
          <cell r="V655" t="str">
            <v>CAJA DE COMPENSACION FAMILIAR DEL VALLE DEL CAUCA - COMFENAL</v>
          </cell>
          <cell r="W655">
            <v>56962</v>
          </cell>
          <cell r="X655">
            <v>0</v>
          </cell>
          <cell r="Y655">
            <v>0</v>
          </cell>
          <cell r="Z655">
            <v>0</v>
          </cell>
          <cell r="AA655">
            <v>0</v>
          </cell>
          <cell r="AB655">
            <v>56962</v>
          </cell>
          <cell r="AC655" t="str">
            <v/>
          </cell>
          <cell r="AD655" t="str">
            <v/>
          </cell>
        </row>
        <row r="656">
          <cell r="D656">
            <v>2001887</v>
          </cell>
          <cell r="E656" t="str">
            <v>AP</v>
          </cell>
          <cell r="F656" t="str">
            <v>migmor01</v>
          </cell>
          <cell r="G656" t="str">
            <v>MIGUEL GIOVANI MORENO GARCIA</v>
          </cell>
          <cell r="H656">
            <v>45786</v>
          </cell>
          <cell r="I656">
            <v>826702</v>
          </cell>
          <cell r="J656">
            <v>1</v>
          </cell>
          <cell r="K656" t="str">
            <v>CC</v>
          </cell>
          <cell r="L656" t="str">
            <v>1111759032</v>
          </cell>
          <cell r="M656" t="str">
            <v>SAYDY TATIANA UPEGUI CHALAR</v>
          </cell>
          <cell r="N656">
            <v>45786</v>
          </cell>
          <cell r="O656">
            <v>45786</v>
          </cell>
          <cell r="P656" t="str">
            <v>E</v>
          </cell>
          <cell r="Q656" t="str">
            <v>11</v>
          </cell>
          <cell r="R656" t="str">
            <v>EPS-C  POS CONTRIBUTIVO</v>
          </cell>
          <cell r="S656" t="str">
            <v>890303093-1</v>
          </cell>
          <cell r="T656" t="str">
            <v>COMFENALCO P.O.S.</v>
          </cell>
          <cell r="U656" t="str">
            <v>890303093</v>
          </cell>
          <cell r="V656" t="str">
            <v>CAJA DE COMPENSACION FAMILIAR DEL VALLE DEL CAUCA - COMFENAL</v>
          </cell>
          <cell r="W656">
            <v>56962</v>
          </cell>
          <cell r="X656">
            <v>0</v>
          </cell>
          <cell r="Y656">
            <v>0</v>
          </cell>
          <cell r="Z656">
            <v>0</v>
          </cell>
          <cell r="AA656">
            <v>0</v>
          </cell>
          <cell r="AB656">
            <v>56962</v>
          </cell>
          <cell r="AC656" t="str">
            <v/>
          </cell>
          <cell r="AD656" t="str">
            <v/>
          </cell>
        </row>
        <row r="657">
          <cell r="D657">
            <v>2001937</v>
          </cell>
          <cell r="E657" t="str">
            <v>AP</v>
          </cell>
          <cell r="F657" t="str">
            <v>diapar01</v>
          </cell>
          <cell r="G657" t="str">
            <v>DIANA PARAMO</v>
          </cell>
          <cell r="H657">
            <v>45786</v>
          </cell>
          <cell r="I657">
            <v>799845</v>
          </cell>
          <cell r="J657">
            <v>1</v>
          </cell>
          <cell r="K657" t="str">
            <v>CC</v>
          </cell>
          <cell r="L657" t="str">
            <v>66747755</v>
          </cell>
          <cell r="M657" t="str">
            <v>MARIA DORIS GRUESO OBREGON</v>
          </cell>
          <cell r="N657">
            <v>45786</v>
          </cell>
          <cell r="O657">
            <v>45786</v>
          </cell>
          <cell r="P657" t="str">
            <v>E</v>
          </cell>
          <cell r="Q657" t="str">
            <v>11</v>
          </cell>
          <cell r="R657" t="str">
            <v>EPS-C  POS CONTRIBUTIVO</v>
          </cell>
          <cell r="S657" t="str">
            <v>890303093-1</v>
          </cell>
          <cell r="T657" t="str">
            <v>COMFENALCO P.O.S.</v>
          </cell>
          <cell r="U657" t="str">
            <v>890303093</v>
          </cell>
          <cell r="V657" t="str">
            <v>CAJA DE COMPENSACION FAMILIAR DEL VALLE DEL CAUCA - COMFENAL</v>
          </cell>
          <cell r="W657">
            <v>52262</v>
          </cell>
          <cell r="X657">
            <v>0</v>
          </cell>
          <cell r="Y657">
            <v>0</v>
          </cell>
          <cell r="Z657">
            <v>0</v>
          </cell>
          <cell r="AA657">
            <v>0</v>
          </cell>
          <cell r="AB657">
            <v>52262</v>
          </cell>
          <cell r="AC657" t="str">
            <v/>
          </cell>
          <cell r="AD657" t="str">
            <v/>
          </cell>
        </row>
        <row r="658">
          <cell r="D658">
            <v>2001947</v>
          </cell>
          <cell r="E658" t="str">
            <v>AP</v>
          </cell>
          <cell r="F658" t="str">
            <v>bridia01</v>
          </cell>
          <cell r="G658" t="str">
            <v>BRIGITTE CRISTINA  DIAZ MUTIZ</v>
          </cell>
          <cell r="H658">
            <v>45786</v>
          </cell>
          <cell r="I658">
            <v>764663</v>
          </cell>
          <cell r="J658">
            <v>1</v>
          </cell>
          <cell r="K658" t="str">
            <v>CC</v>
          </cell>
          <cell r="L658" t="str">
            <v>16513534</v>
          </cell>
          <cell r="M658" t="str">
            <v>EULICER  MOSQUERA GARCES</v>
          </cell>
          <cell r="N658">
            <v>45786</v>
          </cell>
          <cell r="O658">
            <v>45786</v>
          </cell>
          <cell r="P658" t="str">
            <v>E</v>
          </cell>
          <cell r="Q658" t="str">
            <v>11</v>
          </cell>
          <cell r="R658" t="str">
            <v>EPS-C  POS CONTRIBUTIVO</v>
          </cell>
          <cell r="S658" t="str">
            <v>890303093-1</v>
          </cell>
          <cell r="T658" t="str">
            <v>COMFENALCO P.O.S.</v>
          </cell>
          <cell r="U658" t="str">
            <v>890303093</v>
          </cell>
          <cell r="V658" t="str">
            <v>CAJA DE COMPENSACION FAMILIAR DEL VALLE DEL CAUCA - COMFENAL</v>
          </cell>
          <cell r="W658">
            <v>52262</v>
          </cell>
          <cell r="X658">
            <v>0</v>
          </cell>
          <cell r="Y658">
            <v>0</v>
          </cell>
          <cell r="Z658">
            <v>0</v>
          </cell>
          <cell r="AA658">
            <v>0</v>
          </cell>
          <cell r="AB658">
            <v>52262</v>
          </cell>
          <cell r="AC658" t="str">
            <v/>
          </cell>
          <cell r="AD658" t="str">
            <v/>
          </cell>
        </row>
        <row r="659">
          <cell r="D659">
            <v>2001969</v>
          </cell>
          <cell r="E659" t="str">
            <v>AP</v>
          </cell>
          <cell r="F659" t="str">
            <v>bridia01</v>
          </cell>
          <cell r="G659" t="str">
            <v>BRIGITTE CRISTINA  DIAZ MUTIZ</v>
          </cell>
          <cell r="H659">
            <v>45786</v>
          </cell>
          <cell r="I659">
            <v>826581</v>
          </cell>
          <cell r="J659">
            <v>1</v>
          </cell>
          <cell r="K659" t="str">
            <v>CC</v>
          </cell>
          <cell r="L659" t="str">
            <v>16468746</v>
          </cell>
          <cell r="M659" t="str">
            <v>JORGE  RAMOS VALENCIA</v>
          </cell>
          <cell r="N659">
            <v>45786</v>
          </cell>
          <cell r="O659">
            <v>45786</v>
          </cell>
          <cell r="P659" t="str">
            <v>E</v>
          </cell>
          <cell r="Q659" t="str">
            <v>11</v>
          </cell>
          <cell r="R659" t="str">
            <v>EPS-C  POS CONTRIBUTIVO</v>
          </cell>
          <cell r="S659" t="str">
            <v>890303093-1</v>
          </cell>
          <cell r="T659" t="str">
            <v>COMFENALCO P.O.S.</v>
          </cell>
          <cell r="U659" t="str">
            <v>890303093</v>
          </cell>
          <cell r="V659" t="str">
            <v>CAJA DE COMPENSACION FAMILIAR DEL VALLE DEL CAUCA - COMFENAL</v>
          </cell>
          <cell r="W659">
            <v>56962</v>
          </cell>
          <cell r="X659">
            <v>0</v>
          </cell>
          <cell r="Y659">
            <v>0</v>
          </cell>
          <cell r="Z659">
            <v>0</v>
          </cell>
          <cell r="AA659">
            <v>0</v>
          </cell>
          <cell r="AB659">
            <v>56962</v>
          </cell>
          <cell r="AC659" t="str">
            <v/>
          </cell>
          <cell r="AD659" t="str">
            <v/>
          </cell>
        </row>
        <row r="660">
          <cell r="D660">
            <v>2001982</v>
          </cell>
          <cell r="E660" t="str">
            <v>AP</v>
          </cell>
          <cell r="F660" t="str">
            <v>crisol01</v>
          </cell>
          <cell r="G660" t="str">
            <v>CRISTIAN ALBERTO SOLIS GONZALEZ</v>
          </cell>
          <cell r="H660">
            <v>45786</v>
          </cell>
          <cell r="I660">
            <v>789225</v>
          </cell>
          <cell r="J660">
            <v>1</v>
          </cell>
          <cell r="K660" t="str">
            <v>CC</v>
          </cell>
          <cell r="L660" t="str">
            <v>16489574</v>
          </cell>
          <cell r="M660" t="str">
            <v>HUGO  CADENA QUIÑONEZ</v>
          </cell>
          <cell r="N660">
            <v>45786</v>
          </cell>
          <cell r="O660">
            <v>45786</v>
          </cell>
          <cell r="P660" t="str">
            <v>E</v>
          </cell>
          <cell r="Q660" t="str">
            <v>12</v>
          </cell>
          <cell r="R660" t="str">
            <v>EPS-S  POS SUBSIDIADO</v>
          </cell>
          <cell r="S660" t="str">
            <v>890303093-2</v>
          </cell>
          <cell r="T660" t="str">
            <v>COMFENALCO EPS SUBSIDIADO</v>
          </cell>
          <cell r="U660" t="str">
            <v>890303093</v>
          </cell>
          <cell r="V660" t="str">
            <v>CAJA DE COMPENSACION FAMILIAR DEL VALLE DEL CAUCA - COMFENAL</v>
          </cell>
          <cell r="W660">
            <v>56962</v>
          </cell>
          <cell r="X660">
            <v>0</v>
          </cell>
          <cell r="Y660">
            <v>0</v>
          </cell>
          <cell r="Z660">
            <v>0</v>
          </cell>
          <cell r="AA660">
            <v>0</v>
          </cell>
          <cell r="AB660">
            <v>56962</v>
          </cell>
          <cell r="AC660" t="str">
            <v/>
          </cell>
          <cell r="AD660" t="str">
            <v/>
          </cell>
        </row>
        <row r="661">
          <cell r="D661">
            <v>2002093</v>
          </cell>
          <cell r="E661" t="str">
            <v>AP</v>
          </cell>
          <cell r="F661" t="str">
            <v>crisol01</v>
          </cell>
          <cell r="G661" t="str">
            <v>CRISTIAN ALBERTO SOLIS GONZALEZ</v>
          </cell>
          <cell r="H661">
            <v>45786</v>
          </cell>
          <cell r="I661">
            <v>789643</v>
          </cell>
          <cell r="J661">
            <v>1</v>
          </cell>
          <cell r="K661" t="str">
            <v>CC</v>
          </cell>
          <cell r="L661" t="str">
            <v>13104321</v>
          </cell>
          <cell r="M661" t="str">
            <v>HEBERTO  ARROYO ESTUPIÑAN</v>
          </cell>
          <cell r="N661">
            <v>45786</v>
          </cell>
          <cell r="O661">
            <v>45786</v>
          </cell>
          <cell r="P661" t="str">
            <v>E</v>
          </cell>
          <cell r="Q661" t="str">
            <v>11</v>
          </cell>
          <cell r="R661" t="str">
            <v>EPS-C  POS CONTRIBUTIVO</v>
          </cell>
          <cell r="S661" t="str">
            <v>890303093-1</v>
          </cell>
          <cell r="T661" t="str">
            <v>COMFENALCO P.O.S.</v>
          </cell>
          <cell r="U661" t="str">
            <v>890303093</v>
          </cell>
          <cell r="V661" t="str">
            <v>CAJA DE COMPENSACION FAMILIAR DEL VALLE DEL CAUCA - COMFENAL</v>
          </cell>
          <cell r="W661">
            <v>72300</v>
          </cell>
          <cell r="X661">
            <v>0</v>
          </cell>
          <cell r="Y661">
            <v>0</v>
          </cell>
          <cell r="Z661">
            <v>0</v>
          </cell>
          <cell r="AA661">
            <v>0</v>
          </cell>
          <cell r="AB661">
            <v>72300</v>
          </cell>
          <cell r="AC661" t="str">
            <v/>
          </cell>
          <cell r="AD661" t="str">
            <v/>
          </cell>
        </row>
        <row r="662">
          <cell r="D662">
            <v>2002095</v>
          </cell>
          <cell r="E662" t="str">
            <v>AP</v>
          </cell>
          <cell r="F662" t="str">
            <v>bridia01</v>
          </cell>
          <cell r="G662" t="str">
            <v>BRIGITTE CRISTINA  DIAZ MUTIZ</v>
          </cell>
          <cell r="H662">
            <v>45786</v>
          </cell>
          <cell r="I662">
            <v>821985</v>
          </cell>
          <cell r="J662">
            <v>1</v>
          </cell>
          <cell r="K662" t="str">
            <v>CC</v>
          </cell>
          <cell r="L662" t="str">
            <v>16477878</v>
          </cell>
          <cell r="M662" t="str">
            <v>WILLIAM INOCENCIO LOPEZ ACHITO</v>
          </cell>
          <cell r="N662">
            <v>45786</v>
          </cell>
          <cell r="O662">
            <v>45786</v>
          </cell>
          <cell r="P662" t="str">
            <v>E</v>
          </cell>
          <cell r="Q662" t="str">
            <v>11</v>
          </cell>
          <cell r="R662" t="str">
            <v>EPS-C  POS CONTRIBUTIVO</v>
          </cell>
          <cell r="S662" t="str">
            <v>890303093-1</v>
          </cell>
          <cell r="T662" t="str">
            <v>COMFENALCO P.O.S.</v>
          </cell>
          <cell r="U662" t="str">
            <v>890303093</v>
          </cell>
          <cell r="V662" t="str">
            <v>CAJA DE COMPENSACION FAMILIAR DEL VALLE DEL CAUCA - COMFENAL</v>
          </cell>
          <cell r="W662">
            <v>52262</v>
          </cell>
          <cell r="X662">
            <v>0</v>
          </cell>
          <cell r="Y662">
            <v>0</v>
          </cell>
          <cell r="Z662">
            <v>0</v>
          </cell>
          <cell r="AA662">
            <v>0</v>
          </cell>
          <cell r="AB662">
            <v>52262</v>
          </cell>
          <cell r="AC662" t="str">
            <v/>
          </cell>
          <cell r="AD662" t="str">
            <v/>
          </cell>
        </row>
        <row r="663">
          <cell r="D663">
            <v>2002113</v>
          </cell>
          <cell r="E663" t="str">
            <v>AP</v>
          </cell>
          <cell r="F663" t="str">
            <v>migmor01</v>
          </cell>
          <cell r="G663" t="str">
            <v>MIGUEL GIOVANI MORENO GARCIA</v>
          </cell>
          <cell r="H663">
            <v>45786</v>
          </cell>
          <cell r="I663">
            <v>826048</v>
          </cell>
          <cell r="J663">
            <v>1</v>
          </cell>
          <cell r="K663" t="str">
            <v>CC</v>
          </cell>
          <cell r="L663" t="str">
            <v>13103179</v>
          </cell>
          <cell r="M663" t="str">
            <v>JACINTO  GOMEZ HINESTROZA</v>
          </cell>
          <cell r="N663">
            <v>45786</v>
          </cell>
          <cell r="O663">
            <v>45786</v>
          </cell>
          <cell r="P663" t="str">
            <v>E</v>
          </cell>
          <cell r="Q663" t="str">
            <v>11</v>
          </cell>
          <cell r="R663" t="str">
            <v>EPS-C  POS CONTRIBUTIVO</v>
          </cell>
          <cell r="S663" t="str">
            <v>890303093-1</v>
          </cell>
          <cell r="T663" t="str">
            <v>COMFENALCO P.O.S.</v>
          </cell>
          <cell r="U663" t="str">
            <v>890303093</v>
          </cell>
          <cell r="V663" t="str">
            <v>CAJA DE COMPENSACION FAMILIAR DEL VALLE DEL CAUCA - COMFENAL</v>
          </cell>
          <cell r="W663">
            <v>52262</v>
          </cell>
          <cell r="X663">
            <v>0</v>
          </cell>
          <cell r="Y663">
            <v>0</v>
          </cell>
          <cell r="Z663">
            <v>0</v>
          </cell>
          <cell r="AA663">
            <v>0</v>
          </cell>
          <cell r="AB663">
            <v>52262</v>
          </cell>
          <cell r="AC663" t="str">
            <v/>
          </cell>
          <cell r="AD663" t="str">
            <v/>
          </cell>
        </row>
        <row r="664">
          <cell r="D664">
            <v>2002270</v>
          </cell>
          <cell r="E664" t="str">
            <v>AP</v>
          </cell>
          <cell r="F664" t="str">
            <v>diapar01</v>
          </cell>
          <cell r="G664" t="str">
            <v>DIANA PARAMO</v>
          </cell>
          <cell r="H664">
            <v>45786</v>
          </cell>
          <cell r="I664">
            <v>824617</v>
          </cell>
          <cell r="J664">
            <v>1</v>
          </cell>
          <cell r="K664" t="str">
            <v>CC</v>
          </cell>
          <cell r="L664" t="str">
            <v>16480039</v>
          </cell>
          <cell r="M664" t="str">
            <v>JOSE ELIECER CORREA AGUIRRE</v>
          </cell>
          <cell r="N664">
            <v>45786</v>
          </cell>
          <cell r="O664">
            <v>45786</v>
          </cell>
          <cell r="P664" t="str">
            <v>E</v>
          </cell>
          <cell r="Q664" t="str">
            <v>11</v>
          </cell>
          <cell r="R664" t="str">
            <v>EPS-C  POS CONTRIBUTIVO</v>
          </cell>
          <cell r="S664" t="str">
            <v>890303093-1</v>
          </cell>
          <cell r="T664" t="str">
            <v>COMFENALCO P.O.S.</v>
          </cell>
          <cell r="U664" t="str">
            <v>890303093</v>
          </cell>
          <cell r="V664" t="str">
            <v>CAJA DE COMPENSACION FAMILIAR DEL VALLE DEL CAUCA - COMFENAL</v>
          </cell>
          <cell r="W664">
            <v>293178</v>
          </cell>
          <cell r="X664">
            <v>0</v>
          </cell>
          <cell r="Y664">
            <v>0</v>
          </cell>
          <cell r="Z664">
            <v>0</v>
          </cell>
          <cell r="AA664">
            <v>0</v>
          </cell>
          <cell r="AB664">
            <v>293178</v>
          </cell>
          <cell r="AC664" t="str">
            <v/>
          </cell>
          <cell r="AD664" t="str">
            <v/>
          </cell>
        </row>
        <row r="665">
          <cell r="D665">
            <v>2002517</v>
          </cell>
          <cell r="E665" t="str">
            <v>AP</v>
          </cell>
          <cell r="F665" t="str">
            <v>diapar01</v>
          </cell>
          <cell r="G665" t="str">
            <v>DIANA PARAMO</v>
          </cell>
          <cell r="H665">
            <v>45789</v>
          </cell>
          <cell r="I665">
            <v>814385</v>
          </cell>
          <cell r="J665">
            <v>1</v>
          </cell>
          <cell r="K665" t="str">
            <v>CC</v>
          </cell>
          <cell r="L665" t="str">
            <v>66737714</v>
          </cell>
          <cell r="M665" t="str">
            <v>RITA CLEMENCIA ORTIZ ARROYO</v>
          </cell>
          <cell r="N665">
            <v>45789</v>
          </cell>
          <cell r="O665">
            <v>45789</v>
          </cell>
          <cell r="P665" t="str">
            <v>E</v>
          </cell>
          <cell r="Q665" t="str">
            <v>11</v>
          </cell>
          <cell r="R665" t="str">
            <v>EPS-C  POS CONTRIBUTIVO</v>
          </cell>
          <cell r="S665" t="str">
            <v>890303093-1</v>
          </cell>
          <cell r="T665" t="str">
            <v>COMFENALCO P.O.S.</v>
          </cell>
          <cell r="U665" t="str">
            <v>890303093</v>
          </cell>
          <cell r="V665" t="str">
            <v>CAJA DE COMPENSACION FAMILIAR DEL VALLE DEL CAUCA - COMFENAL</v>
          </cell>
          <cell r="W665">
            <v>87040</v>
          </cell>
          <cell r="X665">
            <v>0</v>
          </cell>
          <cell r="Y665">
            <v>0</v>
          </cell>
          <cell r="Z665">
            <v>0</v>
          </cell>
          <cell r="AA665">
            <v>0</v>
          </cell>
          <cell r="AB665">
            <v>87040</v>
          </cell>
          <cell r="AC665" t="str">
            <v/>
          </cell>
          <cell r="AD665" t="str">
            <v/>
          </cell>
        </row>
        <row r="666">
          <cell r="D666">
            <v>2002717</v>
          </cell>
          <cell r="E666" t="str">
            <v>AP</v>
          </cell>
          <cell r="F666" t="str">
            <v>bridia01</v>
          </cell>
          <cell r="G666" t="str">
            <v>BRIGITTE CRISTINA  DIAZ MUTIZ</v>
          </cell>
          <cell r="H666">
            <v>45789</v>
          </cell>
          <cell r="I666">
            <v>824845</v>
          </cell>
          <cell r="J666">
            <v>1</v>
          </cell>
          <cell r="K666" t="str">
            <v>CC</v>
          </cell>
          <cell r="L666" t="str">
            <v>10192991</v>
          </cell>
          <cell r="M666" t="str">
            <v>ORLANDO DE JESUS DURAN GORDILLO</v>
          </cell>
          <cell r="N666">
            <v>45789</v>
          </cell>
          <cell r="O666">
            <v>45789</v>
          </cell>
          <cell r="P666" t="str">
            <v>E</v>
          </cell>
          <cell r="Q666" t="str">
            <v>12</v>
          </cell>
          <cell r="R666" t="str">
            <v>EPS-S  POS SUBSIDIADO</v>
          </cell>
          <cell r="S666" t="str">
            <v>890303093-2</v>
          </cell>
          <cell r="T666" t="str">
            <v>COMFENALCO EPS SUBSIDIADO</v>
          </cell>
          <cell r="U666" t="str">
            <v>890303093</v>
          </cell>
          <cell r="V666" t="str">
            <v>CAJA DE COMPENSACION FAMILIAR DEL VALLE DEL CAUCA - COMFENAL</v>
          </cell>
          <cell r="W666">
            <v>148100</v>
          </cell>
          <cell r="X666">
            <v>0</v>
          </cell>
          <cell r="Y666">
            <v>0</v>
          </cell>
          <cell r="Z666">
            <v>0</v>
          </cell>
          <cell r="AA666">
            <v>0</v>
          </cell>
          <cell r="AB666">
            <v>148100</v>
          </cell>
          <cell r="AC666" t="str">
            <v/>
          </cell>
          <cell r="AD666" t="str">
            <v/>
          </cell>
        </row>
        <row r="667">
          <cell r="D667">
            <v>2003056</v>
          </cell>
          <cell r="E667" t="str">
            <v>AP</v>
          </cell>
          <cell r="F667" t="str">
            <v>bridia01</v>
          </cell>
          <cell r="G667" t="str">
            <v>BRIGITTE CRISTINA  DIAZ MUTIZ</v>
          </cell>
          <cell r="H667">
            <v>45790</v>
          </cell>
          <cell r="I667">
            <v>826785</v>
          </cell>
          <cell r="J667">
            <v>1</v>
          </cell>
          <cell r="K667" t="str">
            <v>CC</v>
          </cell>
          <cell r="L667" t="str">
            <v>1111739386</v>
          </cell>
          <cell r="M667" t="str">
            <v>EDWIN  GARCES PANAMEÑO</v>
          </cell>
          <cell r="N667">
            <v>45790</v>
          </cell>
          <cell r="O667">
            <v>45790</v>
          </cell>
          <cell r="P667" t="str">
            <v>E</v>
          </cell>
          <cell r="Q667" t="str">
            <v>11</v>
          </cell>
          <cell r="R667" t="str">
            <v>EPS-C  POS CONTRIBUTIVO</v>
          </cell>
          <cell r="S667" t="str">
            <v>890303093-1</v>
          </cell>
          <cell r="T667" t="str">
            <v>COMFENALCO P.O.S.</v>
          </cell>
          <cell r="U667" t="str">
            <v>890303093</v>
          </cell>
          <cell r="V667" t="str">
            <v>CAJA DE COMPENSACION FAMILIAR DEL VALLE DEL CAUCA - COMFENAL</v>
          </cell>
          <cell r="W667">
            <v>52262</v>
          </cell>
          <cell r="X667">
            <v>0</v>
          </cell>
          <cell r="Y667">
            <v>0</v>
          </cell>
          <cell r="Z667">
            <v>0</v>
          </cell>
          <cell r="AA667">
            <v>0</v>
          </cell>
          <cell r="AB667">
            <v>52262</v>
          </cell>
          <cell r="AC667" t="str">
            <v/>
          </cell>
          <cell r="AD667" t="str">
            <v/>
          </cell>
        </row>
        <row r="668">
          <cell r="D668">
            <v>2003118</v>
          </cell>
          <cell r="E668" t="str">
            <v>AP</v>
          </cell>
          <cell r="F668" t="str">
            <v>crisol01</v>
          </cell>
          <cell r="G668" t="str">
            <v>CRISTIAN ALBERTO SOLIS GONZALEZ</v>
          </cell>
          <cell r="H668">
            <v>45790</v>
          </cell>
          <cell r="I668">
            <v>826744</v>
          </cell>
          <cell r="J668">
            <v>1</v>
          </cell>
          <cell r="K668" t="str">
            <v>CC</v>
          </cell>
          <cell r="L668" t="str">
            <v>31385963</v>
          </cell>
          <cell r="M668" t="str">
            <v>ROSALBA  VALENCIA LOPEZ</v>
          </cell>
          <cell r="N668">
            <v>45790</v>
          </cell>
          <cell r="O668">
            <v>45790</v>
          </cell>
          <cell r="P668" t="str">
            <v>E</v>
          </cell>
          <cell r="Q668" t="str">
            <v>11</v>
          </cell>
          <cell r="R668" t="str">
            <v>EPS-C  POS CONTRIBUTIVO</v>
          </cell>
          <cell r="S668" t="str">
            <v>890303093-1</v>
          </cell>
          <cell r="T668" t="str">
            <v>COMFENALCO P.O.S.</v>
          </cell>
          <cell r="U668" t="str">
            <v>890303093</v>
          </cell>
          <cell r="V668" t="str">
            <v>CAJA DE COMPENSACION FAMILIAR DEL VALLE DEL CAUCA - COMFENAL</v>
          </cell>
          <cell r="W668">
            <v>37762</v>
          </cell>
          <cell r="X668">
            <v>0</v>
          </cell>
          <cell r="Y668">
            <v>0</v>
          </cell>
          <cell r="Z668">
            <v>0</v>
          </cell>
          <cell r="AA668">
            <v>0</v>
          </cell>
          <cell r="AB668">
            <v>37762</v>
          </cell>
          <cell r="AC668" t="str">
            <v/>
          </cell>
          <cell r="AD668" t="str">
            <v/>
          </cell>
        </row>
        <row r="669">
          <cell r="D669">
            <v>2003193</v>
          </cell>
          <cell r="E669" t="str">
            <v>AP</v>
          </cell>
          <cell r="F669" t="str">
            <v>diapar01</v>
          </cell>
          <cell r="G669" t="str">
            <v>DIANA PARAMO</v>
          </cell>
          <cell r="H669">
            <v>45790</v>
          </cell>
          <cell r="I669">
            <v>826549</v>
          </cell>
          <cell r="J669">
            <v>1</v>
          </cell>
          <cell r="K669" t="str">
            <v>CC</v>
          </cell>
          <cell r="L669" t="str">
            <v>54252246</v>
          </cell>
          <cell r="M669" t="str">
            <v>MARICELLY  SAAVEDRA MOSQUERA</v>
          </cell>
          <cell r="N669">
            <v>45790</v>
          </cell>
          <cell r="O669">
            <v>45790</v>
          </cell>
          <cell r="P669" t="str">
            <v>E</v>
          </cell>
          <cell r="Q669" t="str">
            <v>11</v>
          </cell>
          <cell r="R669" t="str">
            <v>EPS-C  POS CONTRIBUTIVO</v>
          </cell>
          <cell r="S669" t="str">
            <v>890303093-1</v>
          </cell>
          <cell r="T669" t="str">
            <v>COMFENALCO P.O.S.</v>
          </cell>
          <cell r="U669" t="str">
            <v>890303093</v>
          </cell>
          <cell r="V669" t="str">
            <v>CAJA DE COMPENSACION FAMILIAR DEL VALLE DEL CAUCA - COMFENAL</v>
          </cell>
          <cell r="W669">
            <v>56962</v>
          </cell>
          <cell r="X669">
            <v>0</v>
          </cell>
          <cell r="Y669">
            <v>0</v>
          </cell>
          <cell r="Z669">
            <v>0</v>
          </cell>
          <cell r="AA669">
            <v>0</v>
          </cell>
          <cell r="AB669">
            <v>56962</v>
          </cell>
          <cell r="AC669" t="str">
            <v/>
          </cell>
          <cell r="AD669" t="str">
            <v/>
          </cell>
        </row>
        <row r="670">
          <cell r="D670">
            <v>2003199</v>
          </cell>
          <cell r="E670" t="str">
            <v>AP</v>
          </cell>
          <cell r="F670" t="str">
            <v>migmor01</v>
          </cell>
          <cell r="G670" t="str">
            <v>MIGUEL GIOVANI MORENO GARCIA</v>
          </cell>
          <cell r="H670">
            <v>45790</v>
          </cell>
          <cell r="I670">
            <v>826978</v>
          </cell>
          <cell r="J670">
            <v>1</v>
          </cell>
          <cell r="K670" t="str">
            <v>CC</v>
          </cell>
          <cell r="L670" t="str">
            <v>31372465</v>
          </cell>
          <cell r="M670" t="str">
            <v>ENELIA  CAICEDO CASTRO</v>
          </cell>
          <cell r="N670">
            <v>45790</v>
          </cell>
          <cell r="O670">
            <v>45790</v>
          </cell>
          <cell r="P670" t="str">
            <v>E</v>
          </cell>
          <cell r="Q670" t="str">
            <v>12</v>
          </cell>
          <cell r="R670" t="str">
            <v>EPS-S  POS SUBSIDIADO</v>
          </cell>
          <cell r="S670" t="str">
            <v>890303093-2</v>
          </cell>
          <cell r="T670" t="str">
            <v>COMFENALCO EPS SUBSIDIADO</v>
          </cell>
          <cell r="U670" t="str">
            <v>890303093</v>
          </cell>
          <cell r="V670" t="str">
            <v>CAJA DE COMPENSACION FAMILIAR DEL VALLE DEL CAUCA - COMFENAL</v>
          </cell>
          <cell r="W670">
            <v>56962</v>
          </cell>
          <cell r="X670">
            <v>0</v>
          </cell>
          <cell r="Y670">
            <v>0</v>
          </cell>
          <cell r="Z670">
            <v>0</v>
          </cell>
          <cell r="AA670">
            <v>0</v>
          </cell>
          <cell r="AB670">
            <v>56962</v>
          </cell>
          <cell r="AC670" t="str">
            <v/>
          </cell>
          <cell r="AD670" t="str">
            <v/>
          </cell>
        </row>
        <row r="671">
          <cell r="D671">
            <v>2003231</v>
          </cell>
          <cell r="E671" t="str">
            <v>AP</v>
          </cell>
          <cell r="F671" t="str">
            <v>bridia01</v>
          </cell>
          <cell r="G671" t="str">
            <v>BRIGITTE CRISTINA  DIAZ MUTIZ</v>
          </cell>
          <cell r="H671">
            <v>45790</v>
          </cell>
          <cell r="I671">
            <v>802351</v>
          </cell>
          <cell r="J671">
            <v>1</v>
          </cell>
          <cell r="K671" t="str">
            <v>CC</v>
          </cell>
          <cell r="L671" t="str">
            <v>16481014</v>
          </cell>
          <cell r="M671" t="str">
            <v>GABRIEL  OROBIO BASTIDAS</v>
          </cell>
          <cell r="N671">
            <v>45790</v>
          </cell>
          <cell r="O671">
            <v>45790</v>
          </cell>
          <cell r="P671" t="str">
            <v>E</v>
          </cell>
          <cell r="Q671" t="str">
            <v>12</v>
          </cell>
          <cell r="R671" t="str">
            <v>EPS-S  POS SUBSIDIADO</v>
          </cell>
          <cell r="S671" t="str">
            <v>890303093-2</v>
          </cell>
          <cell r="T671" t="str">
            <v>COMFENALCO EPS SUBSIDIADO</v>
          </cell>
          <cell r="U671" t="str">
            <v>890303093</v>
          </cell>
          <cell r="V671" t="str">
            <v>CAJA DE COMPENSACION FAMILIAR DEL VALLE DEL CAUCA - COMFENAL</v>
          </cell>
          <cell r="W671">
            <v>56962</v>
          </cell>
          <cell r="X671">
            <v>0</v>
          </cell>
          <cell r="Y671">
            <v>0</v>
          </cell>
          <cell r="Z671">
            <v>0</v>
          </cell>
          <cell r="AA671">
            <v>0</v>
          </cell>
          <cell r="AB671">
            <v>56962</v>
          </cell>
          <cell r="AC671" t="str">
            <v/>
          </cell>
          <cell r="AD671" t="str">
            <v/>
          </cell>
        </row>
        <row r="672">
          <cell r="D672">
            <v>2003358</v>
          </cell>
          <cell r="E672" t="str">
            <v>AP</v>
          </cell>
          <cell r="F672" t="str">
            <v>crisol01</v>
          </cell>
          <cell r="G672" t="str">
            <v>CRISTIAN ALBERTO SOLIS GONZALEZ</v>
          </cell>
          <cell r="H672">
            <v>45790</v>
          </cell>
          <cell r="I672">
            <v>497526</v>
          </cell>
          <cell r="J672">
            <v>1</v>
          </cell>
          <cell r="K672" t="str">
            <v>CC</v>
          </cell>
          <cell r="L672" t="str">
            <v>14995112</v>
          </cell>
          <cell r="M672" t="str">
            <v>OSWALDO  MUNOZ AREVALO</v>
          </cell>
          <cell r="N672">
            <v>45790</v>
          </cell>
          <cell r="O672">
            <v>45790</v>
          </cell>
          <cell r="P672" t="str">
            <v>E</v>
          </cell>
          <cell r="Q672" t="str">
            <v>11</v>
          </cell>
          <cell r="R672" t="str">
            <v>EPS-C  POS CONTRIBUTIVO</v>
          </cell>
          <cell r="S672" t="str">
            <v>890303093-1</v>
          </cell>
          <cell r="T672" t="str">
            <v>COMFENALCO P.O.S.</v>
          </cell>
          <cell r="U672" t="str">
            <v>890303093</v>
          </cell>
          <cell r="V672" t="str">
            <v>CAJA DE COMPENSACION FAMILIAR DEL VALLE DEL CAUCA - COMFENAL</v>
          </cell>
          <cell r="W672">
            <v>134800</v>
          </cell>
          <cell r="X672">
            <v>0</v>
          </cell>
          <cell r="Y672">
            <v>0</v>
          </cell>
          <cell r="Z672">
            <v>0</v>
          </cell>
          <cell r="AA672">
            <v>0</v>
          </cell>
          <cell r="AB672">
            <v>134800</v>
          </cell>
          <cell r="AC672" t="str">
            <v/>
          </cell>
          <cell r="AD672" t="str">
            <v/>
          </cell>
        </row>
        <row r="673">
          <cell r="D673">
            <v>2003368</v>
          </cell>
          <cell r="E673" t="str">
            <v>AP</v>
          </cell>
          <cell r="F673" t="str">
            <v>crisol01</v>
          </cell>
          <cell r="G673" t="str">
            <v>CRISTIAN ALBERTO SOLIS GONZALEZ</v>
          </cell>
          <cell r="H673">
            <v>45790</v>
          </cell>
          <cell r="I673">
            <v>826411</v>
          </cell>
          <cell r="J673">
            <v>1</v>
          </cell>
          <cell r="K673" t="str">
            <v>CC</v>
          </cell>
          <cell r="L673" t="str">
            <v>1086042514</v>
          </cell>
          <cell r="M673" t="str">
            <v>XIOMARA  VIVAS GUERRERO</v>
          </cell>
          <cell r="N673">
            <v>45790</v>
          </cell>
          <cell r="O673">
            <v>45790</v>
          </cell>
          <cell r="P673" t="str">
            <v>E</v>
          </cell>
          <cell r="Q673" t="str">
            <v>11</v>
          </cell>
          <cell r="R673" t="str">
            <v>EPS-C  POS CONTRIBUTIVO</v>
          </cell>
          <cell r="S673" t="str">
            <v>890303093-1</v>
          </cell>
          <cell r="T673" t="str">
            <v>COMFENALCO P.O.S.</v>
          </cell>
          <cell r="U673" t="str">
            <v>890303093</v>
          </cell>
          <cell r="V673" t="str">
            <v>CAJA DE COMPENSACION FAMILIAR DEL VALLE DEL CAUCA - COMFENAL</v>
          </cell>
          <cell r="W673">
            <v>94300</v>
          </cell>
          <cell r="X673">
            <v>0</v>
          </cell>
          <cell r="Y673">
            <v>0</v>
          </cell>
          <cell r="Z673">
            <v>0</v>
          </cell>
          <cell r="AA673">
            <v>0</v>
          </cell>
          <cell r="AB673">
            <v>94300</v>
          </cell>
          <cell r="AC673" t="str">
            <v/>
          </cell>
          <cell r="AD673" t="str">
            <v/>
          </cell>
        </row>
        <row r="674">
          <cell r="D674">
            <v>2003381</v>
          </cell>
          <cell r="E674" t="str">
            <v>AP</v>
          </cell>
          <cell r="F674" t="str">
            <v>migmor01</v>
          </cell>
          <cell r="G674" t="str">
            <v>MIGUEL GIOVANI MORENO GARCIA</v>
          </cell>
          <cell r="H674">
            <v>45790</v>
          </cell>
          <cell r="I674">
            <v>742623</v>
          </cell>
          <cell r="J674">
            <v>1</v>
          </cell>
          <cell r="K674" t="str">
            <v>CC</v>
          </cell>
          <cell r="L674" t="str">
            <v>13104280</v>
          </cell>
          <cell r="M674" t="str">
            <v>ADOLFO  ENRIQUEZ OBANDO</v>
          </cell>
          <cell r="N674">
            <v>45790</v>
          </cell>
          <cell r="O674">
            <v>45790</v>
          </cell>
          <cell r="P674" t="str">
            <v>E</v>
          </cell>
          <cell r="Q674" t="str">
            <v>12</v>
          </cell>
          <cell r="R674" t="str">
            <v>EPS-S  POS SUBSIDIADO</v>
          </cell>
          <cell r="S674" t="str">
            <v>890303093-2</v>
          </cell>
          <cell r="T674" t="str">
            <v>COMFENALCO EPS SUBSIDIADO</v>
          </cell>
          <cell r="U674" t="str">
            <v>890303093</v>
          </cell>
          <cell r="V674" t="str">
            <v>CAJA DE COMPENSACION FAMILIAR DEL VALLE DEL CAUCA - COMFENAL</v>
          </cell>
          <cell r="W674">
            <v>77000</v>
          </cell>
          <cell r="X674">
            <v>0</v>
          </cell>
          <cell r="Y674">
            <v>0</v>
          </cell>
          <cell r="Z674">
            <v>0</v>
          </cell>
          <cell r="AA674">
            <v>0</v>
          </cell>
          <cell r="AB674">
            <v>77000</v>
          </cell>
          <cell r="AC674" t="str">
            <v/>
          </cell>
          <cell r="AD674" t="str">
            <v/>
          </cell>
        </row>
        <row r="675">
          <cell r="D675">
            <v>2003522</v>
          </cell>
          <cell r="E675" t="str">
            <v>AP</v>
          </cell>
          <cell r="F675" t="str">
            <v>bridia01</v>
          </cell>
          <cell r="G675" t="str">
            <v>BRIGITTE CRISTINA  DIAZ MUTIZ</v>
          </cell>
          <cell r="H675">
            <v>45791</v>
          </cell>
          <cell r="I675">
            <v>782078</v>
          </cell>
          <cell r="J675">
            <v>2</v>
          </cell>
          <cell r="K675" t="str">
            <v>CC</v>
          </cell>
          <cell r="L675" t="str">
            <v>66746179</v>
          </cell>
          <cell r="M675" t="str">
            <v>MARTHA LUCIA MENA ANGULO</v>
          </cell>
          <cell r="N675">
            <v>45791</v>
          </cell>
          <cell r="O675">
            <v>45791</v>
          </cell>
          <cell r="P675" t="str">
            <v>E</v>
          </cell>
          <cell r="Q675" t="str">
            <v>11</v>
          </cell>
          <cell r="R675" t="str">
            <v>EPS-C  POS CONTRIBUTIVO</v>
          </cell>
          <cell r="S675" t="str">
            <v>890303093-1</v>
          </cell>
          <cell r="T675" t="str">
            <v>COMFENALCO P.O.S.</v>
          </cell>
          <cell r="U675" t="str">
            <v>890303093</v>
          </cell>
          <cell r="V675" t="str">
            <v>CAJA DE COMPENSACION FAMILIAR DEL VALLE DEL CAUCA - COMFENAL</v>
          </cell>
          <cell r="W675">
            <v>293178</v>
          </cell>
          <cell r="X675">
            <v>0</v>
          </cell>
          <cell r="Y675">
            <v>0</v>
          </cell>
          <cell r="Z675">
            <v>0</v>
          </cell>
          <cell r="AA675">
            <v>0</v>
          </cell>
          <cell r="AB675">
            <v>293178</v>
          </cell>
          <cell r="AC675" t="str">
            <v/>
          </cell>
          <cell r="AD675" t="str">
            <v/>
          </cell>
        </row>
        <row r="676">
          <cell r="D676">
            <v>2003552</v>
          </cell>
          <cell r="E676" t="str">
            <v>AP</v>
          </cell>
          <cell r="F676" t="str">
            <v>migmor01</v>
          </cell>
          <cell r="G676" t="str">
            <v>MIGUEL GIOVANI MORENO GARCIA</v>
          </cell>
          <cell r="H676">
            <v>45791</v>
          </cell>
          <cell r="I676">
            <v>754055</v>
          </cell>
          <cell r="J676">
            <v>1</v>
          </cell>
          <cell r="K676" t="str">
            <v>CC</v>
          </cell>
          <cell r="L676" t="str">
            <v>66777729</v>
          </cell>
          <cell r="M676" t="str">
            <v>SANDRA  YARA FLOREZ</v>
          </cell>
          <cell r="N676">
            <v>45791</v>
          </cell>
          <cell r="O676">
            <v>45791</v>
          </cell>
          <cell r="P676" t="str">
            <v>E</v>
          </cell>
          <cell r="Q676" t="str">
            <v>11</v>
          </cell>
          <cell r="R676" t="str">
            <v>EPS-C  POS CONTRIBUTIVO</v>
          </cell>
          <cell r="S676" t="str">
            <v>890303093-1</v>
          </cell>
          <cell r="T676" t="str">
            <v>COMFENALCO P.O.S.</v>
          </cell>
          <cell r="U676" t="str">
            <v>890303093</v>
          </cell>
          <cell r="V676" t="str">
            <v>CAJA DE COMPENSACION FAMILIAR DEL VALLE DEL CAUCA - COMFENAL</v>
          </cell>
          <cell r="W676">
            <v>149495</v>
          </cell>
          <cell r="X676">
            <v>0</v>
          </cell>
          <cell r="Y676">
            <v>0</v>
          </cell>
          <cell r="Z676">
            <v>0</v>
          </cell>
          <cell r="AA676">
            <v>0</v>
          </cell>
          <cell r="AB676">
            <v>149495</v>
          </cell>
          <cell r="AC676" t="str">
            <v/>
          </cell>
          <cell r="AD676" t="str">
            <v/>
          </cell>
        </row>
        <row r="677">
          <cell r="D677">
            <v>2003670</v>
          </cell>
          <cell r="E677" t="str">
            <v>AP</v>
          </cell>
          <cell r="F677" t="str">
            <v>bridia01</v>
          </cell>
          <cell r="G677" t="str">
            <v>BRIGITTE CRISTINA  DIAZ MUTIZ</v>
          </cell>
          <cell r="H677">
            <v>45791</v>
          </cell>
          <cell r="I677">
            <v>800882</v>
          </cell>
          <cell r="J677">
            <v>1</v>
          </cell>
          <cell r="K677" t="str">
            <v>CC</v>
          </cell>
          <cell r="L677" t="str">
            <v>31223184</v>
          </cell>
          <cell r="M677" t="str">
            <v>MARIA DEL CARMEN CASTRO MORENO</v>
          </cell>
          <cell r="N677">
            <v>45791</v>
          </cell>
          <cell r="O677">
            <v>45791</v>
          </cell>
          <cell r="P677" t="str">
            <v>E</v>
          </cell>
          <cell r="Q677" t="str">
            <v>11</v>
          </cell>
          <cell r="R677" t="str">
            <v>EPS-C  POS CONTRIBUTIVO</v>
          </cell>
          <cell r="S677" t="str">
            <v>890303093-1</v>
          </cell>
          <cell r="T677" t="str">
            <v>COMFENALCO P.O.S.</v>
          </cell>
          <cell r="U677" t="str">
            <v>890303093</v>
          </cell>
          <cell r="V677" t="str">
            <v>CAJA DE COMPENSACION FAMILIAR DEL VALLE DEL CAUCA - COMFENAL</v>
          </cell>
          <cell r="W677">
            <v>77000</v>
          </cell>
          <cell r="X677">
            <v>0</v>
          </cell>
          <cell r="Y677">
            <v>0</v>
          </cell>
          <cell r="Z677">
            <v>0</v>
          </cell>
          <cell r="AA677">
            <v>0</v>
          </cell>
          <cell r="AB677">
            <v>77000</v>
          </cell>
          <cell r="AC677" t="str">
            <v/>
          </cell>
          <cell r="AD677" t="str">
            <v/>
          </cell>
        </row>
        <row r="678">
          <cell r="D678">
            <v>2003749</v>
          </cell>
          <cell r="E678" t="str">
            <v>AP</v>
          </cell>
          <cell r="F678" t="str">
            <v>migmor01</v>
          </cell>
          <cell r="G678" t="str">
            <v>MIGUEL GIOVANI MORENO GARCIA</v>
          </cell>
          <cell r="H678">
            <v>45791</v>
          </cell>
          <cell r="I678">
            <v>825047</v>
          </cell>
          <cell r="J678">
            <v>1</v>
          </cell>
          <cell r="K678" t="str">
            <v>CC</v>
          </cell>
          <cell r="L678" t="str">
            <v>1111764320</v>
          </cell>
          <cell r="M678" t="str">
            <v>JOHN ALEXANDER DAJOME MINA</v>
          </cell>
          <cell r="N678">
            <v>45791</v>
          </cell>
          <cell r="O678">
            <v>45791</v>
          </cell>
          <cell r="P678" t="str">
            <v>E</v>
          </cell>
          <cell r="Q678" t="str">
            <v>12</v>
          </cell>
          <cell r="R678" t="str">
            <v>EPS-S  POS SUBSIDIADO</v>
          </cell>
          <cell r="S678" t="str">
            <v>890303093-2</v>
          </cell>
          <cell r="T678" t="str">
            <v>COMFENALCO EPS SUBSIDIADO</v>
          </cell>
          <cell r="U678" t="str">
            <v>890303093</v>
          </cell>
          <cell r="V678" t="str">
            <v>CAJA DE COMPENSACION FAMILIAR DEL VALLE DEL CAUCA - COMFENAL</v>
          </cell>
          <cell r="W678">
            <v>496046</v>
          </cell>
          <cell r="X678">
            <v>0</v>
          </cell>
          <cell r="Y678">
            <v>0</v>
          </cell>
          <cell r="Z678">
            <v>0</v>
          </cell>
          <cell r="AA678">
            <v>0</v>
          </cell>
          <cell r="AB678">
            <v>496046</v>
          </cell>
          <cell r="AC678" t="str">
            <v/>
          </cell>
          <cell r="AD678" t="str">
            <v/>
          </cell>
        </row>
        <row r="679">
          <cell r="D679">
            <v>2003760</v>
          </cell>
          <cell r="E679" t="str">
            <v>AP</v>
          </cell>
          <cell r="F679" t="str">
            <v>bridia01</v>
          </cell>
          <cell r="G679" t="str">
            <v>BRIGITTE CRISTINA  DIAZ MUTIZ</v>
          </cell>
          <cell r="H679">
            <v>45791</v>
          </cell>
          <cell r="I679">
            <v>279265</v>
          </cell>
          <cell r="J679">
            <v>1</v>
          </cell>
          <cell r="K679" t="str">
            <v>CC</v>
          </cell>
          <cell r="L679" t="str">
            <v>6080366</v>
          </cell>
          <cell r="M679" t="str">
            <v>MARIO  VIDAL TORO</v>
          </cell>
          <cell r="N679">
            <v>45791</v>
          </cell>
          <cell r="O679">
            <v>45791</v>
          </cell>
          <cell r="P679" t="str">
            <v>E</v>
          </cell>
          <cell r="Q679" t="str">
            <v>11</v>
          </cell>
          <cell r="R679" t="str">
            <v>EPS-C  POS CONTRIBUTIVO</v>
          </cell>
          <cell r="S679" t="str">
            <v>890303093-1</v>
          </cell>
          <cell r="T679" t="str">
            <v>COMFENALCO P.O.S.</v>
          </cell>
          <cell r="U679" t="str">
            <v>890303093</v>
          </cell>
          <cell r="V679" t="str">
            <v>CAJA DE COMPENSACION FAMILIAR DEL VALLE DEL CAUCA - COMFENAL</v>
          </cell>
          <cell r="W679">
            <v>915300</v>
          </cell>
          <cell r="X679">
            <v>0</v>
          </cell>
          <cell r="Y679">
            <v>0</v>
          </cell>
          <cell r="Z679">
            <v>0</v>
          </cell>
          <cell r="AA679">
            <v>0</v>
          </cell>
          <cell r="AB679">
            <v>915300</v>
          </cell>
          <cell r="AC679" t="str">
            <v/>
          </cell>
          <cell r="AD679" t="str">
            <v/>
          </cell>
        </row>
        <row r="680">
          <cell r="D680">
            <v>2003849</v>
          </cell>
          <cell r="E680" t="str">
            <v>AP</v>
          </cell>
          <cell r="F680" t="str">
            <v>bridia01</v>
          </cell>
          <cell r="G680" t="str">
            <v>BRIGITTE CRISTINA  DIAZ MUTIZ</v>
          </cell>
          <cell r="H680">
            <v>45791</v>
          </cell>
          <cell r="I680">
            <v>801094</v>
          </cell>
          <cell r="J680">
            <v>1</v>
          </cell>
          <cell r="K680" t="str">
            <v>CC</v>
          </cell>
          <cell r="L680" t="str">
            <v>1089480417</v>
          </cell>
          <cell r="M680" t="str">
            <v>JUAN SEBASTIAN LONDOÑO ORDOÑEZ</v>
          </cell>
          <cell r="N680">
            <v>45791</v>
          </cell>
          <cell r="O680">
            <v>45791</v>
          </cell>
          <cell r="P680" t="str">
            <v>E</v>
          </cell>
          <cell r="Q680" t="str">
            <v>11</v>
          </cell>
          <cell r="R680" t="str">
            <v>EPS-C  POS CONTRIBUTIVO</v>
          </cell>
          <cell r="S680" t="str">
            <v>890303093-1</v>
          </cell>
          <cell r="T680" t="str">
            <v>COMFENALCO P.O.S.</v>
          </cell>
          <cell r="U680" t="str">
            <v>890303093</v>
          </cell>
          <cell r="V680" t="str">
            <v>CAJA DE COMPENSACION FAMILIAR DEL VALLE DEL CAUCA - COMFENAL</v>
          </cell>
          <cell r="W680">
            <v>72300</v>
          </cell>
          <cell r="X680">
            <v>0</v>
          </cell>
          <cell r="Y680">
            <v>0</v>
          </cell>
          <cell r="Z680">
            <v>0</v>
          </cell>
          <cell r="AA680">
            <v>0</v>
          </cell>
          <cell r="AB680">
            <v>72300</v>
          </cell>
          <cell r="AC680" t="str">
            <v/>
          </cell>
          <cell r="AD680" t="str">
            <v/>
          </cell>
        </row>
        <row r="681">
          <cell r="D681">
            <v>2003934</v>
          </cell>
          <cell r="E681" t="str">
            <v>AP</v>
          </cell>
          <cell r="F681" t="str">
            <v>diapar01</v>
          </cell>
          <cell r="G681" t="str">
            <v>DIANA PARAMO</v>
          </cell>
          <cell r="H681">
            <v>45792</v>
          </cell>
          <cell r="I681">
            <v>176010</v>
          </cell>
          <cell r="J681">
            <v>1</v>
          </cell>
          <cell r="K681" t="str">
            <v>CC</v>
          </cell>
          <cell r="L681" t="str">
            <v>20736500</v>
          </cell>
          <cell r="M681" t="str">
            <v>MARIA ANGELA PEÑA DE BAQUERO</v>
          </cell>
          <cell r="N681">
            <v>45792</v>
          </cell>
          <cell r="O681">
            <v>45792</v>
          </cell>
          <cell r="P681" t="str">
            <v>E</v>
          </cell>
          <cell r="Q681" t="str">
            <v>23</v>
          </cell>
          <cell r="R681" t="str">
            <v>PAC</v>
          </cell>
          <cell r="S681" t="str">
            <v>890303093-8</v>
          </cell>
          <cell r="T681" t="str">
            <v>COMFENALCO PLAN COMPLEMENTARIO</v>
          </cell>
          <cell r="U681" t="str">
            <v>890303093</v>
          </cell>
          <cell r="V681" t="str">
            <v>CAJA DE COMPENSACION FAMILIAR DEL VALLE DEL CAUCA - COMFENAL</v>
          </cell>
          <cell r="W681">
            <v>28620</v>
          </cell>
          <cell r="X681">
            <v>0</v>
          </cell>
          <cell r="Y681">
            <v>0</v>
          </cell>
          <cell r="Z681">
            <v>0</v>
          </cell>
          <cell r="AA681">
            <v>0</v>
          </cell>
          <cell r="AB681">
            <v>28620</v>
          </cell>
          <cell r="AC681" t="str">
            <v/>
          </cell>
          <cell r="AD681" t="str">
            <v/>
          </cell>
        </row>
        <row r="682">
          <cell r="D682">
            <v>2003936</v>
          </cell>
          <cell r="E682" t="str">
            <v>AP</v>
          </cell>
          <cell r="F682" t="str">
            <v>diapar01</v>
          </cell>
          <cell r="G682" t="str">
            <v>DIANA PARAMO</v>
          </cell>
          <cell r="H682">
            <v>45792</v>
          </cell>
          <cell r="I682">
            <v>827728</v>
          </cell>
          <cell r="J682">
            <v>1</v>
          </cell>
          <cell r="K682" t="str">
            <v>RC</v>
          </cell>
          <cell r="L682" t="str">
            <v>1023168501</v>
          </cell>
          <cell r="M682" t="str">
            <v>YEIDEN GAEL CORDOBA MARTINEZ</v>
          </cell>
          <cell r="N682">
            <v>45792</v>
          </cell>
          <cell r="O682">
            <v>45792</v>
          </cell>
          <cell r="P682" t="str">
            <v>E</v>
          </cell>
          <cell r="Q682" t="str">
            <v>11</v>
          </cell>
          <cell r="R682" t="str">
            <v>EPS-C  POS CONTRIBUTIVO</v>
          </cell>
          <cell r="S682" t="str">
            <v>890303093-1</v>
          </cell>
          <cell r="T682" t="str">
            <v>COMFENALCO P.O.S.</v>
          </cell>
          <cell r="U682" t="str">
            <v>890303093</v>
          </cell>
          <cell r="V682" t="str">
            <v>CAJA DE COMPENSACION FAMILIAR DEL VALLE DEL CAUCA - COMFENAL</v>
          </cell>
          <cell r="W682">
            <v>52262</v>
          </cell>
          <cell r="X682">
            <v>0</v>
          </cell>
          <cell r="Y682">
            <v>0</v>
          </cell>
          <cell r="Z682">
            <v>0</v>
          </cell>
          <cell r="AA682">
            <v>0</v>
          </cell>
          <cell r="AB682">
            <v>52262</v>
          </cell>
          <cell r="AC682" t="str">
            <v/>
          </cell>
          <cell r="AD682" t="str">
            <v/>
          </cell>
        </row>
        <row r="683">
          <cell r="D683">
            <v>5314</v>
          </cell>
          <cell r="E683" t="str">
            <v>GL</v>
          </cell>
          <cell r="F683" t="str">
            <v>andavi01</v>
          </cell>
          <cell r="G683" t="str">
            <v>ANDREA  AVILA  VICTORIA</v>
          </cell>
          <cell r="H683">
            <v>45586</v>
          </cell>
          <cell r="I683">
            <v>226995</v>
          </cell>
          <cell r="J683">
            <v>1</v>
          </cell>
          <cell r="K683" t="str">
            <v>CC</v>
          </cell>
          <cell r="L683" t="str">
            <v>16548434</v>
          </cell>
          <cell r="M683" t="str">
            <v>LEON JAIRO QUICENO VELEZ</v>
          </cell>
          <cell r="N683">
            <v>45586</v>
          </cell>
          <cell r="O683">
            <v>45586</v>
          </cell>
          <cell r="P683" t="str">
            <v>E</v>
          </cell>
          <cell r="Q683" t="str">
            <v>23</v>
          </cell>
          <cell r="R683" t="str">
            <v>PAC</v>
          </cell>
          <cell r="S683" t="str">
            <v>890303093-8</v>
          </cell>
          <cell r="T683" t="str">
            <v>COMFENALCO PLAN COMPLEMENTARIO</v>
          </cell>
          <cell r="U683" t="str">
            <v>890303093</v>
          </cell>
          <cell r="V683" t="str">
            <v>CAJA DE COMPENSACION FAMILIAR DEL VALLE DEL CAUCA - COMFENAL</v>
          </cell>
          <cell r="W683">
            <v>33220</v>
          </cell>
          <cell r="X683">
            <v>16820</v>
          </cell>
          <cell r="Y683">
            <v>0</v>
          </cell>
          <cell r="Z683">
            <v>0</v>
          </cell>
          <cell r="AA683">
            <v>0</v>
          </cell>
          <cell r="AB683">
            <v>16400</v>
          </cell>
          <cell r="AC683">
            <v>45597</v>
          </cell>
          <cell r="AD683">
            <v>45609</v>
          </cell>
        </row>
        <row r="684">
          <cell r="D684">
            <v>65284</v>
          </cell>
          <cell r="E684" t="str">
            <v>AP</v>
          </cell>
          <cell r="F684" t="str">
            <v>adcajex8</v>
          </cell>
          <cell r="G684" t="str">
            <v>YULY TATIANA VARGAS DUCON</v>
          </cell>
          <cell r="H684">
            <v>45779</v>
          </cell>
          <cell r="I684">
            <v>293020</v>
          </cell>
          <cell r="J684">
            <v>1</v>
          </cell>
          <cell r="K684" t="str">
            <v>CC</v>
          </cell>
          <cell r="L684" t="str">
            <v>31262031</v>
          </cell>
          <cell r="M684" t="str">
            <v>MARIA LEONOR HERNANDEZ RUIZ</v>
          </cell>
          <cell r="N684">
            <v>45779</v>
          </cell>
          <cell r="O684">
            <v>45779</v>
          </cell>
          <cell r="P684" t="str">
            <v>E</v>
          </cell>
          <cell r="Q684" t="str">
            <v>19</v>
          </cell>
          <cell r="R684" t="str">
            <v>CAPITAS</v>
          </cell>
          <cell r="S684" t="str">
            <v>890303093-9</v>
          </cell>
          <cell r="T684" t="str">
            <v>COMFENALCO PGP CONTRIBUTIVO</v>
          </cell>
          <cell r="U684" t="str">
            <v>890303093</v>
          </cell>
          <cell r="V684" t="str">
            <v>CAJA DE COMPENSACION FAMILIAR DEL VALLE DEL CAUCA - COMFENAL</v>
          </cell>
          <cell r="W684">
            <v>95000</v>
          </cell>
          <cell r="X684">
            <v>0</v>
          </cell>
          <cell r="Y684">
            <v>0</v>
          </cell>
          <cell r="Z684">
            <v>0</v>
          </cell>
          <cell r="AA684">
            <v>0</v>
          </cell>
          <cell r="AB684">
            <v>95000</v>
          </cell>
          <cell r="AC684" t="str">
            <v/>
          </cell>
          <cell r="AD684" t="str">
            <v/>
          </cell>
        </row>
        <row r="685">
          <cell r="D685">
            <v>65285</v>
          </cell>
          <cell r="E685" t="str">
            <v>AP</v>
          </cell>
          <cell r="F685" t="str">
            <v>adcajex8</v>
          </cell>
          <cell r="G685" t="str">
            <v>YULY TATIANA VARGAS DUCON</v>
          </cell>
          <cell r="H685">
            <v>45779</v>
          </cell>
          <cell r="I685">
            <v>626669</v>
          </cell>
          <cell r="J685">
            <v>1</v>
          </cell>
          <cell r="K685" t="str">
            <v>CC</v>
          </cell>
          <cell r="L685" t="str">
            <v>31939758</v>
          </cell>
          <cell r="M685" t="str">
            <v>FABIOLA  HOYOS ROMERO</v>
          </cell>
          <cell r="N685">
            <v>45779</v>
          </cell>
          <cell r="O685">
            <v>45779</v>
          </cell>
          <cell r="P685" t="str">
            <v>E</v>
          </cell>
          <cell r="Q685" t="str">
            <v>19</v>
          </cell>
          <cell r="R685" t="str">
            <v>CAPITAS</v>
          </cell>
          <cell r="S685" t="str">
            <v>890303093-S</v>
          </cell>
          <cell r="T685" t="str">
            <v>COMFENALCO PGP SUBSIDIADO</v>
          </cell>
          <cell r="U685" t="str">
            <v>890303093</v>
          </cell>
          <cell r="V685" t="str">
            <v>CAJA DE COMPENSACION FAMILIAR DEL VALLE DEL CAUCA - COMFENAL</v>
          </cell>
          <cell r="W685">
            <v>10000</v>
          </cell>
          <cell r="X685">
            <v>0</v>
          </cell>
          <cell r="Y685">
            <v>0</v>
          </cell>
          <cell r="Z685">
            <v>0</v>
          </cell>
          <cell r="AA685">
            <v>0</v>
          </cell>
          <cell r="AB685">
            <v>10000</v>
          </cell>
          <cell r="AC685" t="str">
            <v/>
          </cell>
          <cell r="AD685" t="str">
            <v/>
          </cell>
        </row>
        <row r="686">
          <cell r="D686">
            <v>65286</v>
          </cell>
          <cell r="E686" t="str">
            <v>AP</v>
          </cell>
          <cell r="F686" t="str">
            <v>bridia01</v>
          </cell>
          <cell r="G686" t="str">
            <v>BRIGITTE CRISTINA  DIAZ MUTIZ</v>
          </cell>
          <cell r="H686">
            <v>45779</v>
          </cell>
          <cell r="I686">
            <v>783982</v>
          </cell>
          <cell r="J686">
            <v>1</v>
          </cell>
          <cell r="K686" t="str">
            <v>CC</v>
          </cell>
          <cell r="L686" t="str">
            <v>66749893</v>
          </cell>
          <cell r="M686" t="str">
            <v>CARMEN JULIA PORTOCARRERO GUTIERREZ</v>
          </cell>
          <cell r="N686">
            <v>45779</v>
          </cell>
          <cell r="O686">
            <v>45779</v>
          </cell>
          <cell r="P686" t="str">
            <v>E</v>
          </cell>
          <cell r="Q686" t="str">
            <v>19</v>
          </cell>
          <cell r="R686" t="str">
            <v>CAPITAS</v>
          </cell>
          <cell r="S686" t="str">
            <v>890303093-S</v>
          </cell>
          <cell r="T686" t="str">
            <v>COMFENALCO PGP SUBSIDIADO</v>
          </cell>
          <cell r="U686" t="str">
            <v>890303093</v>
          </cell>
          <cell r="V686" t="str">
            <v>CAJA DE COMPENSACION FAMILIAR DEL VALLE DEL CAUCA - COMFENAL</v>
          </cell>
          <cell r="W686">
            <v>25000</v>
          </cell>
          <cell r="X686">
            <v>0</v>
          </cell>
          <cell r="Y686">
            <v>0</v>
          </cell>
          <cell r="Z686">
            <v>0</v>
          </cell>
          <cell r="AA686">
            <v>0</v>
          </cell>
          <cell r="AB686">
            <v>25000</v>
          </cell>
          <cell r="AC686" t="str">
            <v/>
          </cell>
          <cell r="AD686" t="str">
            <v/>
          </cell>
        </row>
        <row r="687">
          <cell r="D687">
            <v>65287</v>
          </cell>
          <cell r="E687" t="str">
            <v>AP</v>
          </cell>
          <cell r="F687" t="str">
            <v>bridia01</v>
          </cell>
          <cell r="G687" t="str">
            <v>BRIGITTE CRISTINA  DIAZ MUTIZ</v>
          </cell>
          <cell r="H687">
            <v>45779</v>
          </cell>
          <cell r="I687">
            <v>268781</v>
          </cell>
          <cell r="J687">
            <v>1</v>
          </cell>
          <cell r="K687" t="str">
            <v>CC</v>
          </cell>
          <cell r="L687" t="str">
            <v>16693668</v>
          </cell>
          <cell r="M687" t="str">
            <v>JAMES  MAZUERA LOZANO</v>
          </cell>
          <cell r="N687">
            <v>45779</v>
          </cell>
          <cell r="O687">
            <v>45779</v>
          </cell>
          <cell r="P687" t="str">
            <v>E</v>
          </cell>
          <cell r="Q687" t="str">
            <v>19</v>
          </cell>
          <cell r="R687" t="str">
            <v>CAPITAS</v>
          </cell>
          <cell r="S687" t="str">
            <v>890303093-9</v>
          </cell>
          <cell r="T687" t="str">
            <v>COMFENALCO PGP CONTRIBUTIVO</v>
          </cell>
          <cell r="U687" t="str">
            <v>890303093</v>
          </cell>
          <cell r="V687" t="str">
            <v>CAJA DE COMPENSACION FAMILIAR DEL VALLE DEL CAUCA - COMFENAL</v>
          </cell>
          <cell r="W687">
            <v>20300</v>
          </cell>
          <cell r="X687">
            <v>0</v>
          </cell>
          <cell r="Y687">
            <v>0</v>
          </cell>
          <cell r="Z687">
            <v>0</v>
          </cell>
          <cell r="AA687">
            <v>0</v>
          </cell>
          <cell r="AB687">
            <v>20300</v>
          </cell>
          <cell r="AC687" t="str">
            <v/>
          </cell>
          <cell r="AD687" t="str">
            <v/>
          </cell>
        </row>
        <row r="688">
          <cell r="D688">
            <v>65288</v>
          </cell>
          <cell r="E688" t="str">
            <v>AP</v>
          </cell>
          <cell r="F688" t="str">
            <v>bridia01</v>
          </cell>
          <cell r="G688" t="str">
            <v>BRIGITTE CRISTINA  DIAZ MUTIZ</v>
          </cell>
          <cell r="H688">
            <v>45779</v>
          </cell>
          <cell r="I688">
            <v>801370</v>
          </cell>
          <cell r="J688">
            <v>1</v>
          </cell>
          <cell r="K688" t="str">
            <v>CC</v>
          </cell>
          <cell r="L688" t="str">
            <v>38959129</v>
          </cell>
          <cell r="M688" t="str">
            <v>LEONILDE FANNY ESCOBAR DIAZ</v>
          </cell>
          <cell r="N688">
            <v>45779</v>
          </cell>
          <cell r="O688">
            <v>45779</v>
          </cell>
          <cell r="P688" t="str">
            <v>E</v>
          </cell>
          <cell r="Q688" t="str">
            <v>19</v>
          </cell>
          <cell r="R688" t="str">
            <v>CAPITAS</v>
          </cell>
          <cell r="S688" t="str">
            <v>890303093-9</v>
          </cell>
          <cell r="T688" t="str">
            <v>COMFENALCO PGP CONTRIBUTIVO</v>
          </cell>
          <cell r="U688" t="str">
            <v>890303093</v>
          </cell>
          <cell r="V688" t="str">
            <v>CAJA DE COMPENSACION FAMILIAR DEL VALLE DEL CAUCA - COMFENAL</v>
          </cell>
          <cell r="W688">
            <v>5300</v>
          </cell>
          <cell r="X688">
            <v>0</v>
          </cell>
          <cell r="Y688">
            <v>0</v>
          </cell>
          <cell r="Z688">
            <v>0</v>
          </cell>
          <cell r="AA688">
            <v>0</v>
          </cell>
          <cell r="AB688">
            <v>5300</v>
          </cell>
          <cell r="AC688" t="str">
            <v/>
          </cell>
          <cell r="AD688" t="str">
            <v/>
          </cell>
        </row>
        <row r="689">
          <cell r="D689">
            <v>65289</v>
          </cell>
          <cell r="E689" t="str">
            <v>AP</v>
          </cell>
          <cell r="F689" t="str">
            <v>migmor01</v>
          </cell>
          <cell r="G689" t="str">
            <v>MIGUEL GIOVANI MORENO GARCIA</v>
          </cell>
          <cell r="H689">
            <v>45779</v>
          </cell>
          <cell r="I689">
            <v>820468</v>
          </cell>
          <cell r="J689">
            <v>1</v>
          </cell>
          <cell r="K689" t="str">
            <v>CC</v>
          </cell>
          <cell r="L689" t="str">
            <v>16925232</v>
          </cell>
          <cell r="M689" t="str">
            <v>ERVIN  TRUJILLO ARDILA</v>
          </cell>
          <cell r="N689">
            <v>45779</v>
          </cell>
          <cell r="O689">
            <v>45779</v>
          </cell>
          <cell r="P689" t="str">
            <v>E</v>
          </cell>
          <cell r="Q689" t="str">
            <v>19</v>
          </cell>
          <cell r="R689" t="str">
            <v>CAPITAS</v>
          </cell>
          <cell r="S689" t="str">
            <v>890303093-9</v>
          </cell>
          <cell r="T689" t="str">
            <v>COMFENALCO PGP CONTRIBUTIVO</v>
          </cell>
          <cell r="U689" t="str">
            <v>890303093</v>
          </cell>
          <cell r="V689" t="str">
            <v>CAJA DE COMPENSACION FAMILIAR DEL VALLE DEL CAUCA - COMFENAL</v>
          </cell>
          <cell r="W689">
            <v>25000</v>
          </cell>
          <cell r="X689">
            <v>0</v>
          </cell>
          <cell r="Y689">
            <v>0</v>
          </cell>
          <cell r="Z689">
            <v>0</v>
          </cell>
          <cell r="AA689">
            <v>0</v>
          </cell>
          <cell r="AB689">
            <v>25000</v>
          </cell>
          <cell r="AC689" t="str">
            <v/>
          </cell>
          <cell r="AD689" t="str">
            <v/>
          </cell>
        </row>
        <row r="690">
          <cell r="D690">
            <v>65290</v>
          </cell>
          <cell r="E690" t="str">
            <v>AP</v>
          </cell>
          <cell r="F690" t="str">
            <v>bridia01</v>
          </cell>
          <cell r="G690" t="str">
            <v>BRIGITTE CRISTINA  DIAZ MUTIZ</v>
          </cell>
          <cell r="H690">
            <v>45779</v>
          </cell>
          <cell r="I690">
            <v>4842</v>
          </cell>
          <cell r="J690">
            <v>1</v>
          </cell>
          <cell r="K690" t="str">
            <v>CC</v>
          </cell>
          <cell r="L690" t="str">
            <v>31210259</v>
          </cell>
          <cell r="M690" t="str">
            <v>NANCY  BANGUERO CIFUENTES</v>
          </cell>
          <cell r="N690">
            <v>45779</v>
          </cell>
          <cell r="O690">
            <v>45779</v>
          </cell>
          <cell r="P690" t="str">
            <v>E</v>
          </cell>
          <cell r="Q690" t="str">
            <v>19</v>
          </cell>
          <cell r="R690" t="str">
            <v>CAPITAS</v>
          </cell>
          <cell r="S690" t="str">
            <v>890303093-S</v>
          </cell>
          <cell r="T690" t="str">
            <v>COMFENALCO PGP SUBSIDIADO</v>
          </cell>
          <cell r="U690" t="str">
            <v>890303093</v>
          </cell>
          <cell r="V690" t="str">
            <v>CAJA DE COMPENSACION FAMILIAR DEL VALLE DEL CAUCA - COMFENAL</v>
          </cell>
          <cell r="W690">
            <v>25000</v>
          </cell>
          <cell r="X690">
            <v>0</v>
          </cell>
          <cell r="Y690">
            <v>0</v>
          </cell>
          <cell r="Z690">
            <v>0</v>
          </cell>
          <cell r="AA690">
            <v>0</v>
          </cell>
          <cell r="AB690">
            <v>25000</v>
          </cell>
          <cell r="AC690" t="str">
            <v/>
          </cell>
          <cell r="AD690" t="str">
            <v/>
          </cell>
        </row>
        <row r="691">
          <cell r="D691">
            <v>65291</v>
          </cell>
          <cell r="E691" t="str">
            <v>AP</v>
          </cell>
          <cell r="F691" t="str">
            <v>migmor01</v>
          </cell>
          <cell r="G691" t="str">
            <v>MIGUEL GIOVANI MORENO GARCIA</v>
          </cell>
          <cell r="H691">
            <v>45779</v>
          </cell>
          <cell r="I691">
            <v>791797</v>
          </cell>
          <cell r="J691">
            <v>1</v>
          </cell>
          <cell r="K691" t="str">
            <v>CC</v>
          </cell>
          <cell r="L691" t="str">
            <v>14930800</v>
          </cell>
          <cell r="M691" t="str">
            <v>FABIO  ZUÑIGA TENORIO</v>
          </cell>
          <cell r="N691">
            <v>45779</v>
          </cell>
          <cell r="O691">
            <v>45779</v>
          </cell>
          <cell r="P691" t="str">
            <v>E</v>
          </cell>
          <cell r="Q691" t="str">
            <v>19</v>
          </cell>
          <cell r="R691" t="str">
            <v>CAPITAS</v>
          </cell>
          <cell r="S691" t="str">
            <v>890303093-9</v>
          </cell>
          <cell r="T691" t="str">
            <v>COMFENALCO PGP CONTRIBUTIVO</v>
          </cell>
          <cell r="U691" t="str">
            <v>890303093</v>
          </cell>
          <cell r="V691" t="str">
            <v>CAJA DE COMPENSACION FAMILIAR DEL VALLE DEL CAUCA - COMFENAL</v>
          </cell>
          <cell r="W691">
            <v>20300</v>
          </cell>
          <cell r="X691">
            <v>0</v>
          </cell>
          <cell r="Y691">
            <v>0</v>
          </cell>
          <cell r="Z691">
            <v>0</v>
          </cell>
          <cell r="AA691">
            <v>0</v>
          </cell>
          <cell r="AB691">
            <v>20300</v>
          </cell>
          <cell r="AC691" t="str">
            <v/>
          </cell>
          <cell r="AD691" t="str">
            <v/>
          </cell>
        </row>
        <row r="692">
          <cell r="D692">
            <v>65292</v>
          </cell>
          <cell r="E692" t="str">
            <v>AP</v>
          </cell>
          <cell r="F692" t="str">
            <v>migmor01</v>
          </cell>
          <cell r="G692" t="str">
            <v>MIGUEL GIOVANI MORENO GARCIA</v>
          </cell>
          <cell r="H692">
            <v>45779</v>
          </cell>
          <cell r="I692">
            <v>182195</v>
          </cell>
          <cell r="J692">
            <v>1</v>
          </cell>
          <cell r="K692" t="str">
            <v>CC</v>
          </cell>
          <cell r="L692" t="str">
            <v>31933404</v>
          </cell>
          <cell r="M692" t="str">
            <v>MARTHA CECILIA SANCHEZ GIRALDO</v>
          </cell>
          <cell r="N692">
            <v>45779</v>
          </cell>
          <cell r="O692">
            <v>45779</v>
          </cell>
          <cell r="P692" t="str">
            <v>E</v>
          </cell>
          <cell r="Q692" t="str">
            <v>19</v>
          </cell>
          <cell r="R692" t="str">
            <v>CAPITAS</v>
          </cell>
          <cell r="S692" t="str">
            <v>890303093-9</v>
          </cell>
          <cell r="T692" t="str">
            <v>COMFENALCO PGP CONTRIBUTIVO</v>
          </cell>
          <cell r="U692" t="str">
            <v>890303093</v>
          </cell>
          <cell r="V692" t="str">
            <v>CAJA DE COMPENSACION FAMILIAR DEL VALLE DEL CAUCA - COMFENAL</v>
          </cell>
          <cell r="W692">
            <v>1</v>
          </cell>
          <cell r="X692">
            <v>0</v>
          </cell>
          <cell r="Y692">
            <v>0</v>
          </cell>
          <cell r="Z692">
            <v>0</v>
          </cell>
          <cell r="AA692">
            <v>0</v>
          </cell>
          <cell r="AB692">
            <v>1</v>
          </cell>
          <cell r="AC692" t="str">
            <v/>
          </cell>
          <cell r="AD692" t="str">
            <v/>
          </cell>
        </row>
        <row r="693">
          <cell r="D693">
            <v>65293</v>
          </cell>
          <cell r="E693" t="str">
            <v>AP</v>
          </cell>
          <cell r="F693" t="str">
            <v>diapar01</v>
          </cell>
          <cell r="G693" t="str">
            <v>DIANA PARAMO</v>
          </cell>
          <cell r="H693">
            <v>45779</v>
          </cell>
          <cell r="I693">
            <v>789171</v>
          </cell>
          <cell r="J693">
            <v>1</v>
          </cell>
          <cell r="K693" t="str">
            <v>CC</v>
          </cell>
          <cell r="L693" t="str">
            <v>31238021</v>
          </cell>
          <cell r="M693" t="str">
            <v>MARIA ELIBET MUÑOZ DE GARZON</v>
          </cell>
          <cell r="N693">
            <v>45779</v>
          </cell>
          <cell r="O693">
            <v>45779</v>
          </cell>
          <cell r="P693" t="str">
            <v>E</v>
          </cell>
          <cell r="Q693" t="str">
            <v>19</v>
          </cell>
          <cell r="R693" t="str">
            <v>CAPITAS</v>
          </cell>
          <cell r="S693" t="str">
            <v>890303093-9</v>
          </cell>
          <cell r="T693" t="str">
            <v>COMFENALCO PGP CONTRIBUTIVO</v>
          </cell>
          <cell r="U693" t="str">
            <v>890303093</v>
          </cell>
          <cell r="V693" t="str">
            <v>CAJA DE COMPENSACION FAMILIAR DEL VALLE DEL CAUCA - COMFENAL</v>
          </cell>
          <cell r="W693">
            <v>5800</v>
          </cell>
          <cell r="X693">
            <v>0</v>
          </cell>
          <cell r="Y693">
            <v>0</v>
          </cell>
          <cell r="Z693">
            <v>0</v>
          </cell>
          <cell r="AA693">
            <v>0</v>
          </cell>
          <cell r="AB693">
            <v>5800</v>
          </cell>
          <cell r="AC693" t="str">
            <v/>
          </cell>
          <cell r="AD693" t="str">
            <v/>
          </cell>
        </row>
        <row r="694">
          <cell r="D694">
            <v>65294</v>
          </cell>
          <cell r="E694" t="str">
            <v>AP</v>
          </cell>
          <cell r="F694" t="str">
            <v>diapar01</v>
          </cell>
          <cell r="G694" t="str">
            <v>DIANA PARAMO</v>
          </cell>
          <cell r="H694">
            <v>45779</v>
          </cell>
          <cell r="I694">
            <v>522028</v>
          </cell>
          <cell r="J694">
            <v>1</v>
          </cell>
          <cell r="K694" t="str">
            <v>CC</v>
          </cell>
          <cell r="L694" t="str">
            <v>1005893475</v>
          </cell>
          <cell r="M694" t="str">
            <v>WILLIAM DANIEL GOMEZ PIMENTEL</v>
          </cell>
          <cell r="N694">
            <v>45779</v>
          </cell>
          <cell r="O694">
            <v>45779</v>
          </cell>
          <cell r="P694" t="str">
            <v>E</v>
          </cell>
          <cell r="Q694" t="str">
            <v>19</v>
          </cell>
          <cell r="R694" t="str">
            <v>CAPITAS</v>
          </cell>
          <cell r="S694" t="str">
            <v>890303093-9</v>
          </cell>
          <cell r="T694" t="str">
            <v>COMFENALCO PGP CONTRIBUTIVO</v>
          </cell>
          <cell r="U694" t="str">
            <v>890303093</v>
          </cell>
          <cell r="V694" t="str">
            <v>CAJA DE COMPENSACION FAMILIAR DEL VALLE DEL CAUCA - COMFENAL</v>
          </cell>
          <cell r="W694">
            <v>7700</v>
          </cell>
          <cell r="X694">
            <v>0</v>
          </cell>
          <cell r="Y694">
            <v>0</v>
          </cell>
          <cell r="Z694">
            <v>0</v>
          </cell>
          <cell r="AA694">
            <v>0</v>
          </cell>
          <cell r="AB694">
            <v>7700</v>
          </cell>
          <cell r="AC694" t="str">
            <v/>
          </cell>
          <cell r="AD694" t="str">
            <v/>
          </cell>
        </row>
        <row r="695">
          <cell r="D695">
            <v>65295</v>
          </cell>
          <cell r="E695" t="str">
            <v>AP</v>
          </cell>
          <cell r="F695" t="str">
            <v>diapar01</v>
          </cell>
          <cell r="G695" t="str">
            <v>DIANA PARAMO</v>
          </cell>
          <cell r="H695">
            <v>45779</v>
          </cell>
          <cell r="I695">
            <v>253524</v>
          </cell>
          <cell r="J695">
            <v>1</v>
          </cell>
          <cell r="K695" t="str">
            <v>CC</v>
          </cell>
          <cell r="L695" t="str">
            <v>94431986</v>
          </cell>
          <cell r="M695" t="str">
            <v>OTONIEL  PARRA CASILIMAS</v>
          </cell>
          <cell r="N695">
            <v>45779</v>
          </cell>
          <cell r="O695">
            <v>45779</v>
          </cell>
          <cell r="P695" t="str">
            <v>E</v>
          </cell>
          <cell r="Q695" t="str">
            <v>19</v>
          </cell>
          <cell r="R695" t="str">
            <v>CAPITAS</v>
          </cell>
          <cell r="S695" t="str">
            <v>890303093-9</v>
          </cell>
          <cell r="T695" t="str">
            <v>COMFENALCO PGP CONTRIBUTIVO</v>
          </cell>
          <cell r="U695" t="str">
            <v>890303093</v>
          </cell>
          <cell r="V695" t="str">
            <v>CAJA DE COMPENSACION FAMILIAR DEL VALLE DEL CAUCA - COMFENAL</v>
          </cell>
          <cell r="W695">
            <v>20300</v>
          </cell>
          <cell r="X695">
            <v>0</v>
          </cell>
          <cell r="Y695">
            <v>0</v>
          </cell>
          <cell r="Z695">
            <v>0</v>
          </cell>
          <cell r="AA695">
            <v>0</v>
          </cell>
          <cell r="AB695">
            <v>20300</v>
          </cell>
          <cell r="AC695" t="str">
            <v/>
          </cell>
          <cell r="AD695" t="str">
            <v/>
          </cell>
        </row>
        <row r="696">
          <cell r="D696">
            <v>65296</v>
          </cell>
          <cell r="E696" t="str">
            <v>AP</v>
          </cell>
          <cell r="F696" t="str">
            <v>bridia01</v>
          </cell>
          <cell r="G696" t="str">
            <v>BRIGITTE CRISTINA  DIAZ MUTIZ</v>
          </cell>
          <cell r="H696">
            <v>45779</v>
          </cell>
          <cell r="I696">
            <v>8570</v>
          </cell>
          <cell r="J696">
            <v>1</v>
          </cell>
          <cell r="K696" t="str">
            <v>CC</v>
          </cell>
          <cell r="L696" t="str">
            <v>16824154</v>
          </cell>
          <cell r="M696" t="str">
            <v>JAMES  TRUJILLO BUITRON</v>
          </cell>
          <cell r="N696">
            <v>45779</v>
          </cell>
          <cell r="O696">
            <v>45779</v>
          </cell>
          <cell r="P696" t="str">
            <v>E</v>
          </cell>
          <cell r="Q696" t="str">
            <v>19</v>
          </cell>
          <cell r="R696" t="str">
            <v>CAPITAS</v>
          </cell>
          <cell r="S696" t="str">
            <v>890303093-9</v>
          </cell>
          <cell r="T696" t="str">
            <v>COMFENALCO PGP CONTRIBUTIVO</v>
          </cell>
          <cell r="U696" t="str">
            <v>890303093</v>
          </cell>
          <cell r="V696" t="str">
            <v>CAJA DE COMPENSACION FAMILIAR DEL VALLE DEL CAUCA - COMFENAL</v>
          </cell>
          <cell r="W696">
            <v>20300</v>
          </cell>
          <cell r="X696">
            <v>0</v>
          </cell>
          <cell r="Y696">
            <v>0</v>
          </cell>
          <cell r="Z696">
            <v>0</v>
          </cell>
          <cell r="AA696">
            <v>0</v>
          </cell>
          <cell r="AB696">
            <v>20300</v>
          </cell>
          <cell r="AC696" t="str">
            <v/>
          </cell>
          <cell r="AD696" t="str">
            <v/>
          </cell>
        </row>
        <row r="697">
          <cell r="D697">
            <v>65297</v>
          </cell>
          <cell r="E697" t="str">
            <v>AP</v>
          </cell>
          <cell r="F697" t="str">
            <v>bridia01</v>
          </cell>
          <cell r="G697" t="str">
            <v>BRIGITTE CRISTINA  DIAZ MUTIZ</v>
          </cell>
          <cell r="H697">
            <v>45779</v>
          </cell>
          <cell r="I697">
            <v>782093</v>
          </cell>
          <cell r="J697">
            <v>2</v>
          </cell>
          <cell r="K697" t="str">
            <v>CC</v>
          </cell>
          <cell r="L697" t="str">
            <v>24212183</v>
          </cell>
          <cell r="M697" t="str">
            <v>NYDIA  ROMERO HUERTAS</v>
          </cell>
          <cell r="N697">
            <v>45779</v>
          </cell>
          <cell r="O697">
            <v>45779</v>
          </cell>
          <cell r="P697" t="str">
            <v>E</v>
          </cell>
          <cell r="Q697" t="str">
            <v>19</v>
          </cell>
          <cell r="R697" t="str">
            <v>CAPITAS</v>
          </cell>
          <cell r="S697" t="str">
            <v>890303093-9</v>
          </cell>
          <cell r="T697" t="str">
            <v>COMFENALCO PGP CONTRIBUTIVO</v>
          </cell>
          <cell r="U697" t="str">
            <v>890303093</v>
          </cell>
          <cell r="V697" t="str">
            <v>CAJA DE COMPENSACION FAMILIAR DEL VALLE DEL CAUCA - COMFENAL</v>
          </cell>
          <cell r="W697">
            <v>5800</v>
          </cell>
          <cell r="X697">
            <v>0</v>
          </cell>
          <cell r="Y697">
            <v>0</v>
          </cell>
          <cell r="Z697">
            <v>0</v>
          </cell>
          <cell r="AA697">
            <v>0</v>
          </cell>
          <cell r="AB697">
            <v>5800</v>
          </cell>
          <cell r="AC697" t="str">
            <v/>
          </cell>
          <cell r="AD697" t="str">
            <v/>
          </cell>
        </row>
        <row r="698">
          <cell r="D698">
            <v>65298</v>
          </cell>
          <cell r="E698" t="str">
            <v>AP</v>
          </cell>
          <cell r="F698" t="str">
            <v>diapar01</v>
          </cell>
          <cell r="G698" t="str">
            <v>DIANA PARAMO</v>
          </cell>
          <cell r="H698">
            <v>45779</v>
          </cell>
          <cell r="I698">
            <v>297134</v>
          </cell>
          <cell r="J698">
            <v>1</v>
          </cell>
          <cell r="K698" t="str">
            <v>CC</v>
          </cell>
          <cell r="L698" t="str">
            <v>31523118</v>
          </cell>
          <cell r="M698" t="str">
            <v>SOLEDAD  OSPINA LOPEZ</v>
          </cell>
          <cell r="N698">
            <v>45779</v>
          </cell>
          <cell r="O698">
            <v>45779</v>
          </cell>
          <cell r="P698" t="str">
            <v>E</v>
          </cell>
          <cell r="Q698" t="str">
            <v>19</v>
          </cell>
          <cell r="R698" t="str">
            <v>CAPITAS</v>
          </cell>
          <cell r="S698" t="str">
            <v>890303093-9</v>
          </cell>
          <cell r="T698" t="str">
            <v>COMFENALCO PGP CONTRIBUTIVO</v>
          </cell>
          <cell r="U698" t="str">
            <v>890303093</v>
          </cell>
          <cell r="V698" t="str">
            <v>CAJA DE COMPENSACION FAMILIAR DEL VALLE DEL CAUCA - COMFENAL</v>
          </cell>
          <cell r="W698">
            <v>20300</v>
          </cell>
          <cell r="X698">
            <v>0</v>
          </cell>
          <cell r="Y698">
            <v>0</v>
          </cell>
          <cell r="Z698">
            <v>0</v>
          </cell>
          <cell r="AA698">
            <v>0</v>
          </cell>
          <cell r="AB698">
            <v>20300</v>
          </cell>
          <cell r="AC698" t="str">
            <v/>
          </cell>
          <cell r="AD698" t="str">
            <v/>
          </cell>
        </row>
        <row r="699">
          <cell r="D699">
            <v>65299</v>
          </cell>
          <cell r="E699" t="str">
            <v>AP</v>
          </cell>
          <cell r="F699" t="str">
            <v>bridia01</v>
          </cell>
          <cell r="G699" t="str">
            <v>BRIGITTE CRISTINA  DIAZ MUTIZ</v>
          </cell>
          <cell r="H699">
            <v>45779</v>
          </cell>
          <cell r="I699">
            <v>111912</v>
          </cell>
          <cell r="J699">
            <v>1</v>
          </cell>
          <cell r="K699" t="str">
            <v>CC</v>
          </cell>
          <cell r="L699" t="str">
            <v>6420097</v>
          </cell>
          <cell r="M699" t="str">
            <v>DIEGO  TRIVINO</v>
          </cell>
          <cell r="N699">
            <v>45779</v>
          </cell>
          <cell r="O699">
            <v>45779</v>
          </cell>
          <cell r="P699" t="str">
            <v>E</v>
          </cell>
          <cell r="Q699" t="str">
            <v>19</v>
          </cell>
          <cell r="R699" t="str">
            <v>CAPITAS</v>
          </cell>
          <cell r="S699" t="str">
            <v>890303093-9</v>
          </cell>
          <cell r="T699" t="str">
            <v>COMFENALCO PGP CONTRIBUTIVO</v>
          </cell>
          <cell r="U699" t="str">
            <v>890303093</v>
          </cell>
          <cell r="V699" t="str">
            <v>CAJA DE COMPENSACION FAMILIAR DEL VALLE DEL CAUCA - COMFENAL</v>
          </cell>
          <cell r="W699">
            <v>20300</v>
          </cell>
          <cell r="X699">
            <v>0</v>
          </cell>
          <cell r="Y699">
            <v>0</v>
          </cell>
          <cell r="Z699">
            <v>0</v>
          </cell>
          <cell r="AA699">
            <v>0</v>
          </cell>
          <cell r="AB699">
            <v>20300</v>
          </cell>
          <cell r="AC699" t="str">
            <v/>
          </cell>
          <cell r="AD699" t="str">
            <v/>
          </cell>
        </row>
        <row r="700">
          <cell r="D700">
            <v>65300</v>
          </cell>
          <cell r="E700" t="str">
            <v>AP</v>
          </cell>
          <cell r="F700" t="str">
            <v>diapar01</v>
          </cell>
          <cell r="G700" t="str">
            <v>DIANA PARAMO</v>
          </cell>
          <cell r="H700">
            <v>45779</v>
          </cell>
          <cell r="I700">
            <v>55803</v>
          </cell>
          <cell r="J700">
            <v>1</v>
          </cell>
          <cell r="K700" t="str">
            <v>CC</v>
          </cell>
          <cell r="L700" t="str">
            <v>29117274</v>
          </cell>
          <cell r="M700" t="str">
            <v>SANDRA PATRICIA CIFUENTES MOSQUERA</v>
          </cell>
          <cell r="N700">
            <v>45779</v>
          </cell>
          <cell r="O700">
            <v>45779</v>
          </cell>
          <cell r="P700" t="str">
            <v>E</v>
          </cell>
          <cell r="Q700" t="str">
            <v>19</v>
          </cell>
          <cell r="R700" t="str">
            <v>CAPITAS</v>
          </cell>
          <cell r="S700" t="str">
            <v>890303093-9</v>
          </cell>
          <cell r="T700" t="str">
            <v>COMFENALCO PGP CONTRIBUTIVO</v>
          </cell>
          <cell r="U700" t="str">
            <v>890303093</v>
          </cell>
          <cell r="V700" t="str">
            <v>CAJA DE COMPENSACION FAMILIAR DEL VALLE DEL CAUCA - COMFENAL</v>
          </cell>
          <cell r="W700">
            <v>20300</v>
          </cell>
          <cell r="X700">
            <v>0</v>
          </cell>
          <cell r="Y700">
            <v>0</v>
          </cell>
          <cell r="Z700">
            <v>0</v>
          </cell>
          <cell r="AA700">
            <v>0</v>
          </cell>
          <cell r="AB700">
            <v>20300</v>
          </cell>
          <cell r="AC700" t="str">
            <v/>
          </cell>
          <cell r="AD700" t="str">
            <v/>
          </cell>
        </row>
        <row r="701">
          <cell r="D701">
            <v>65301</v>
          </cell>
          <cell r="E701" t="str">
            <v>AP</v>
          </cell>
          <cell r="F701" t="str">
            <v>migmor01</v>
          </cell>
          <cell r="G701" t="str">
            <v>MIGUEL GIOVANI MORENO GARCIA</v>
          </cell>
          <cell r="H701">
            <v>45779</v>
          </cell>
          <cell r="I701">
            <v>140109</v>
          </cell>
          <cell r="J701">
            <v>1</v>
          </cell>
          <cell r="K701" t="str">
            <v>CC</v>
          </cell>
          <cell r="L701" t="str">
            <v>6232014</v>
          </cell>
          <cell r="M701" t="str">
            <v>LUIS GERONCIO RODRIGUEZ OBANDO</v>
          </cell>
          <cell r="N701">
            <v>45779</v>
          </cell>
          <cell r="O701">
            <v>45779</v>
          </cell>
          <cell r="P701" t="str">
            <v>E</v>
          </cell>
          <cell r="Q701" t="str">
            <v>19</v>
          </cell>
          <cell r="R701" t="str">
            <v>CAPITAS</v>
          </cell>
          <cell r="S701" t="str">
            <v>890303093-9</v>
          </cell>
          <cell r="T701" t="str">
            <v>COMFENALCO PGP CONTRIBUTIVO</v>
          </cell>
          <cell r="U701" t="str">
            <v>890303093</v>
          </cell>
          <cell r="V701" t="str">
            <v>CAJA DE COMPENSACION FAMILIAR DEL VALLE DEL CAUCA - COMFENAL</v>
          </cell>
          <cell r="W701">
            <v>32000</v>
          </cell>
          <cell r="X701">
            <v>0</v>
          </cell>
          <cell r="Y701">
            <v>0</v>
          </cell>
          <cell r="Z701">
            <v>0</v>
          </cell>
          <cell r="AA701">
            <v>0</v>
          </cell>
          <cell r="AB701">
            <v>32000</v>
          </cell>
          <cell r="AC701" t="str">
            <v/>
          </cell>
          <cell r="AD701" t="str">
            <v/>
          </cell>
        </row>
        <row r="702">
          <cell r="D702">
            <v>65302</v>
          </cell>
          <cell r="E702" t="str">
            <v>AP</v>
          </cell>
          <cell r="F702" t="str">
            <v>bridia01</v>
          </cell>
          <cell r="G702" t="str">
            <v>BRIGITTE CRISTINA  DIAZ MUTIZ</v>
          </cell>
          <cell r="H702">
            <v>45779</v>
          </cell>
          <cell r="I702">
            <v>267078</v>
          </cell>
          <cell r="J702">
            <v>1</v>
          </cell>
          <cell r="K702" t="str">
            <v>CC</v>
          </cell>
          <cell r="L702" t="str">
            <v>26418288</v>
          </cell>
          <cell r="M702" t="str">
            <v>DORIS  DELGADO DE LOZANO</v>
          </cell>
          <cell r="N702">
            <v>45779</v>
          </cell>
          <cell r="O702">
            <v>45779</v>
          </cell>
          <cell r="P702" t="str">
            <v>E</v>
          </cell>
          <cell r="Q702" t="str">
            <v>19</v>
          </cell>
          <cell r="R702" t="str">
            <v>CAPITAS</v>
          </cell>
          <cell r="S702" t="str">
            <v>890303093-9</v>
          </cell>
          <cell r="T702" t="str">
            <v>COMFENALCO PGP CONTRIBUTIVO</v>
          </cell>
          <cell r="U702" t="str">
            <v>890303093</v>
          </cell>
          <cell r="V702" t="str">
            <v>CAJA DE COMPENSACION FAMILIAR DEL VALLE DEL CAUCA - COMFENAL</v>
          </cell>
          <cell r="W702">
            <v>20300</v>
          </cell>
          <cell r="X702">
            <v>0</v>
          </cell>
          <cell r="Y702">
            <v>0</v>
          </cell>
          <cell r="Z702">
            <v>0</v>
          </cell>
          <cell r="AA702">
            <v>0</v>
          </cell>
          <cell r="AB702">
            <v>20300</v>
          </cell>
          <cell r="AC702" t="str">
            <v/>
          </cell>
          <cell r="AD702" t="str">
            <v/>
          </cell>
        </row>
        <row r="703">
          <cell r="D703">
            <v>65303</v>
          </cell>
          <cell r="E703" t="str">
            <v>AP</v>
          </cell>
          <cell r="F703" t="str">
            <v>bridia01</v>
          </cell>
          <cell r="G703" t="str">
            <v>BRIGITTE CRISTINA  DIAZ MUTIZ</v>
          </cell>
          <cell r="H703">
            <v>45779</v>
          </cell>
          <cell r="I703">
            <v>291168</v>
          </cell>
          <cell r="J703">
            <v>1</v>
          </cell>
          <cell r="K703" t="str">
            <v>CC</v>
          </cell>
          <cell r="L703" t="str">
            <v>31280481</v>
          </cell>
          <cell r="M703" t="str">
            <v>ALICIA  REALPE ARCOS</v>
          </cell>
          <cell r="N703">
            <v>45779</v>
          </cell>
          <cell r="O703">
            <v>45779</v>
          </cell>
          <cell r="P703" t="str">
            <v>E</v>
          </cell>
          <cell r="Q703" t="str">
            <v>19</v>
          </cell>
          <cell r="R703" t="str">
            <v>CAPITAS</v>
          </cell>
          <cell r="S703" t="str">
            <v>890303093-9</v>
          </cell>
          <cell r="T703" t="str">
            <v>COMFENALCO PGP CONTRIBUTIVO</v>
          </cell>
          <cell r="U703" t="str">
            <v>890303093</v>
          </cell>
          <cell r="V703" t="str">
            <v>CAJA DE COMPENSACION FAMILIAR DEL VALLE DEL CAUCA - COMFENAL</v>
          </cell>
          <cell r="W703">
            <v>5800</v>
          </cell>
          <cell r="X703">
            <v>0</v>
          </cell>
          <cell r="Y703">
            <v>0</v>
          </cell>
          <cell r="Z703">
            <v>0</v>
          </cell>
          <cell r="AA703">
            <v>0</v>
          </cell>
          <cell r="AB703">
            <v>5800</v>
          </cell>
          <cell r="AC703" t="str">
            <v/>
          </cell>
          <cell r="AD703" t="str">
            <v/>
          </cell>
        </row>
        <row r="704">
          <cell r="D704">
            <v>65304</v>
          </cell>
          <cell r="E704" t="str">
            <v>AP</v>
          </cell>
          <cell r="F704" t="str">
            <v>crisol01</v>
          </cell>
          <cell r="G704" t="str">
            <v>CRISTIAN ALBERTO SOLIS GONZALEZ</v>
          </cell>
          <cell r="H704">
            <v>45779</v>
          </cell>
          <cell r="I704">
            <v>826779</v>
          </cell>
          <cell r="J704">
            <v>1</v>
          </cell>
          <cell r="K704" t="str">
            <v>CC</v>
          </cell>
          <cell r="L704" t="str">
            <v>1061759253</v>
          </cell>
          <cell r="M704" t="str">
            <v>JONIER ALFREDO CAMPO CUCUÑAME</v>
          </cell>
          <cell r="N704">
            <v>45779</v>
          </cell>
          <cell r="O704">
            <v>45779</v>
          </cell>
          <cell r="P704" t="str">
            <v>E</v>
          </cell>
          <cell r="Q704" t="str">
            <v>19</v>
          </cell>
          <cell r="R704" t="str">
            <v>CAPITAS</v>
          </cell>
          <cell r="S704" t="str">
            <v>890303093-S</v>
          </cell>
          <cell r="T704" t="str">
            <v>COMFENALCO PGP SUBSIDIADO</v>
          </cell>
          <cell r="U704" t="str">
            <v>890303093</v>
          </cell>
          <cell r="V704" t="str">
            <v>CAJA DE COMPENSACION FAMILIAR DEL VALLE DEL CAUCA - COMFENAL</v>
          </cell>
          <cell r="W704">
            <v>25000</v>
          </cell>
          <cell r="X704">
            <v>0</v>
          </cell>
          <cell r="Y704">
            <v>0</v>
          </cell>
          <cell r="Z704">
            <v>0</v>
          </cell>
          <cell r="AA704">
            <v>0</v>
          </cell>
          <cell r="AB704">
            <v>25000</v>
          </cell>
          <cell r="AC704" t="str">
            <v/>
          </cell>
          <cell r="AD704" t="str">
            <v/>
          </cell>
        </row>
        <row r="705">
          <cell r="D705">
            <v>65305</v>
          </cell>
          <cell r="E705" t="str">
            <v>AP</v>
          </cell>
          <cell r="F705" t="str">
            <v>diapar01</v>
          </cell>
          <cell r="G705" t="str">
            <v>DIANA PARAMO</v>
          </cell>
          <cell r="H705">
            <v>45779</v>
          </cell>
          <cell r="I705">
            <v>279669</v>
          </cell>
          <cell r="J705">
            <v>1</v>
          </cell>
          <cell r="K705" t="str">
            <v>CC</v>
          </cell>
          <cell r="L705" t="str">
            <v>31292577</v>
          </cell>
          <cell r="M705" t="str">
            <v>MARIA TERESA RAMIREZ ZEA</v>
          </cell>
          <cell r="N705">
            <v>45779</v>
          </cell>
          <cell r="O705">
            <v>45779</v>
          </cell>
          <cell r="P705" t="str">
            <v>E</v>
          </cell>
          <cell r="Q705" t="str">
            <v>19</v>
          </cell>
          <cell r="R705" t="str">
            <v>CAPITAS</v>
          </cell>
          <cell r="S705" t="str">
            <v>890303093-9</v>
          </cell>
          <cell r="T705" t="str">
            <v>COMFENALCO PGP CONTRIBUTIVO</v>
          </cell>
          <cell r="U705" t="str">
            <v>890303093</v>
          </cell>
          <cell r="V705" t="str">
            <v>CAJA DE COMPENSACION FAMILIAR DEL VALLE DEL CAUCA - COMFENAL</v>
          </cell>
          <cell r="W705">
            <v>20300</v>
          </cell>
          <cell r="X705">
            <v>0</v>
          </cell>
          <cell r="Y705">
            <v>0</v>
          </cell>
          <cell r="Z705">
            <v>0</v>
          </cell>
          <cell r="AA705">
            <v>0</v>
          </cell>
          <cell r="AB705">
            <v>20300</v>
          </cell>
          <cell r="AC705" t="str">
            <v/>
          </cell>
          <cell r="AD705" t="str">
            <v/>
          </cell>
        </row>
        <row r="706">
          <cell r="D706">
            <v>65306</v>
          </cell>
          <cell r="E706" t="str">
            <v>AP</v>
          </cell>
          <cell r="F706" t="str">
            <v>bridia01</v>
          </cell>
          <cell r="G706" t="str">
            <v>BRIGITTE CRISTINA  DIAZ MUTIZ</v>
          </cell>
          <cell r="H706">
            <v>45779</v>
          </cell>
          <cell r="I706">
            <v>260971</v>
          </cell>
          <cell r="J706">
            <v>1</v>
          </cell>
          <cell r="K706" t="str">
            <v>CC</v>
          </cell>
          <cell r="L706" t="str">
            <v>16595989</v>
          </cell>
          <cell r="M706" t="str">
            <v>HENRY  PANESSO BURGOS</v>
          </cell>
          <cell r="N706">
            <v>45779</v>
          </cell>
          <cell r="O706">
            <v>45779</v>
          </cell>
          <cell r="P706" t="str">
            <v>E</v>
          </cell>
          <cell r="Q706" t="str">
            <v>19</v>
          </cell>
          <cell r="R706" t="str">
            <v>CAPITAS</v>
          </cell>
          <cell r="S706" t="str">
            <v>890303093-9</v>
          </cell>
          <cell r="T706" t="str">
            <v>COMFENALCO PGP CONTRIBUTIVO</v>
          </cell>
          <cell r="U706" t="str">
            <v>890303093</v>
          </cell>
          <cell r="V706" t="str">
            <v>CAJA DE COMPENSACION FAMILIAR DEL VALLE DEL CAUCA - COMFENAL</v>
          </cell>
          <cell r="W706">
            <v>20300</v>
          </cell>
          <cell r="X706">
            <v>0</v>
          </cell>
          <cell r="Y706">
            <v>0</v>
          </cell>
          <cell r="Z706">
            <v>0</v>
          </cell>
          <cell r="AA706">
            <v>0</v>
          </cell>
          <cell r="AB706">
            <v>20300</v>
          </cell>
          <cell r="AC706" t="str">
            <v/>
          </cell>
          <cell r="AD706" t="str">
            <v/>
          </cell>
        </row>
        <row r="707">
          <cell r="D707">
            <v>65307</v>
          </cell>
          <cell r="E707" t="str">
            <v>AP</v>
          </cell>
          <cell r="F707" t="str">
            <v>bridia01</v>
          </cell>
          <cell r="G707" t="str">
            <v>BRIGITTE CRISTINA  DIAZ MUTIZ</v>
          </cell>
          <cell r="H707">
            <v>45779</v>
          </cell>
          <cell r="I707">
            <v>798489</v>
          </cell>
          <cell r="J707">
            <v>1</v>
          </cell>
          <cell r="K707" t="str">
            <v>CC</v>
          </cell>
          <cell r="L707" t="str">
            <v>31958934</v>
          </cell>
          <cell r="M707" t="str">
            <v>LILIANA  GALLEGO CARDONA</v>
          </cell>
          <cell r="N707">
            <v>45779</v>
          </cell>
          <cell r="O707">
            <v>45779</v>
          </cell>
          <cell r="P707" t="str">
            <v>E</v>
          </cell>
          <cell r="Q707" t="str">
            <v>19</v>
          </cell>
          <cell r="R707" t="str">
            <v>CAPITAS</v>
          </cell>
          <cell r="S707" t="str">
            <v>890303093-9</v>
          </cell>
          <cell r="T707" t="str">
            <v>COMFENALCO PGP CONTRIBUTIVO</v>
          </cell>
          <cell r="U707" t="str">
            <v>890303093</v>
          </cell>
          <cell r="V707" t="str">
            <v>CAJA DE COMPENSACION FAMILIAR DEL VALLE DEL CAUCA - COMFENAL</v>
          </cell>
          <cell r="W707">
            <v>20300</v>
          </cell>
          <cell r="X707">
            <v>0</v>
          </cell>
          <cell r="Y707">
            <v>0</v>
          </cell>
          <cell r="Z707">
            <v>0</v>
          </cell>
          <cell r="AA707">
            <v>0</v>
          </cell>
          <cell r="AB707">
            <v>20300</v>
          </cell>
          <cell r="AC707" t="str">
            <v/>
          </cell>
          <cell r="AD707" t="str">
            <v/>
          </cell>
        </row>
        <row r="708">
          <cell r="D708">
            <v>65308</v>
          </cell>
          <cell r="E708" t="str">
            <v>AP</v>
          </cell>
          <cell r="F708" t="str">
            <v>diapar01</v>
          </cell>
          <cell r="G708" t="str">
            <v>DIANA PARAMO</v>
          </cell>
          <cell r="H708">
            <v>45779</v>
          </cell>
          <cell r="I708">
            <v>820905</v>
          </cell>
          <cell r="J708">
            <v>1</v>
          </cell>
          <cell r="K708" t="str">
            <v>CC</v>
          </cell>
          <cell r="L708" t="str">
            <v>5353755</v>
          </cell>
          <cell r="M708" t="str">
            <v>ANGEL JOAQUIN SANTACRUZ</v>
          </cell>
          <cell r="N708">
            <v>45779</v>
          </cell>
          <cell r="O708">
            <v>45779</v>
          </cell>
          <cell r="P708" t="str">
            <v>E</v>
          </cell>
          <cell r="Q708" t="str">
            <v>19</v>
          </cell>
          <cell r="R708" t="str">
            <v>CAPITAS</v>
          </cell>
          <cell r="S708" t="str">
            <v>890303093-9</v>
          </cell>
          <cell r="T708" t="str">
            <v>COMFENALCO PGP CONTRIBUTIVO</v>
          </cell>
          <cell r="U708" t="str">
            <v>890303093</v>
          </cell>
          <cell r="V708" t="str">
            <v>CAJA DE COMPENSACION FAMILIAR DEL VALLE DEL CAUCA - COMFENAL</v>
          </cell>
          <cell r="W708">
            <v>20300</v>
          </cell>
          <cell r="X708">
            <v>0</v>
          </cell>
          <cell r="Y708">
            <v>0</v>
          </cell>
          <cell r="Z708">
            <v>0</v>
          </cell>
          <cell r="AA708">
            <v>0</v>
          </cell>
          <cell r="AB708">
            <v>20300</v>
          </cell>
          <cell r="AC708" t="str">
            <v/>
          </cell>
          <cell r="AD708" t="str">
            <v/>
          </cell>
        </row>
        <row r="709">
          <cell r="D709">
            <v>65309</v>
          </cell>
          <cell r="E709" t="str">
            <v>AP</v>
          </cell>
          <cell r="F709" t="str">
            <v>diapar01</v>
          </cell>
          <cell r="G709" t="str">
            <v>DIANA PARAMO</v>
          </cell>
          <cell r="H709">
            <v>45779</v>
          </cell>
          <cell r="I709">
            <v>826791</v>
          </cell>
          <cell r="J709">
            <v>1</v>
          </cell>
          <cell r="K709" t="str">
            <v>CC</v>
          </cell>
          <cell r="L709" t="str">
            <v>42133521</v>
          </cell>
          <cell r="M709" t="str">
            <v>GLORIA INES ORTIZ OCAMPO</v>
          </cell>
          <cell r="N709">
            <v>45779</v>
          </cell>
          <cell r="O709">
            <v>45779</v>
          </cell>
          <cell r="P709" t="str">
            <v>E</v>
          </cell>
          <cell r="Q709" t="str">
            <v>19</v>
          </cell>
          <cell r="R709" t="str">
            <v>CAPITAS</v>
          </cell>
          <cell r="S709" t="str">
            <v>890303093-S</v>
          </cell>
          <cell r="T709" t="str">
            <v>COMFENALCO PGP SUBSIDIADO</v>
          </cell>
          <cell r="U709" t="str">
            <v>890303093</v>
          </cell>
          <cell r="V709" t="str">
            <v>CAJA DE COMPENSACION FAMILIAR DEL VALLE DEL CAUCA - COMFENAL</v>
          </cell>
          <cell r="W709">
            <v>25000</v>
          </cell>
          <cell r="X709">
            <v>0</v>
          </cell>
          <cell r="Y709">
            <v>0</v>
          </cell>
          <cell r="Z709">
            <v>0</v>
          </cell>
          <cell r="AA709">
            <v>0</v>
          </cell>
          <cell r="AB709">
            <v>25000</v>
          </cell>
          <cell r="AC709" t="str">
            <v/>
          </cell>
          <cell r="AD709" t="str">
            <v/>
          </cell>
        </row>
        <row r="710">
          <cell r="D710">
            <v>65310</v>
          </cell>
          <cell r="E710" t="str">
            <v>AP</v>
          </cell>
          <cell r="F710" t="str">
            <v>crisol01</v>
          </cell>
          <cell r="G710" t="str">
            <v>CRISTIAN ALBERTO SOLIS GONZALEZ</v>
          </cell>
          <cell r="H710">
            <v>45779</v>
          </cell>
          <cell r="I710">
            <v>790380</v>
          </cell>
          <cell r="J710">
            <v>1</v>
          </cell>
          <cell r="K710" t="str">
            <v>CC</v>
          </cell>
          <cell r="L710" t="str">
            <v>16643212</v>
          </cell>
          <cell r="M710" t="str">
            <v>JOSE VICENTE TARAPUES</v>
          </cell>
          <cell r="N710">
            <v>45779</v>
          </cell>
          <cell r="O710">
            <v>45779</v>
          </cell>
          <cell r="P710" t="str">
            <v>E</v>
          </cell>
          <cell r="Q710" t="str">
            <v>19</v>
          </cell>
          <cell r="R710" t="str">
            <v>CAPITAS</v>
          </cell>
          <cell r="S710" t="str">
            <v>890303093-9</v>
          </cell>
          <cell r="T710" t="str">
            <v>COMFENALCO PGP CONTRIBUTIVO</v>
          </cell>
          <cell r="U710" t="str">
            <v>890303093</v>
          </cell>
          <cell r="V710" t="str">
            <v>CAJA DE COMPENSACION FAMILIAR DEL VALLE DEL CAUCA - COMFENAL</v>
          </cell>
          <cell r="W710">
            <v>5800</v>
          </cell>
          <cell r="X710">
            <v>0</v>
          </cell>
          <cell r="Y710">
            <v>0</v>
          </cell>
          <cell r="Z710">
            <v>0</v>
          </cell>
          <cell r="AA710">
            <v>0</v>
          </cell>
          <cell r="AB710">
            <v>5800</v>
          </cell>
          <cell r="AC710" t="str">
            <v/>
          </cell>
          <cell r="AD710" t="str">
            <v/>
          </cell>
        </row>
        <row r="711">
          <cell r="D711">
            <v>65311</v>
          </cell>
          <cell r="E711" t="str">
            <v>AP</v>
          </cell>
          <cell r="F711" t="str">
            <v>bridia01</v>
          </cell>
          <cell r="G711" t="str">
            <v>BRIGITTE CRISTINA  DIAZ MUTIZ</v>
          </cell>
          <cell r="H711">
            <v>45779</v>
          </cell>
          <cell r="I711">
            <v>808311</v>
          </cell>
          <cell r="J711">
            <v>1</v>
          </cell>
          <cell r="K711" t="str">
            <v>CC</v>
          </cell>
          <cell r="L711" t="str">
            <v>16691887</v>
          </cell>
          <cell r="M711" t="str">
            <v>JOSE LUIS MONTENEGRO JOAQUI</v>
          </cell>
          <cell r="N711">
            <v>45779</v>
          </cell>
          <cell r="O711">
            <v>45779</v>
          </cell>
          <cell r="P711" t="str">
            <v>E</v>
          </cell>
          <cell r="Q711" t="str">
            <v>19</v>
          </cell>
          <cell r="R711" t="str">
            <v>CAPITAS</v>
          </cell>
          <cell r="S711" t="str">
            <v>890303093-9</v>
          </cell>
          <cell r="T711" t="str">
            <v>COMFENALCO PGP CONTRIBUTIVO</v>
          </cell>
          <cell r="U711" t="str">
            <v>890303093</v>
          </cell>
          <cell r="V711" t="str">
            <v>CAJA DE COMPENSACION FAMILIAR DEL VALLE DEL CAUCA - COMFENAL</v>
          </cell>
          <cell r="W711">
            <v>1</v>
          </cell>
          <cell r="X711">
            <v>0</v>
          </cell>
          <cell r="Y711">
            <v>0</v>
          </cell>
          <cell r="Z711">
            <v>0</v>
          </cell>
          <cell r="AA711">
            <v>0</v>
          </cell>
          <cell r="AB711">
            <v>1</v>
          </cell>
          <cell r="AC711" t="str">
            <v/>
          </cell>
          <cell r="AD711" t="str">
            <v/>
          </cell>
        </row>
        <row r="712">
          <cell r="D712">
            <v>65312</v>
          </cell>
          <cell r="E712" t="str">
            <v>AP</v>
          </cell>
          <cell r="F712" t="str">
            <v>crisol01</v>
          </cell>
          <cell r="G712" t="str">
            <v>CRISTIAN ALBERTO SOLIS GONZALEZ</v>
          </cell>
          <cell r="H712">
            <v>45779</v>
          </cell>
          <cell r="I712">
            <v>73055</v>
          </cell>
          <cell r="J712">
            <v>2</v>
          </cell>
          <cell r="K712" t="str">
            <v>CC</v>
          </cell>
          <cell r="L712" t="str">
            <v>31222227</v>
          </cell>
          <cell r="M712" t="str">
            <v>LUZ AMPARO ZAMBRANO DE NARANJO</v>
          </cell>
          <cell r="N712">
            <v>45779</v>
          </cell>
          <cell r="O712">
            <v>45779</v>
          </cell>
          <cell r="P712" t="str">
            <v>E</v>
          </cell>
          <cell r="Q712" t="str">
            <v>19</v>
          </cell>
          <cell r="R712" t="str">
            <v>CAPITAS</v>
          </cell>
          <cell r="S712" t="str">
            <v>890303093-9</v>
          </cell>
          <cell r="T712" t="str">
            <v>COMFENALCO PGP CONTRIBUTIVO</v>
          </cell>
          <cell r="U712" t="str">
            <v>890303093</v>
          </cell>
          <cell r="V712" t="str">
            <v>CAJA DE COMPENSACION FAMILIAR DEL VALLE DEL CAUCA - COMFENAL</v>
          </cell>
          <cell r="W712">
            <v>20300</v>
          </cell>
          <cell r="X712">
            <v>0</v>
          </cell>
          <cell r="Y712">
            <v>0</v>
          </cell>
          <cell r="Z712">
            <v>0</v>
          </cell>
          <cell r="AA712">
            <v>0</v>
          </cell>
          <cell r="AB712">
            <v>20300</v>
          </cell>
          <cell r="AC712" t="str">
            <v/>
          </cell>
          <cell r="AD712" t="str">
            <v/>
          </cell>
        </row>
        <row r="713">
          <cell r="D713">
            <v>65313</v>
          </cell>
          <cell r="E713" t="str">
            <v>AP</v>
          </cell>
          <cell r="F713" t="str">
            <v>crisol01</v>
          </cell>
          <cell r="G713" t="str">
            <v>CRISTIAN ALBERTO SOLIS GONZALEZ</v>
          </cell>
          <cell r="H713">
            <v>45779</v>
          </cell>
          <cell r="I713">
            <v>788081</v>
          </cell>
          <cell r="J713">
            <v>1</v>
          </cell>
          <cell r="K713" t="str">
            <v>CC</v>
          </cell>
          <cell r="L713" t="str">
            <v>70040008</v>
          </cell>
          <cell r="M713" t="str">
            <v>CARLOS ALBERTO DUQUE RESTREPO</v>
          </cell>
          <cell r="N713">
            <v>45779</v>
          </cell>
          <cell r="O713">
            <v>45779</v>
          </cell>
          <cell r="P713" t="str">
            <v>E</v>
          </cell>
          <cell r="Q713" t="str">
            <v>19</v>
          </cell>
          <cell r="R713" t="str">
            <v>CAPITAS</v>
          </cell>
          <cell r="S713" t="str">
            <v>890303093-9</v>
          </cell>
          <cell r="T713" t="str">
            <v>COMFENALCO PGP CONTRIBUTIVO</v>
          </cell>
          <cell r="U713" t="str">
            <v>890303093</v>
          </cell>
          <cell r="V713" t="str">
            <v>CAJA DE COMPENSACION FAMILIAR DEL VALLE DEL CAUCA - COMFENAL</v>
          </cell>
          <cell r="W713">
            <v>20300</v>
          </cell>
          <cell r="X713">
            <v>0</v>
          </cell>
          <cell r="Y713">
            <v>0</v>
          </cell>
          <cell r="Z713">
            <v>0</v>
          </cell>
          <cell r="AA713">
            <v>0</v>
          </cell>
          <cell r="AB713">
            <v>20300</v>
          </cell>
          <cell r="AC713" t="str">
            <v/>
          </cell>
          <cell r="AD713" t="str">
            <v/>
          </cell>
        </row>
        <row r="714">
          <cell r="D714">
            <v>65314</v>
          </cell>
          <cell r="E714" t="str">
            <v>AP</v>
          </cell>
          <cell r="F714" t="str">
            <v>crisol01</v>
          </cell>
          <cell r="G714" t="str">
            <v>CRISTIAN ALBERTO SOLIS GONZALEZ</v>
          </cell>
          <cell r="H714">
            <v>45779</v>
          </cell>
          <cell r="I714">
            <v>811546</v>
          </cell>
          <cell r="J714">
            <v>1</v>
          </cell>
          <cell r="K714" t="str">
            <v>CC</v>
          </cell>
          <cell r="L714" t="str">
            <v>31265003</v>
          </cell>
          <cell r="M714" t="str">
            <v>NATALIA  CAICEDO QUIÑONES</v>
          </cell>
          <cell r="N714">
            <v>45779</v>
          </cell>
          <cell r="O714">
            <v>45779</v>
          </cell>
          <cell r="P714" t="str">
            <v>E</v>
          </cell>
          <cell r="Q714" t="str">
            <v>19</v>
          </cell>
          <cell r="R714" t="str">
            <v>CAPITAS</v>
          </cell>
          <cell r="S714" t="str">
            <v>890303093-9</v>
          </cell>
          <cell r="T714" t="str">
            <v>COMFENALCO PGP CONTRIBUTIVO</v>
          </cell>
          <cell r="U714" t="str">
            <v>890303093</v>
          </cell>
          <cell r="V714" t="str">
            <v>CAJA DE COMPENSACION FAMILIAR DEL VALLE DEL CAUCA - COMFENAL</v>
          </cell>
          <cell r="W714">
            <v>20300</v>
          </cell>
          <cell r="X714">
            <v>0</v>
          </cell>
          <cell r="Y714">
            <v>0</v>
          </cell>
          <cell r="Z714">
            <v>0</v>
          </cell>
          <cell r="AA714">
            <v>0</v>
          </cell>
          <cell r="AB714">
            <v>20300</v>
          </cell>
          <cell r="AC714" t="str">
            <v/>
          </cell>
          <cell r="AD714" t="str">
            <v/>
          </cell>
        </row>
        <row r="715">
          <cell r="D715">
            <v>65315</v>
          </cell>
          <cell r="E715" t="str">
            <v>AP</v>
          </cell>
          <cell r="F715" t="str">
            <v>diapar01</v>
          </cell>
          <cell r="G715" t="str">
            <v>DIANA PARAMO</v>
          </cell>
          <cell r="H715">
            <v>45779</v>
          </cell>
          <cell r="I715">
            <v>798935</v>
          </cell>
          <cell r="J715">
            <v>1</v>
          </cell>
          <cell r="K715" t="str">
            <v>CC</v>
          </cell>
          <cell r="L715" t="str">
            <v>16363060</v>
          </cell>
          <cell r="M715" t="str">
            <v>EFRAIN  VARELA ROMERO</v>
          </cell>
          <cell r="N715">
            <v>45779</v>
          </cell>
          <cell r="O715">
            <v>45779</v>
          </cell>
          <cell r="P715" t="str">
            <v>E</v>
          </cell>
          <cell r="Q715" t="str">
            <v>19</v>
          </cell>
          <cell r="R715" t="str">
            <v>CAPITAS</v>
          </cell>
          <cell r="S715" t="str">
            <v>890303093-9</v>
          </cell>
          <cell r="T715" t="str">
            <v>COMFENALCO PGP CONTRIBUTIVO</v>
          </cell>
          <cell r="U715" t="str">
            <v>890303093</v>
          </cell>
          <cell r="V715" t="str">
            <v>CAJA DE COMPENSACION FAMILIAR DEL VALLE DEL CAUCA - COMFENAL</v>
          </cell>
          <cell r="W715">
            <v>5800</v>
          </cell>
          <cell r="X715">
            <v>0</v>
          </cell>
          <cell r="Y715">
            <v>0</v>
          </cell>
          <cell r="Z715">
            <v>0</v>
          </cell>
          <cell r="AA715">
            <v>0</v>
          </cell>
          <cell r="AB715">
            <v>5800</v>
          </cell>
          <cell r="AC715" t="str">
            <v/>
          </cell>
          <cell r="AD715" t="str">
            <v/>
          </cell>
        </row>
        <row r="716">
          <cell r="D716">
            <v>65316</v>
          </cell>
          <cell r="E716" t="str">
            <v>AP</v>
          </cell>
          <cell r="F716" t="str">
            <v>crisol01</v>
          </cell>
          <cell r="G716" t="str">
            <v>CRISTIAN ALBERTO SOLIS GONZALEZ</v>
          </cell>
          <cell r="H716">
            <v>45779</v>
          </cell>
          <cell r="I716">
            <v>824830</v>
          </cell>
          <cell r="J716">
            <v>1</v>
          </cell>
          <cell r="K716" t="str">
            <v>CC</v>
          </cell>
          <cell r="L716" t="str">
            <v>16695171</v>
          </cell>
          <cell r="M716" t="str">
            <v>JOSE MANUEL RODRIGUEZ MEJIA</v>
          </cell>
          <cell r="N716">
            <v>45779</v>
          </cell>
          <cell r="O716">
            <v>45779</v>
          </cell>
          <cell r="P716" t="str">
            <v>E</v>
          </cell>
          <cell r="Q716" t="str">
            <v>19</v>
          </cell>
          <cell r="R716" t="str">
            <v>CAPITAS</v>
          </cell>
          <cell r="S716" t="str">
            <v>890303093-9</v>
          </cell>
          <cell r="T716" t="str">
            <v>COMFENALCO PGP CONTRIBUTIVO</v>
          </cell>
          <cell r="U716" t="str">
            <v>890303093</v>
          </cell>
          <cell r="V716" t="str">
            <v>CAJA DE COMPENSACION FAMILIAR DEL VALLE DEL CAUCA - COMFENAL</v>
          </cell>
          <cell r="W716">
            <v>20300</v>
          </cell>
          <cell r="X716">
            <v>0</v>
          </cell>
          <cell r="Y716">
            <v>0</v>
          </cell>
          <cell r="Z716">
            <v>0</v>
          </cell>
          <cell r="AA716">
            <v>0</v>
          </cell>
          <cell r="AB716">
            <v>20300</v>
          </cell>
          <cell r="AC716" t="str">
            <v/>
          </cell>
          <cell r="AD716" t="str">
            <v/>
          </cell>
        </row>
        <row r="717">
          <cell r="D717">
            <v>65317</v>
          </cell>
          <cell r="E717" t="str">
            <v>AP</v>
          </cell>
          <cell r="F717" t="str">
            <v>diapar01</v>
          </cell>
          <cell r="G717" t="str">
            <v>DIANA PARAMO</v>
          </cell>
          <cell r="H717">
            <v>45779</v>
          </cell>
          <cell r="I717">
            <v>108109</v>
          </cell>
          <cell r="J717">
            <v>1</v>
          </cell>
          <cell r="K717" t="str">
            <v>CC</v>
          </cell>
          <cell r="L717" t="str">
            <v>14987059</v>
          </cell>
          <cell r="M717" t="str">
            <v>MIGUEL ANGEL LUCUMI</v>
          </cell>
          <cell r="N717">
            <v>45779</v>
          </cell>
          <cell r="O717">
            <v>45779</v>
          </cell>
          <cell r="P717" t="str">
            <v>E</v>
          </cell>
          <cell r="Q717" t="str">
            <v>19</v>
          </cell>
          <cell r="R717" t="str">
            <v>CAPITAS</v>
          </cell>
          <cell r="S717" t="str">
            <v>890303093-9</v>
          </cell>
          <cell r="T717" t="str">
            <v>COMFENALCO PGP CONTRIBUTIVO</v>
          </cell>
          <cell r="U717" t="str">
            <v>890303093</v>
          </cell>
          <cell r="V717" t="str">
            <v>CAJA DE COMPENSACION FAMILIAR DEL VALLE DEL CAUCA - COMFENAL</v>
          </cell>
          <cell r="W717">
            <v>5800</v>
          </cell>
          <cell r="X717">
            <v>0</v>
          </cell>
          <cell r="Y717">
            <v>0</v>
          </cell>
          <cell r="Z717">
            <v>0</v>
          </cell>
          <cell r="AA717">
            <v>0</v>
          </cell>
          <cell r="AB717">
            <v>5800</v>
          </cell>
          <cell r="AC717" t="str">
            <v/>
          </cell>
          <cell r="AD717" t="str">
            <v/>
          </cell>
        </row>
        <row r="718">
          <cell r="D718">
            <v>65318</v>
          </cell>
          <cell r="E718" t="str">
            <v>AP</v>
          </cell>
          <cell r="F718" t="str">
            <v>diapar01</v>
          </cell>
          <cell r="G718" t="str">
            <v>DIANA PARAMO</v>
          </cell>
          <cell r="H718">
            <v>45779</v>
          </cell>
          <cell r="I718">
            <v>307895</v>
          </cell>
          <cell r="J718">
            <v>1</v>
          </cell>
          <cell r="K718" t="str">
            <v>CC</v>
          </cell>
          <cell r="L718" t="str">
            <v>14977508</v>
          </cell>
          <cell r="M718" t="str">
            <v>FERNANDO  PINO CONCHA</v>
          </cell>
          <cell r="N718">
            <v>45779</v>
          </cell>
          <cell r="O718">
            <v>45779</v>
          </cell>
          <cell r="P718" t="str">
            <v>E</v>
          </cell>
          <cell r="Q718" t="str">
            <v>19</v>
          </cell>
          <cell r="R718" t="str">
            <v>CAPITAS</v>
          </cell>
          <cell r="S718" t="str">
            <v>890303093-9</v>
          </cell>
          <cell r="T718" t="str">
            <v>COMFENALCO PGP CONTRIBUTIVO</v>
          </cell>
          <cell r="U718" t="str">
            <v>890303093</v>
          </cell>
          <cell r="V718" t="str">
            <v>CAJA DE COMPENSACION FAMILIAR DEL VALLE DEL CAUCA - COMFENAL</v>
          </cell>
          <cell r="W718">
            <v>20300</v>
          </cell>
          <cell r="X718">
            <v>0</v>
          </cell>
          <cell r="Y718">
            <v>0</v>
          </cell>
          <cell r="Z718">
            <v>0</v>
          </cell>
          <cell r="AA718">
            <v>0</v>
          </cell>
          <cell r="AB718">
            <v>20300</v>
          </cell>
          <cell r="AC718" t="str">
            <v/>
          </cell>
          <cell r="AD718" t="str">
            <v/>
          </cell>
        </row>
        <row r="719">
          <cell r="D719">
            <v>65319</v>
          </cell>
          <cell r="E719" t="str">
            <v>AP</v>
          </cell>
          <cell r="F719" t="str">
            <v>diapar01</v>
          </cell>
          <cell r="G719" t="str">
            <v>DIANA PARAMO</v>
          </cell>
          <cell r="H719">
            <v>45779</v>
          </cell>
          <cell r="I719">
            <v>176090</v>
          </cell>
          <cell r="J719">
            <v>1</v>
          </cell>
          <cell r="K719" t="str">
            <v>CC</v>
          </cell>
          <cell r="L719" t="str">
            <v>31861552</v>
          </cell>
          <cell r="M719" t="str">
            <v>BEATRIZ ELENA ESCOBAR DE ANDRADE</v>
          </cell>
          <cell r="N719">
            <v>45779</v>
          </cell>
          <cell r="O719">
            <v>45779</v>
          </cell>
          <cell r="P719" t="str">
            <v>E</v>
          </cell>
          <cell r="Q719" t="str">
            <v>19</v>
          </cell>
          <cell r="R719" t="str">
            <v>CAPITAS</v>
          </cell>
          <cell r="S719" t="str">
            <v>890303093-9</v>
          </cell>
          <cell r="T719" t="str">
            <v>COMFENALCO PGP CONTRIBUTIVO</v>
          </cell>
          <cell r="U719" t="str">
            <v>890303093</v>
          </cell>
          <cell r="V719" t="str">
            <v>CAJA DE COMPENSACION FAMILIAR DEL VALLE DEL CAUCA - COMFENAL</v>
          </cell>
          <cell r="W719">
            <v>5800</v>
          </cell>
          <cell r="X719">
            <v>0</v>
          </cell>
          <cell r="Y719">
            <v>0</v>
          </cell>
          <cell r="Z719">
            <v>0</v>
          </cell>
          <cell r="AA719">
            <v>0</v>
          </cell>
          <cell r="AB719">
            <v>5800</v>
          </cell>
          <cell r="AC719" t="str">
            <v/>
          </cell>
          <cell r="AD719" t="str">
            <v/>
          </cell>
        </row>
        <row r="720">
          <cell r="D720">
            <v>65320</v>
          </cell>
          <cell r="E720" t="str">
            <v>AP</v>
          </cell>
          <cell r="F720" t="str">
            <v>bridia01</v>
          </cell>
          <cell r="G720" t="str">
            <v>BRIGITTE CRISTINA  DIAZ MUTIZ</v>
          </cell>
          <cell r="H720">
            <v>45779</v>
          </cell>
          <cell r="I720">
            <v>785031</v>
          </cell>
          <cell r="J720">
            <v>2</v>
          </cell>
          <cell r="K720" t="str">
            <v>CC</v>
          </cell>
          <cell r="L720" t="str">
            <v>1130680536</v>
          </cell>
          <cell r="M720" t="str">
            <v>GLORIA VIVIANA HURTADO ARBOLEDA</v>
          </cell>
          <cell r="N720">
            <v>45779</v>
          </cell>
          <cell r="O720">
            <v>45779</v>
          </cell>
          <cell r="P720" t="str">
            <v>E</v>
          </cell>
          <cell r="Q720" t="str">
            <v>19</v>
          </cell>
          <cell r="R720" t="str">
            <v>CAPITAS</v>
          </cell>
          <cell r="S720" t="str">
            <v>890303093-9</v>
          </cell>
          <cell r="T720" t="str">
            <v>COMFENALCO PGP CONTRIBUTIVO</v>
          </cell>
          <cell r="U720" t="str">
            <v>890303093</v>
          </cell>
          <cell r="V720" t="str">
            <v>CAJA DE COMPENSACION FAMILIAR DEL VALLE DEL CAUCA - COMFENAL</v>
          </cell>
          <cell r="W720">
            <v>20300</v>
          </cell>
          <cell r="X720">
            <v>0</v>
          </cell>
          <cell r="Y720">
            <v>0</v>
          </cell>
          <cell r="Z720">
            <v>0</v>
          </cell>
          <cell r="AA720">
            <v>0</v>
          </cell>
          <cell r="AB720">
            <v>20300</v>
          </cell>
          <cell r="AC720" t="str">
            <v/>
          </cell>
          <cell r="AD720" t="str">
            <v/>
          </cell>
        </row>
        <row r="721">
          <cell r="D721">
            <v>65321</v>
          </cell>
          <cell r="E721" t="str">
            <v>AP</v>
          </cell>
          <cell r="F721" t="str">
            <v>diapar01</v>
          </cell>
          <cell r="G721" t="str">
            <v>DIANA PARAMO</v>
          </cell>
          <cell r="H721">
            <v>45779</v>
          </cell>
          <cell r="I721">
            <v>826817</v>
          </cell>
          <cell r="J721">
            <v>1</v>
          </cell>
          <cell r="K721" t="str">
            <v>CC</v>
          </cell>
          <cell r="L721" t="str">
            <v>16679434</v>
          </cell>
          <cell r="M721" t="str">
            <v>JOSE ARNALDO PAREDES BARRIOS</v>
          </cell>
          <cell r="N721">
            <v>45779</v>
          </cell>
          <cell r="O721">
            <v>45779</v>
          </cell>
          <cell r="P721" t="str">
            <v>E</v>
          </cell>
          <cell r="Q721" t="str">
            <v>19</v>
          </cell>
          <cell r="R721" t="str">
            <v>CAPITAS</v>
          </cell>
          <cell r="S721" t="str">
            <v>890303093-9</v>
          </cell>
          <cell r="T721" t="str">
            <v>COMFENALCO PGP CONTRIBUTIVO</v>
          </cell>
          <cell r="U721" t="str">
            <v>890303093</v>
          </cell>
          <cell r="V721" t="str">
            <v>CAJA DE COMPENSACION FAMILIAR DEL VALLE DEL CAUCA - COMFENAL</v>
          </cell>
          <cell r="W721">
            <v>20300</v>
          </cell>
          <cell r="X721">
            <v>0</v>
          </cell>
          <cell r="Y721">
            <v>0</v>
          </cell>
          <cell r="Z721">
            <v>0</v>
          </cell>
          <cell r="AA721">
            <v>0</v>
          </cell>
          <cell r="AB721">
            <v>20300</v>
          </cell>
          <cell r="AC721" t="str">
            <v/>
          </cell>
          <cell r="AD721" t="str">
            <v/>
          </cell>
        </row>
        <row r="722">
          <cell r="D722">
            <v>65322</v>
          </cell>
          <cell r="E722" t="str">
            <v>AP</v>
          </cell>
          <cell r="F722" t="str">
            <v>diapar01</v>
          </cell>
          <cell r="G722" t="str">
            <v>DIANA PARAMO</v>
          </cell>
          <cell r="H722">
            <v>45779</v>
          </cell>
          <cell r="I722">
            <v>554321</v>
          </cell>
          <cell r="J722">
            <v>1</v>
          </cell>
          <cell r="K722" t="str">
            <v>CC</v>
          </cell>
          <cell r="L722" t="str">
            <v>31900758</v>
          </cell>
          <cell r="M722" t="str">
            <v>PIEDAD REGINA MURIEL BETANCOUR</v>
          </cell>
          <cell r="N722">
            <v>45779</v>
          </cell>
          <cell r="O722">
            <v>45779</v>
          </cell>
          <cell r="P722" t="str">
            <v>E</v>
          </cell>
          <cell r="Q722" t="str">
            <v>19</v>
          </cell>
          <cell r="R722" t="str">
            <v>CAPITAS</v>
          </cell>
          <cell r="S722" t="str">
            <v>890303093-9</v>
          </cell>
          <cell r="T722" t="str">
            <v>COMFENALCO PGP CONTRIBUTIVO</v>
          </cell>
          <cell r="U722" t="str">
            <v>890303093</v>
          </cell>
          <cell r="V722" t="str">
            <v>CAJA DE COMPENSACION FAMILIAR DEL VALLE DEL CAUCA - COMFENAL</v>
          </cell>
          <cell r="W722">
            <v>5800</v>
          </cell>
          <cell r="X722">
            <v>0</v>
          </cell>
          <cell r="Y722">
            <v>0</v>
          </cell>
          <cell r="Z722">
            <v>0</v>
          </cell>
          <cell r="AA722">
            <v>0</v>
          </cell>
          <cell r="AB722">
            <v>5800</v>
          </cell>
          <cell r="AC722" t="str">
            <v/>
          </cell>
          <cell r="AD722" t="str">
            <v/>
          </cell>
        </row>
        <row r="723">
          <cell r="D723">
            <v>65323</v>
          </cell>
          <cell r="E723" t="str">
            <v>AP</v>
          </cell>
          <cell r="F723" t="str">
            <v>maralv01</v>
          </cell>
          <cell r="G723" t="str">
            <v>MARYURI ALVARAN MEDINA</v>
          </cell>
          <cell r="H723">
            <v>45779</v>
          </cell>
          <cell r="I723">
            <v>298192</v>
          </cell>
          <cell r="J723">
            <v>1</v>
          </cell>
          <cell r="K723" t="str">
            <v>CC</v>
          </cell>
          <cell r="L723" t="str">
            <v>31865843</v>
          </cell>
          <cell r="M723" t="str">
            <v>NORA ESTELA RAMIREZ VAQUIRO</v>
          </cell>
          <cell r="N723">
            <v>45779</v>
          </cell>
          <cell r="O723">
            <v>45779</v>
          </cell>
          <cell r="P723" t="str">
            <v>E</v>
          </cell>
          <cell r="Q723" t="str">
            <v>19</v>
          </cell>
          <cell r="R723" t="str">
            <v>CAPITAS</v>
          </cell>
          <cell r="S723" t="str">
            <v>890303093-9</v>
          </cell>
          <cell r="T723" t="str">
            <v>COMFENALCO PGP CONTRIBUTIVO</v>
          </cell>
          <cell r="U723" t="str">
            <v>890303093</v>
          </cell>
          <cell r="V723" t="str">
            <v>CAJA DE COMPENSACION FAMILIAR DEL VALLE DEL CAUCA - COMFENAL</v>
          </cell>
          <cell r="W723">
            <v>5800</v>
          </cell>
          <cell r="X723">
            <v>0</v>
          </cell>
          <cell r="Y723">
            <v>0</v>
          </cell>
          <cell r="Z723">
            <v>0</v>
          </cell>
          <cell r="AA723">
            <v>0</v>
          </cell>
          <cell r="AB723">
            <v>5800</v>
          </cell>
          <cell r="AC723" t="str">
            <v/>
          </cell>
          <cell r="AD723" t="str">
            <v/>
          </cell>
        </row>
        <row r="724">
          <cell r="D724">
            <v>65324</v>
          </cell>
          <cell r="E724" t="str">
            <v>AP</v>
          </cell>
          <cell r="F724" t="str">
            <v>crisol01</v>
          </cell>
          <cell r="G724" t="str">
            <v>CRISTIAN ALBERTO SOLIS GONZALEZ</v>
          </cell>
          <cell r="H724">
            <v>45779</v>
          </cell>
          <cell r="I724">
            <v>824830</v>
          </cell>
          <cell r="J724">
            <v>1</v>
          </cell>
          <cell r="K724" t="str">
            <v>CC</v>
          </cell>
          <cell r="L724" t="str">
            <v>16695171</v>
          </cell>
          <cell r="M724" t="str">
            <v>JOSE MANUEL RODRIGUEZ MEJIA</v>
          </cell>
          <cell r="N724">
            <v>45779</v>
          </cell>
          <cell r="O724">
            <v>45779</v>
          </cell>
          <cell r="P724" t="str">
            <v>E</v>
          </cell>
          <cell r="Q724" t="str">
            <v>19</v>
          </cell>
          <cell r="R724" t="str">
            <v>CAPITAS</v>
          </cell>
          <cell r="S724" t="str">
            <v>890303093-9</v>
          </cell>
          <cell r="T724" t="str">
            <v>COMFENALCO PGP CONTRIBUTIVO</v>
          </cell>
          <cell r="U724" t="str">
            <v>890303093</v>
          </cell>
          <cell r="V724" t="str">
            <v>CAJA DE COMPENSACION FAMILIAR DEL VALLE DEL CAUCA - COMFENAL</v>
          </cell>
          <cell r="W724">
            <v>720000</v>
          </cell>
          <cell r="X724">
            <v>0</v>
          </cell>
          <cell r="Y724">
            <v>0</v>
          </cell>
          <cell r="Z724">
            <v>0</v>
          </cell>
          <cell r="AA724">
            <v>0</v>
          </cell>
          <cell r="AB724">
            <v>720000</v>
          </cell>
          <cell r="AC724" t="str">
            <v/>
          </cell>
          <cell r="AD724" t="str">
            <v/>
          </cell>
        </row>
        <row r="725">
          <cell r="D725">
            <v>65325</v>
          </cell>
          <cell r="E725" t="str">
            <v>AP</v>
          </cell>
          <cell r="F725" t="str">
            <v>diapar01</v>
          </cell>
          <cell r="G725" t="str">
            <v>DIANA PARAMO</v>
          </cell>
          <cell r="H725">
            <v>45779</v>
          </cell>
          <cell r="I725">
            <v>58088</v>
          </cell>
          <cell r="J725">
            <v>5</v>
          </cell>
          <cell r="K725" t="str">
            <v>CC</v>
          </cell>
          <cell r="L725" t="str">
            <v>67002329</v>
          </cell>
          <cell r="M725" t="str">
            <v>AURA MARIA GOMEZ PEREZ</v>
          </cell>
          <cell r="N725">
            <v>45779</v>
          </cell>
          <cell r="O725">
            <v>45779</v>
          </cell>
          <cell r="P725" t="str">
            <v>E</v>
          </cell>
          <cell r="Q725" t="str">
            <v>19</v>
          </cell>
          <cell r="R725" t="str">
            <v>CAPITAS</v>
          </cell>
          <cell r="S725" t="str">
            <v>890303093-9</v>
          </cell>
          <cell r="T725" t="str">
            <v>COMFENALCO PGP CONTRIBUTIVO</v>
          </cell>
          <cell r="U725" t="str">
            <v>890303093</v>
          </cell>
          <cell r="V725" t="str">
            <v>CAJA DE COMPENSACION FAMILIAR DEL VALLE DEL CAUCA - COMFENAL</v>
          </cell>
          <cell r="W725">
            <v>7700</v>
          </cell>
          <cell r="X725">
            <v>0</v>
          </cell>
          <cell r="Y725">
            <v>0</v>
          </cell>
          <cell r="Z725">
            <v>0</v>
          </cell>
          <cell r="AA725">
            <v>0</v>
          </cell>
          <cell r="AB725">
            <v>7700</v>
          </cell>
          <cell r="AC725" t="str">
            <v/>
          </cell>
          <cell r="AD725" t="str">
            <v/>
          </cell>
        </row>
        <row r="726">
          <cell r="D726">
            <v>65326</v>
          </cell>
          <cell r="E726" t="str">
            <v>AP</v>
          </cell>
          <cell r="F726" t="str">
            <v>bridia01</v>
          </cell>
          <cell r="G726" t="str">
            <v>BRIGITTE CRISTINA  DIAZ MUTIZ</v>
          </cell>
          <cell r="H726">
            <v>45779</v>
          </cell>
          <cell r="I726">
            <v>801030</v>
          </cell>
          <cell r="J726">
            <v>1</v>
          </cell>
          <cell r="K726" t="str">
            <v>CC</v>
          </cell>
          <cell r="L726" t="str">
            <v>1144080341</v>
          </cell>
          <cell r="M726" t="str">
            <v>CRISTIAN FABIAN FLOR SOLARTE</v>
          </cell>
          <cell r="N726">
            <v>45779</v>
          </cell>
          <cell r="O726">
            <v>45779</v>
          </cell>
          <cell r="P726" t="str">
            <v>E</v>
          </cell>
          <cell r="Q726" t="str">
            <v>19</v>
          </cell>
          <cell r="R726" t="str">
            <v>CAPITAS</v>
          </cell>
          <cell r="S726" t="str">
            <v>890303093-S</v>
          </cell>
          <cell r="T726" t="str">
            <v>COMFENALCO PGP SUBSIDIADO</v>
          </cell>
          <cell r="U726" t="str">
            <v>890303093</v>
          </cell>
          <cell r="V726" t="str">
            <v>CAJA DE COMPENSACION FAMILIAR DEL VALLE DEL CAUCA - COMFENAL</v>
          </cell>
          <cell r="W726">
            <v>25000</v>
          </cell>
          <cell r="X726">
            <v>0</v>
          </cell>
          <cell r="Y726">
            <v>0</v>
          </cell>
          <cell r="Z726">
            <v>0</v>
          </cell>
          <cell r="AA726">
            <v>0</v>
          </cell>
          <cell r="AB726">
            <v>25000</v>
          </cell>
          <cell r="AC726" t="str">
            <v/>
          </cell>
          <cell r="AD726" t="str">
            <v/>
          </cell>
        </row>
        <row r="727">
          <cell r="D727">
            <v>65330</v>
          </cell>
          <cell r="E727" t="str">
            <v>AP</v>
          </cell>
          <cell r="F727" t="str">
            <v>diapar01</v>
          </cell>
          <cell r="G727" t="str">
            <v>DIANA PARAMO</v>
          </cell>
          <cell r="H727">
            <v>45779</v>
          </cell>
          <cell r="I727">
            <v>790512</v>
          </cell>
          <cell r="J727">
            <v>1</v>
          </cell>
          <cell r="K727" t="str">
            <v>CC</v>
          </cell>
          <cell r="L727" t="str">
            <v>16791740</v>
          </cell>
          <cell r="M727" t="str">
            <v>JHON JAIRO RODRIGUEZ BARONA</v>
          </cell>
          <cell r="N727">
            <v>45779</v>
          </cell>
          <cell r="O727">
            <v>45779</v>
          </cell>
          <cell r="P727" t="str">
            <v>E</v>
          </cell>
          <cell r="Q727" t="str">
            <v>19</v>
          </cell>
          <cell r="R727" t="str">
            <v>CAPITAS</v>
          </cell>
          <cell r="S727" t="str">
            <v>890303093-9</v>
          </cell>
          <cell r="T727" t="str">
            <v>COMFENALCO PGP CONTRIBUTIVO</v>
          </cell>
          <cell r="U727" t="str">
            <v>890303093</v>
          </cell>
          <cell r="V727" t="str">
            <v>CAJA DE COMPENSACION FAMILIAR DEL VALLE DEL CAUCA - COMFENAL</v>
          </cell>
          <cell r="W727">
            <v>30300</v>
          </cell>
          <cell r="X727">
            <v>0</v>
          </cell>
          <cell r="Y727">
            <v>0</v>
          </cell>
          <cell r="Z727">
            <v>0</v>
          </cell>
          <cell r="AA727">
            <v>0</v>
          </cell>
          <cell r="AB727">
            <v>30300</v>
          </cell>
          <cell r="AC727" t="str">
            <v/>
          </cell>
          <cell r="AD727" t="str">
            <v/>
          </cell>
        </row>
        <row r="728">
          <cell r="D728">
            <v>65331</v>
          </cell>
          <cell r="E728" t="str">
            <v>AP</v>
          </cell>
          <cell r="F728" t="str">
            <v>bridia01</v>
          </cell>
          <cell r="G728" t="str">
            <v>BRIGITTE CRISTINA  DIAZ MUTIZ</v>
          </cell>
          <cell r="H728">
            <v>45779</v>
          </cell>
          <cell r="I728">
            <v>253650</v>
          </cell>
          <cell r="J728">
            <v>1</v>
          </cell>
          <cell r="K728" t="str">
            <v>CC</v>
          </cell>
          <cell r="L728" t="str">
            <v>31216966</v>
          </cell>
          <cell r="M728" t="str">
            <v>MARIA RUTH MUNOZ MENESES</v>
          </cell>
          <cell r="N728">
            <v>45779</v>
          </cell>
          <cell r="O728">
            <v>45779</v>
          </cell>
          <cell r="P728" t="str">
            <v>E</v>
          </cell>
          <cell r="Q728" t="str">
            <v>19</v>
          </cell>
          <cell r="R728" t="str">
            <v>CAPITAS</v>
          </cell>
          <cell r="S728" t="str">
            <v>890303093-9</v>
          </cell>
          <cell r="T728" t="str">
            <v>COMFENALCO PGP CONTRIBUTIVO</v>
          </cell>
          <cell r="U728" t="str">
            <v>890303093</v>
          </cell>
          <cell r="V728" t="str">
            <v>CAJA DE COMPENSACION FAMILIAR DEL VALLE DEL CAUCA - COMFENAL</v>
          </cell>
          <cell r="W728">
            <v>20400</v>
          </cell>
          <cell r="X728">
            <v>0</v>
          </cell>
          <cell r="Y728">
            <v>0</v>
          </cell>
          <cell r="Z728">
            <v>0</v>
          </cell>
          <cell r="AA728">
            <v>0</v>
          </cell>
          <cell r="AB728">
            <v>20400</v>
          </cell>
          <cell r="AC728" t="str">
            <v/>
          </cell>
          <cell r="AD728" t="str">
            <v/>
          </cell>
        </row>
        <row r="729">
          <cell r="D729">
            <v>65332</v>
          </cell>
          <cell r="E729" t="str">
            <v>AP</v>
          </cell>
          <cell r="F729" t="str">
            <v>bridia01</v>
          </cell>
          <cell r="G729" t="str">
            <v>BRIGITTE CRISTINA  DIAZ MUTIZ</v>
          </cell>
          <cell r="H729">
            <v>45779</v>
          </cell>
          <cell r="I729">
            <v>58643</v>
          </cell>
          <cell r="J729">
            <v>2</v>
          </cell>
          <cell r="K729" t="str">
            <v>CC</v>
          </cell>
          <cell r="L729" t="str">
            <v>31832982</v>
          </cell>
          <cell r="M729" t="str">
            <v>LIBIA  TORO VASQUEZ</v>
          </cell>
          <cell r="N729">
            <v>45779</v>
          </cell>
          <cell r="O729">
            <v>45779</v>
          </cell>
          <cell r="P729" t="str">
            <v>E</v>
          </cell>
          <cell r="Q729" t="str">
            <v>19</v>
          </cell>
          <cell r="R729" t="str">
            <v>CAPITAS</v>
          </cell>
          <cell r="S729" t="str">
            <v>890303093-9</v>
          </cell>
          <cell r="T729" t="str">
            <v>COMFENALCO PGP CONTRIBUTIVO</v>
          </cell>
          <cell r="U729" t="str">
            <v>890303093</v>
          </cell>
          <cell r="V729" t="str">
            <v>CAJA DE COMPENSACION FAMILIAR DEL VALLE DEL CAUCA - COMFENAL</v>
          </cell>
          <cell r="W729">
            <v>1</v>
          </cell>
          <cell r="X729">
            <v>0</v>
          </cell>
          <cell r="Y729">
            <v>0</v>
          </cell>
          <cell r="Z729">
            <v>0</v>
          </cell>
          <cell r="AA729">
            <v>0</v>
          </cell>
          <cell r="AB729">
            <v>1</v>
          </cell>
          <cell r="AC729" t="str">
            <v/>
          </cell>
          <cell r="AD729" t="str">
            <v/>
          </cell>
        </row>
        <row r="730">
          <cell r="D730">
            <v>65333</v>
          </cell>
          <cell r="E730" t="str">
            <v>AP</v>
          </cell>
          <cell r="F730" t="str">
            <v>maralv01</v>
          </cell>
          <cell r="G730" t="str">
            <v>MARYURI ALVARAN MEDINA</v>
          </cell>
          <cell r="H730">
            <v>45779</v>
          </cell>
          <cell r="I730">
            <v>798852</v>
          </cell>
          <cell r="J730">
            <v>1</v>
          </cell>
          <cell r="K730" t="str">
            <v>CC</v>
          </cell>
          <cell r="L730" t="str">
            <v>6456730</v>
          </cell>
          <cell r="M730" t="str">
            <v>RAMIRO  MEJIA MUÑOZ</v>
          </cell>
          <cell r="N730">
            <v>45779</v>
          </cell>
          <cell r="O730">
            <v>45779</v>
          </cell>
          <cell r="P730" t="str">
            <v>E</v>
          </cell>
          <cell r="Q730" t="str">
            <v>19</v>
          </cell>
          <cell r="R730" t="str">
            <v>CAPITAS</v>
          </cell>
          <cell r="S730" t="str">
            <v>890303093-9</v>
          </cell>
          <cell r="T730" t="str">
            <v>COMFENALCO PGP CONTRIBUTIVO</v>
          </cell>
          <cell r="U730" t="str">
            <v>890303093</v>
          </cell>
          <cell r="V730" t="str">
            <v>CAJA DE COMPENSACION FAMILIAR DEL VALLE DEL CAUCA - COMFENAL</v>
          </cell>
          <cell r="W730">
            <v>20300</v>
          </cell>
          <cell r="X730">
            <v>0</v>
          </cell>
          <cell r="Y730">
            <v>0</v>
          </cell>
          <cell r="Z730">
            <v>0</v>
          </cell>
          <cell r="AA730">
            <v>0</v>
          </cell>
          <cell r="AB730">
            <v>20300</v>
          </cell>
          <cell r="AC730" t="str">
            <v/>
          </cell>
          <cell r="AD730" t="str">
            <v/>
          </cell>
        </row>
        <row r="731">
          <cell r="D731">
            <v>65334</v>
          </cell>
          <cell r="E731" t="str">
            <v>AP</v>
          </cell>
          <cell r="F731" t="str">
            <v>maralv01</v>
          </cell>
          <cell r="G731" t="str">
            <v>MARYURI ALVARAN MEDINA</v>
          </cell>
          <cell r="H731">
            <v>45779</v>
          </cell>
          <cell r="I731">
            <v>802329</v>
          </cell>
          <cell r="J731">
            <v>1</v>
          </cell>
          <cell r="K731" t="str">
            <v>CC</v>
          </cell>
          <cell r="L731" t="str">
            <v>52806532</v>
          </cell>
          <cell r="M731" t="str">
            <v>MARTA ELENA GOMEZ</v>
          </cell>
          <cell r="N731">
            <v>45779</v>
          </cell>
          <cell r="O731">
            <v>45779</v>
          </cell>
          <cell r="P731" t="str">
            <v>E</v>
          </cell>
          <cell r="Q731" t="str">
            <v>19</v>
          </cell>
          <cell r="R731" t="str">
            <v>CAPITAS</v>
          </cell>
          <cell r="S731" t="str">
            <v>890303093-9</v>
          </cell>
          <cell r="T731" t="str">
            <v>COMFENALCO PGP CONTRIBUTIVO</v>
          </cell>
          <cell r="U731" t="str">
            <v>890303093</v>
          </cell>
          <cell r="V731" t="str">
            <v>CAJA DE COMPENSACION FAMILIAR DEL VALLE DEL CAUCA - COMFENAL</v>
          </cell>
          <cell r="W731">
            <v>20300</v>
          </cell>
          <cell r="X731">
            <v>0</v>
          </cell>
          <cell r="Y731">
            <v>0</v>
          </cell>
          <cell r="Z731">
            <v>0</v>
          </cell>
          <cell r="AA731">
            <v>0</v>
          </cell>
          <cell r="AB731">
            <v>20300</v>
          </cell>
          <cell r="AC731" t="str">
            <v/>
          </cell>
          <cell r="AD731" t="str">
            <v/>
          </cell>
        </row>
        <row r="732">
          <cell r="D732">
            <v>65335</v>
          </cell>
          <cell r="E732" t="str">
            <v>AP</v>
          </cell>
          <cell r="F732" t="str">
            <v>maralv01</v>
          </cell>
          <cell r="G732" t="str">
            <v>MARYURI ALVARAN MEDINA</v>
          </cell>
          <cell r="H732">
            <v>45779</v>
          </cell>
          <cell r="I732">
            <v>273808</v>
          </cell>
          <cell r="J732">
            <v>1</v>
          </cell>
          <cell r="K732" t="str">
            <v>CC</v>
          </cell>
          <cell r="L732" t="str">
            <v>31232557</v>
          </cell>
          <cell r="M732" t="str">
            <v>ISABEL  LOPEZ RUIZ</v>
          </cell>
          <cell r="N732">
            <v>45779</v>
          </cell>
          <cell r="O732">
            <v>45779</v>
          </cell>
          <cell r="P732" t="str">
            <v>E</v>
          </cell>
          <cell r="Q732" t="str">
            <v>19</v>
          </cell>
          <cell r="R732" t="str">
            <v>CAPITAS</v>
          </cell>
          <cell r="S732" t="str">
            <v>890303093-9</v>
          </cell>
          <cell r="T732" t="str">
            <v>COMFENALCO PGP CONTRIBUTIVO</v>
          </cell>
          <cell r="U732" t="str">
            <v>890303093</v>
          </cell>
          <cell r="V732" t="str">
            <v>CAJA DE COMPENSACION FAMILIAR DEL VALLE DEL CAUCA - COMFENAL</v>
          </cell>
          <cell r="W732">
            <v>20300</v>
          </cell>
          <cell r="X732">
            <v>0</v>
          </cell>
          <cell r="Y732">
            <v>0</v>
          </cell>
          <cell r="Z732">
            <v>0</v>
          </cell>
          <cell r="AA732">
            <v>0</v>
          </cell>
          <cell r="AB732">
            <v>20300</v>
          </cell>
          <cell r="AC732" t="str">
            <v/>
          </cell>
          <cell r="AD732" t="str">
            <v/>
          </cell>
        </row>
        <row r="733">
          <cell r="D733">
            <v>65336</v>
          </cell>
          <cell r="E733" t="str">
            <v>AP</v>
          </cell>
          <cell r="F733" t="str">
            <v>maralv01</v>
          </cell>
          <cell r="G733" t="str">
            <v>MARYURI ALVARAN MEDINA</v>
          </cell>
          <cell r="H733">
            <v>45779</v>
          </cell>
          <cell r="I733">
            <v>69079</v>
          </cell>
          <cell r="J733">
            <v>1</v>
          </cell>
          <cell r="K733" t="str">
            <v>CC</v>
          </cell>
          <cell r="L733" t="str">
            <v>27261129</v>
          </cell>
          <cell r="M733" t="str">
            <v>NUBIA FELISA TOLOZA ESTUPIÑAN</v>
          </cell>
          <cell r="N733">
            <v>45779</v>
          </cell>
          <cell r="O733">
            <v>45779</v>
          </cell>
          <cell r="P733" t="str">
            <v>E</v>
          </cell>
          <cell r="Q733" t="str">
            <v>19</v>
          </cell>
          <cell r="R733" t="str">
            <v>CAPITAS</v>
          </cell>
          <cell r="S733" t="str">
            <v>890303093-9</v>
          </cell>
          <cell r="T733" t="str">
            <v>COMFENALCO PGP CONTRIBUTIVO</v>
          </cell>
          <cell r="U733" t="str">
            <v>890303093</v>
          </cell>
          <cell r="V733" t="str">
            <v>CAJA DE COMPENSACION FAMILIAR DEL VALLE DEL CAUCA - COMFENAL</v>
          </cell>
          <cell r="W733">
            <v>20300</v>
          </cell>
          <cell r="X733">
            <v>0</v>
          </cell>
          <cell r="Y733">
            <v>0</v>
          </cell>
          <cell r="Z733">
            <v>0</v>
          </cell>
          <cell r="AA733">
            <v>0</v>
          </cell>
          <cell r="AB733">
            <v>20300</v>
          </cell>
          <cell r="AC733" t="str">
            <v/>
          </cell>
          <cell r="AD733" t="str">
            <v/>
          </cell>
        </row>
        <row r="734">
          <cell r="D734">
            <v>65337</v>
          </cell>
          <cell r="E734" t="str">
            <v>AP</v>
          </cell>
          <cell r="F734" t="str">
            <v>maralv01</v>
          </cell>
          <cell r="G734" t="str">
            <v>MARYURI ALVARAN MEDINA</v>
          </cell>
          <cell r="H734">
            <v>45779</v>
          </cell>
          <cell r="I734">
            <v>280260</v>
          </cell>
          <cell r="J734">
            <v>1</v>
          </cell>
          <cell r="K734" t="str">
            <v>CC</v>
          </cell>
          <cell r="L734" t="str">
            <v>38982285</v>
          </cell>
          <cell r="M734" t="str">
            <v>ROSALBA  HENAO QUICENO</v>
          </cell>
          <cell r="N734">
            <v>45779</v>
          </cell>
          <cell r="O734">
            <v>45779</v>
          </cell>
          <cell r="P734" t="str">
            <v>E</v>
          </cell>
          <cell r="Q734" t="str">
            <v>19</v>
          </cell>
          <cell r="R734" t="str">
            <v>CAPITAS</v>
          </cell>
          <cell r="S734" t="str">
            <v>890303093-9</v>
          </cell>
          <cell r="T734" t="str">
            <v>COMFENALCO PGP CONTRIBUTIVO</v>
          </cell>
          <cell r="U734" t="str">
            <v>890303093</v>
          </cell>
          <cell r="V734" t="str">
            <v>CAJA DE COMPENSACION FAMILIAR DEL VALLE DEL CAUCA - COMFENAL</v>
          </cell>
          <cell r="W734">
            <v>20300</v>
          </cell>
          <cell r="X734">
            <v>0</v>
          </cell>
          <cell r="Y734">
            <v>0</v>
          </cell>
          <cell r="Z734">
            <v>0</v>
          </cell>
          <cell r="AA734">
            <v>0</v>
          </cell>
          <cell r="AB734">
            <v>20300</v>
          </cell>
          <cell r="AC734" t="str">
            <v/>
          </cell>
          <cell r="AD734" t="str">
            <v/>
          </cell>
        </row>
        <row r="735">
          <cell r="D735">
            <v>65338</v>
          </cell>
          <cell r="E735" t="str">
            <v>AP</v>
          </cell>
          <cell r="F735" t="str">
            <v>maralv01</v>
          </cell>
          <cell r="G735" t="str">
            <v>MARYURI ALVARAN MEDINA</v>
          </cell>
          <cell r="H735">
            <v>45779</v>
          </cell>
          <cell r="I735">
            <v>313728</v>
          </cell>
          <cell r="J735">
            <v>1</v>
          </cell>
          <cell r="K735" t="str">
            <v>CC</v>
          </cell>
          <cell r="L735" t="str">
            <v>29825206</v>
          </cell>
          <cell r="M735" t="str">
            <v>OLGA  FRANCO JARAMILLO</v>
          </cell>
          <cell r="N735">
            <v>45779</v>
          </cell>
          <cell r="O735">
            <v>45779</v>
          </cell>
          <cell r="P735" t="str">
            <v>E</v>
          </cell>
          <cell r="Q735" t="str">
            <v>19</v>
          </cell>
          <cell r="R735" t="str">
            <v>CAPITAS</v>
          </cell>
          <cell r="S735" t="str">
            <v>890303093-9</v>
          </cell>
          <cell r="T735" t="str">
            <v>COMFENALCO PGP CONTRIBUTIVO</v>
          </cell>
          <cell r="U735" t="str">
            <v>890303093</v>
          </cell>
          <cell r="V735" t="str">
            <v>CAJA DE COMPENSACION FAMILIAR DEL VALLE DEL CAUCA - COMFENAL</v>
          </cell>
          <cell r="W735">
            <v>20300</v>
          </cell>
          <cell r="X735">
            <v>0</v>
          </cell>
          <cell r="Y735">
            <v>0</v>
          </cell>
          <cell r="Z735">
            <v>0</v>
          </cell>
          <cell r="AA735">
            <v>0</v>
          </cell>
          <cell r="AB735">
            <v>20300</v>
          </cell>
          <cell r="AC735" t="str">
            <v/>
          </cell>
          <cell r="AD735" t="str">
            <v/>
          </cell>
        </row>
        <row r="736">
          <cell r="D736">
            <v>65339</v>
          </cell>
          <cell r="E736" t="str">
            <v>AP</v>
          </cell>
          <cell r="F736" t="str">
            <v>maralv01</v>
          </cell>
          <cell r="G736" t="str">
            <v>MARYURI ALVARAN MEDINA</v>
          </cell>
          <cell r="H736">
            <v>45779</v>
          </cell>
          <cell r="I736">
            <v>692137</v>
          </cell>
          <cell r="J736">
            <v>1</v>
          </cell>
          <cell r="K736" t="str">
            <v>CC</v>
          </cell>
          <cell r="L736" t="str">
            <v>3515649</v>
          </cell>
          <cell r="M736" t="str">
            <v>ORLANDO DE JESUS CHICA GAVIRIA</v>
          </cell>
          <cell r="N736">
            <v>45779</v>
          </cell>
          <cell r="O736">
            <v>45779</v>
          </cell>
          <cell r="P736" t="str">
            <v>E</v>
          </cell>
          <cell r="Q736" t="str">
            <v>19</v>
          </cell>
          <cell r="R736" t="str">
            <v>CAPITAS</v>
          </cell>
          <cell r="S736" t="str">
            <v>890303093-9</v>
          </cell>
          <cell r="T736" t="str">
            <v>COMFENALCO PGP CONTRIBUTIVO</v>
          </cell>
          <cell r="U736" t="str">
            <v>890303093</v>
          </cell>
          <cell r="V736" t="str">
            <v>CAJA DE COMPENSACION FAMILIAR DEL VALLE DEL CAUCA - COMFENAL</v>
          </cell>
          <cell r="W736">
            <v>1</v>
          </cell>
          <cell r="X736">
            <v>0</v>
          </cell>
          <cell r="Y736">
            <v>0</v>
          </cell>
          <cell r="Z736">
            <v>0</v>
          </cell>
          <cell r="AA736">
            <v>0</v>
          </cell>
          <cell r="AB736">
            <v>1</v>
          </cell>
          <cell r="AC736" t="str">
            <v/>
          </cell>
          <cell r="AD736" t="str">
            <v/>
          </cell>
        </row>
        <row r="737">
          <cell r="D737">
            <v>65340</v>
          </cell>
          <cell r="E737" t="str">
            <v>AP</v>
          </cell>
          <cell r="F737" t="str">
            <v>migmor01</v>
          </cell>
          <cell r="G737" t="str">
            <v>MIGUEL GIOVANI MORENO GARCIA</v>
          </cell>
          <cell r="H737">
            <v>45779</v>
          </cell>
          <cell r="I737">
            <v>778430</v>
          </cell>
          <cell r="J737">
            <v>1</v>
          </cell>
          <cell r="K737" t="str">
            <v>CC</v>
          </cell>
          <cell r="L737" t="str">
            <v>2451818</v>
          </cell>
          <cell r="M737" t="str">
            <v>ALFREDO  MOSQUERA MOSQUERA</v>
          </cell>
          <cell r="N737">
            <v>45779</v>
          </cell>
          <cell r="O737">
            <v>45779</v>
          </cell>
          <cell r="P737" t="str">
            <v>E</v>
          </cell>
          <cell r="Q737" t="str">
            <v>19</v>
          </cell>
          <cell r="R737" t="str">
            <v>CAPITAS</v>
          </cell>
          <cell r="S737" t="str">
            <v>890303093-9</v>
          </cell>
          <cell r="T737" t="str">
            <v>COMFENALCO PGP CONTRIBUTIVO</v>
          </cell>
          <cell r="U737" t="str">
            <v>890303093</v>
          </cell>
          <cell r="V737" t="str">
            <v>CAJA DE COMPENSACION FAMILIAR DEL VALLE DEL CAUCA - COMFENAL</v>
          </cell>
          <cell r="W737">
            <v>25000</v>
          </cell>
          <cell r="X737">
            <v>0</v>
          </cell>
          <cell r="Y737">
            <v>0</v>
          </cell>
          <cell r="Z737">
            <v>0</v>
          </cell>
          <cell r="AA737">
            <v>0</v>
          </cell>
          <cell r="AB737">
            <v>25000</v>
          </cell>
          <cell r="AC737" t="str">
            <v/>
          </cell>
          <cell r="AD737" t="str">
            <v/>
          </cell>
        </row>
        <row r="738">
          <cell r="D738">
            <v>65341</v>
          </cell>
          <cell r="E738" t="str">
            <v>AP</v>
          </cell>
          <cell r="F738" t="str">
            <v>migmor01</v>
          </cell>
          <cell r="G738" t="str">
            <v>MIGUEL GIOVANI MORENO GARCIA</v>
          </cell>
          <cell r="H738">
            <v>45779</v>
          </cell>
          <cell r="I738">
            <v>186843</v>
          </cell>
          <cell r="J738">
            <v>1</v>
          </cell>
          <cell r="K738" t="str">
            <v>CC</v>
          </cell>
          <cell r="L738" t="str">
            <v>31148932</v>
          </cell>
          <cell r="M738" t="str">
            <v>MARTHA RUTH MATALLANA GALVIS</v>
          </cell>
          <cell r="N738">
            <v>45779</v>
          </cell>
          <cell r="O738">
            <v>45779</v>
          </cell>
          <cell r="P738" t="str">
            <v>E</v>
          </cell>
          <cell r="Q738" t="str">
            <v>19</v>
          </cell>
          <cell r="R738" t="str">
            <v>CAPITAS</v>
          </cell>
          <cell r="S738" t="str">
            <v>890303093-9</v>
          </cell>
          <cell r="T738" t="str">
            <v>COMFENALCO PGP CONTRIBUTIVO</v>
          </cell>
          <cell r="U738" t="str">
            <v>890303093</v>
          </cell>
          <cell r="V738" t="str">
            <v>CAJA DE COMPENSACION FAMILIAR DEL VALLE DEL CAUCA - COMFENAL</v>
          </cell>
          <cell r="W738">
            <v>25000</v>
          </cell>
          <cell r="X738">
            <v>0</v>
          </cell>
          <cell r="Y738">
            <v>0</v>
          </cell>
          <cell r="Z738">
            <v>0</v>
          </cell>
          <cell r="AA738">
            <v>0</v>
          </cell>
          <cell r="AB738">
            <v>25000</v>
          </cell>
          <cell r="AC738" t="str">
            <v/>
          </cell>
          <cell r="AD738" t="str">
            <v/>
          </cell>
        </row>
        <row r="739">
          <cell r="D739">
            <v>65343</v>
          </cell>
          <cell r="E739" t="str">
            <v>AP</v>
          </cell>
          <cell r="F739" t="str">
            <v>migmor01</v>
          </cell>
          <cell r="G739" t="str">
            <v>MIGUEL GIOVANI MORENO GARCIA</v>
          </cell>
          <cell r="H739">
            <v>45779</v>
          </cell>
          <cell r="I739">
            <v>112290</v>
          </cell>
          <cell r="J739">
            <v>3</v>
          </cell>
          <cell r="K739" t="str">
            <v>CC</v>
          </cell>
          <cell r="L739" t="str">
            <v>24323378</v>
          </cell>
          <cell r="M739" t="str">
            <v>ALBA LUCIA FRANCO CORREA</v>
          </cell>
          <cell r="N739">
            <v>45779</v>
          </cell>
          <cell r="O739">
            <v>45779</v>
          </cell>
          <cell r="P739" t="str">
            <v>E</v>
          </cell>
          <cell r="Q739" t="str">
            <v>19</v>
          </cell>
          <cell r="R739" t="str">
            <v>CAPITAS</v>
          </cell>
          <cell r="S739" t="str">
            <v>890303093-9</v>
          </cell>
          <cell r="T739" t="str">
            <v>COMFENALCO PGP CONTRIBUTIVO</v>
          </cell>
          <cell r="U739" t="str">
            <v>890303093</v>
          </cell>
          <cell r="V739" t="str">
            <v>CAJA DE COMPENSACION FAMILIAR DEL VALLE DEL CAUCA - COMFENAL</v>
          </cell>
          <cell r="W739">
            <v>25000</v>
          </cell>
          <cell r="X739">
            <v>0</v>
          </cell>
          <cell r="Y739">
            <v>0</v>
          </cell>
          <cell r="Z739">
            <v>0</v>
          </cell>
          <cell r="AA739">
            <v>0</v>
          </cell>
          <cell r="AB739">
            <v>25000</v>
          </cell>
          <cell r="AC739" t="str">
            <v/>
          </cell>
          <cell r="AD739" t="str">
            <v/>
          </cell>
        </row>
        <row r="740">
          <cell r="D740">
            <v>65344</v>
          </cell>
          <cell r="E740" t="str">
            <v>AP</v>
          </cell>
          <cell r="F740" t="str">
            <v>migmor01</v>
          </cell>
          <cell r="G740" t="str">
            <v>MIGUEL GIOVANI MORENO GARCIA</v>
          </cell>
          <cell r="H740">
            <v>45779</v>
          </cell>
          <cell r="I740">
            <v>187060</v>
          </cell>
          <cell r="J740">
            <v>1</v>
          </cell>
          <cell r="K740" t="str">
            <v>CC</v>
          </cell>
          <cell r="L740" t="str">
            <v>16257223</v>
          </cell>
          <cell r="M740" t="str">
            <v>OSCAR  GUZMAN CORRALES</v>
          </cell>
          <cell r="N740">
            <v>45779</v>
          </cell>
          <cell r="O740">
            <v>45779</v>
          </cell>
          <cell r="P740" t="str">
            <v>E</v>
          </cell>
          <cell r="Q740" t="str">
            <v>19</v>
          </cell>
          <cell r="R740" t="str">
            <v>CAPITAS</v>
          </cell>
          <cell r="S740" t="str">
            <v>890303093-9</v>
          </cell>
          <cell r="T740" t="str">
            <v>COMFENALCO PGP CONTRIBUTIVO</v>
          </cell>
          <cell r="U740" t="str">
            <v>890303093</v>
          </cell>
          <cell r="V740" t="str">
            <v>CAJA DE COMPENSACION FAMILIAR DEL VALLE DEL CAUCA - COMFENAL</v>
          </cell>
          <cell r="W740">
            <v>25000</v>
          </cell>
          <cell r="X740">
            <v>0</v>
          </cell>
          <cell r="Y740">
            <v>0</v>
          </cell>
          <cell r="Z740">
            <v>0</v>
          </cell>
          <cell r="AA740">
            <v>0</v>
          </cell>
          <cell r="AB740">
            <v>25000</v>
          </cell>
          <cell r="AC740" t="str">
            <v/>
          </cell>
          <cell r="AD740" t="str">
            <v/>
          </cell>
        </row>
        <row r="741">
          <cell r="D741">
            <v>65345</v>
          </cell>
          <cell r="E741" t="str">
            <v>AP</v>
          </cell>
          <cell r="F741" t="str">
            <v>migmor01</v>
          </cell>
          <cell r="G741" t="str">
            <v>MIGUEL GIOVANI MORENO GARCIA</v>
          </cell>
          <cell r="H741">
            <v>45779</v>
          </cell>
          <cell r="I741">
            <v>800251</v>
          </cell>
          <cell r="J741">
            <v>1</v>
          </cell>
          <cell r="K741" t="str">
            <v>CC</v>
          </cell>
          <cell r="L741" t="str">
            <v>14437012</v>
          </cell>
          <cell r="M741" t="str">
            <v>MARIO  RAMIREZ HENAO</v>
          </cell>
          <cell r="N741">
            <v>45779</v>
          </cell>
          <cell r="O741">
            <v>45779</v>
          </cell>
          <cell r="P741" t="str">
            <v>E</v>
          </cell>
          <cell r="Q741" t="str">
            <v>19</v>
          </cell>
          <cell r="R741" t="str">
            <v>CAPITAS</v>
          </cell>
          <cell r="S741" t="str">
            <v>890303093-9</v>
          </cell>
          <cell r="T741" t="str">
            <v>COMFENALCO PGP CONTRIBUTIVO</v>
          </cell>
          <cell r="U741" t="str">
            <v>890303093</v>
          </cell>
          <cell r="V741" t="str">
            <v>CAJA DE COMPENSACION FAMILIAR DEL VALLE DEL CAUCA - COMFENAL</v>
          </cell>
          <cell r="W741">
            <v>134000</v>
          </cell>
          <cell r="X741">
            <v>0</v>
          </cell>
          <cell r="Y741">
            <v>0</v>
          </cell>
          <cell r="Z741">
            <v>0</v>
          </cell>
          <cell r="AA741">
            <v>0</v>
          </cell>
          <cell r="AB741">
            <v>134000</v>
          </cell>
          <cell r="AC741" t="str">
            <v/>
          </cell>
          <cell r="AD741" t="str">
            <v/>
          </cell>
        </row>
        <row r="742">
          <cell r="D742">
            <v>65347</v>
          </cell>
          <cell r="E742" t="str">
            <v>AP</v>
          </cell>
          <cell r="F742" t="str">
            <v>migmor01</v>
          </cell>
          <cell r="G742" t="str">
            <v>MIGUEL GIOVANI MORENO GARCIA</v>
          </cell>
          <cell r="H742">
            <v>45779</v>
          </cell>
          <cell r="I742">
            <v>694837</v>
          </cell>
          <cell r="J742">
            <v>1</v>
          </cell>
          <cell r="K742" t="str">
            <v>CC</v>
          </cell>
          <cell r="L742" t="str">
            <v>79507670</v>
          </cell>
          <cell r="M742" t="str">
            <v>LUIS LEONARDO CAMPOS QUESADA</v>
          </cell>
          <cell r="N742">
            <v>45779</v>
          </cell>
          <cell r="O742">
            <v>45779</v>
          </cell>
          <cell r="P742" t="str">
            <v>E</v>
          </cell>
          <cell r="Q742" t="str">
            <v>19</v>
          </cell>
          <cell r="R742" t="str">
            <v>CAPITAS</v>
          </cell>
          <cell r="S742" t="str">
            <v>890303093-9</v>
          </cell>
          <cell r="T742" t="str">
            <v>COMFENALCO PGP CONTRIBUTIVO</v>
          </cell>
          <cell r="U742" t="str">
            <v>890303093</v>
          </cell>
          <cell r="V742" t="str">
            <v>CAJA DE COMPENSACION FAMILIAR DEL VALLE DEL CAUCA - COMFENAL</v>
          </cell>
          <cell r="W742">
            <v>7700</v>
          </cell>
          <cell r="X742">
            <v>0</v>
          </cell>
          <cell r="Y742">
            <v>0</v>
          </cell>
          <cell r="Z742">
            <v>0</v>
          </cell>
          <cell r="AA742">
            <v>0</v>
          </cell>
          <cell r="AB742">
            <v>7700</v>
          </cell>
          <cell r="AC742" t="str">
            <v/>
          </cell>
          <cell r="AD742" t="str">
            <v/>
          </cell>
        </row>
        <row r="743">
          <cell r="D743">
            <v>65348</v>
          </cell>
          <cell r="E743" t="str">
            <v>AP</v>
          </cell>
          <cell r="F743" t="str">
            <v>migmor01</v>
          </cell>
          <cell r="G743" t="str">
            <v>MIGUEL GIOVANI MORENO GARCIA</v>
          </cell>
          <cell r="H743">
            <v>45779</v>
          </cell>
          <cell r="I743">
            <v>792299</v>
          </cell>
          <cell r="J743">
            <v>1</v>
          </cell>
          <cell r="K743" t="str">
            <v>CC</v>
          </cell>
          <cell r="L743" t="str">
            <v>31865047</v>
          </cell>
          <cell r="M743" t="str">
            <v>FABIOLA  GARCIA RAMIREZ</v>
          </cell>
          <cell r="N743">
            <v>45779</v>
          </cell>
          <cell r="O743">
            <v>45779</v>
          </cell>
          <cell r="P743" t="str">
            <v>E</v>
          </cell>
          <cell r="Q743" t="str">
            <v>19</v>
          </cell>
          <cell r="R743" t="str">
            <v>CAPITAS</v>
          </cell>
          <cell r="S743" t="str">
            <v>890303093-9</v>
          </cell>
          <cell r="T743" t="str">
            <v>COMFENALCO PGP CONTRIBUTIVO</v>
          </cell>
          <cell r="U743" t="str">
            <v>890303093</v>
          </cell>
          <cell r="V743" t="str">
            <v>CAJA DE COMPENSACION FAMILIAR DEL VALLE DEL CAUCA - COMFENAL</v>
          </cell>
          <cell r="W743">
            <v>5800</v>
          </cell>
          <cell r="X743">
            <v>0</v>
          </cell>
          <cell r="Y743">
            <v>0</v>
          </cell>
          <cell r="Z743">
            <v>0</v>
          </cell>
          <cell r="AA743">
            <v>0</v>
          </cell>
          <cell r="AB743">
            <v>5800</v>
          </cell>
          <cell r="AC743" t="str">
            <v/>
          </cell>
          <cell r="AD743" t="str">
            <v/>
          </cell>
        </row>
        <row r="744">
          <cell r="D744">
            <v>65349</v>
          </cell>
          <cell r="E744" t="str">
            <v>AP</v>
          </cell>
          <cell r="F744" t="str">
            <v>migmor01</v>
          </cell>
          <cell r="G744" t="str">
            <v>MIGUEL GIOVANI MORENO GARCIA</v>
          </cell>
          <cell r="H744">
            <v>45779</v>
          </cell>
          <cell r="I744">
            <v>405137</v>
          </cell>
          <cell r="J744">
            <v>1</v>
          </cell>
          <cell r="K744" t="str">
            <v>CC</v>
          </cell>
          <cell r="L744" t="str">
            <v>31240799</v>
          </cell>
          <cell r="M744" t="str">
            <v>AURA CECILIA JIMENEZ DE REINA</v>
          </cell>
          <cell r="N744">
            <v>45779</v>
          </cell>
          <cell r="O744">
            <v>45779</v>
          </cell>
          <cell r="P744" t="str">
            <v>E</v>
          </cell>
          <cell r="Q744" t="str">
            <v>19</v>
          </cell>
          <cell r="R744" t="str">
            <v>CAPITAS</v>
          </cell>
          <cell r="S744" t="str">
            <v>890303093-9</v>
          </cell>
          <cell r="T744" t="str">
            <v>COMFENALCO PGP CONTRIBUTIVO</v>
          </cell>
          <cell r="U744" t="str">
            <v>890303093</v>
          </cell>
          <cell r="V744" t="str">
            <v>CAJA DE COMPENSACION FAMILIAR DEL VALLE DEL CAUCA - COMFENAL</v>
          </cell>
          <cell r="W744">
            <v>20300</v>
          </cell>
          <cell r="X744">
            <v>0</v>
          </cell>
          <cell r="Y744">
            <v>0</v>
          </cell>
          <cell r="Z744">
            <v>0</v>
          </cell>
          <cell r="AA744">
            <v>0</v>
          </cell>
          <cell r="AB744">
            <v>20300</v>
          </cell>
          <cell r="AC744" t="str">
            <v/>
          </cell>
          <cell r="AD744" t="str">
            <v/>
          </cell>
        </row>
        <row r="745">
          <cell r="D745">
            <v>65350</v>
          </cell>
          <cell r="E745" t="str">
            <v>AP</v>
          </cell>
          <cell r="F745" t="str">
            <v>migmor01</v>
          </cell>
          <cell r="G745" t="str">
            <v>MIGUEL GIOVANI MORENO GARCIA</v>
          </cell>
          <cell r="H745">
            <v>45779</v>
          </cell>
          <cell r="I745">
            <v>810770</v>
          </cell>
          <cell r="J745">
            <v>1</v>
          </cell>
          <cell r="K745" t="str">
            <v>CC</v>
          </cell>
          <cell r="L745" t="str">
            <v>16630193</v>
          </cell>
          <cell r="M745" t="str">
            <v>HENRY  CASAS MUÑOZ</v>
          </cell>
          <cell r="N745">
            <v>45779</v>
          </cell>
          <cell r="O745">
            <v>45779</v>
          </cell>
          <cell r="P745" t="str">
            <v>E</v>
          </cell>
          <cell r="Q745" t="str">
            <v>19</v>
          </cell>
          <cell r="R745" t="str">
            <v>CAPITAS</v>
          </cell>
          <cell r="S745" t="str">
            <v>890303093-9</v>
          </cell>
          <cell r="T745" t="str">
            <v>COMFENALCO PGP CONTRIBUTIVO</v>
          </cell>
          <cell r="U745" t="str">
            <v>890303093</v>
          </cell>
          <cell r="V745" t="str">
            <v>CAJA DE COMPENSACION FAMILIAR DEL VALLE DEL CAUCA - COMFENAL</v>
          </cell>
          <cell r="W745">
            <v>5800</v>
          </cell>
          <cell r="X745">
            <v>0</v>
          </cell>
          <cell r="Y745">
            <v>0</v>
          </cell>
          <cell r="Z745">
            <v>0</v>
          </cell>
          <cell r="AA745">
            <v>0</v>
          </cell>
          <cell r="AB745">
            <v>5800</v>
          </cell>
          <cell r="AC745" t="str">
            <v/>
          </cell>
          <cell r="AD745" t="str">
            <v/>
          </cell>
        </row>
        <row r="746">
          <cell r="D746">
            <v>65351</v>
          </cell>
          <cell r="E746" t="str">
            <v>AP</v>
          </cell>
          <cell r="F746" t="str">
            <v>migmor01</v>
          </cell>
          <cell r="G746" t="str">
            <v>MIGUEL GIOVANI MORENO GARCIA</v>
          </cell>
          <cell r="H746">
            <v>45779</v>
          </cell>
          <cell r="I746">
            <v>74968</v>
          </cell>
          <cell r="J746">
            <v>1</v>
          </cell>
          <cell r="K746" t="str">
            <v>CC</v>
          </cell>
          <cell r="L746" t="str">
            <v>14991432</v>
          </cell>
          <cell r="M746" t="str">
            <v>RAUL  RODRIGUEZ TABARES</v>
          </cell>
          <cell r="N746">
            <v>45779</v>
          </cell>
          <cell r="O746">
            <v>45779</v>
          </cell>
          <cell r="P746" t="str">
            <v>E</v>
          </cell>
          <cell r="Q746" t="str">
            <v>19</v>
          </cell>
          <cell r="R746" t="str">
            <v>CAPITAS</v>
          </cell>
          <cell r="S746" t="str">
            <v>890303093-9</v>
          </cell>
          <cell r="T746" t="str">
            <v>COMFENALCO PGP CONTRIBUTIVO</v>
          </cell>
          <cell r="U746" t="str">
            <v>890303093</v>
          </cell>
          <cell r="V746" t="str">
            <v>CAJA DE COMPENSACION FAMILIAR DEL VALLE DEL CAUCA - COMFENAL</v>
          </cell>
          <cell r="W746">
            <v>20300</v>
          </cell>
          <cell r="X746">
            <v>0</v>
          </cell>
          <cell r="Y746">
            <v>0</v>
          </cell>
          <cell r="Z746">
            <v>0</v>
          </cell>
          <cell r="AA746">
            <v>0</v>
          </cell>
          <cell r="AB746">
            <v>20300</v>
          </cell>
          <cell r="AC746" t="str">
            <v/>
          </cell>
          <cell r="AD746" t="str">
            <v/>
          </cell>
        </row>
        <row r="747">
          <cell r="D747">
            <v>65352</v>
          </cell>
          <cell r="E747" t="str">
            <v>AP</v>
          </cell>
          <cell r="F747" t="str">
            <v>migmor01</v>
          </cell>
          <cell r="G747" t="str">
            <v>MIGUEL GIOVANI MORENO GARCIA</v>
          </cell>
          <cell r="H747">
            <v>45779</v>
          </cell>
          <cell r="I747">
            <v>270082</v>
          </cell>
          <cell r="J747">
            <v>1</v>
          </cell>
          <cell r="K747" t="str">
            <v>CC</v>
          </cell>
          <cell r="L747" t="str">
            <v>31149731</v>
          </cell>
          <cell r="M747" t="str">
            <v>RUBIELA  TAMAYO DE PULIDO</v>
          </cell>
          <cell r="N747">
            <v>45779</v>
          </cell>
          <cell r="O747">
            <v>45779</v>
          </cell>
          <cell r="P747" t="str">
            <v>E</v>
          </cell>
          <cell r="Q747" t="str">
            <v>19</v>
          </cell>
          <cell r="R747" t="str">
            <v>CAPITAS</v>
          </cell>
          <cell r="S747" t="str">
            <v>890303093-9</v>
          </cell>
          <cell r="T747" t="str">
            <v>COMFENALCO PGP CONTRIBUTIVO</v>
          </cell>
          <cell r="U747" t="str">
            <v>890303093</v>
          </cell>
          <cell r="V747" t="str">
            <v>CAJA DE COMPENSACION FAMILIAR DEL VALLE DEL CAUCA - COMFENAL</v>
          </cell>
          <cell r="W747">
            <v>20300</v>
          </cell>
          <cell r="X747">
            <v>0</v>
          </cell>
          <cell r="Y747">
            <v>0</v>
          </cell>
          <cell r="Z747">
            <v>0</v>
          </cell>
          <cell r="AA747">
            <v>0</v>
          </cell>
          <cell r="AB747">
            <v>20300</v>
          </cell>
          <cell r="AC747" t="str">
            <v/>
          </cell>
          <cell r="AD747" t="str">
            <v/>
          </cell>
        </row>
        <row r="748">
          <cell r="D748">
            <v>65353</v>
          </cell>
          <cell r="E748" t="str">
            <v>AP</v>
          </cell>
          <cell r="F748" t="str">
            <v>migmor01</v>
          </cell>
          <cell r="G748" t="str">
            <v>MIGUEL GIOVANI MORENO GARCIA</v>
          </cell>
          <cell r="H748">
            <v>45779</v>
          </cell>
          <cell r="I748">
            <v>783524</v>
          </cell>
          <cell r="J748">
            <v>1</v>
          </cell>
          <cell r="K748" t="str">
            <v>CC</v>
          </cell>
          <cell r="L748" t="str">
            <v>14446036</v>
          </cell>
          <cell r="M748" t="str">
            <v>RAFAEL  SEGURA IBARRA</v>
          </cell>
          <cell r="N748">
            <v>45779</v>
          </cell>
          <cell r="O748">
            <v>45779</v>
          </cell>
          <cell r="P748" t="str">
            <v>E</v>
          </cell>
          <cell r="Q748" t="str">
            <v>19</v>
          </cell>
          <cell r="R748" t="str">
            <v>CAPITAS</v>
          </cell>
          <cell r="S748" t="str">
            <v>890303093-9</v>
          </cell>
          <cell r="T748" t="str">
            <v>COMFENALCO PGP CONTRIBUTIVO</v>
          </cell>
          <cell r="U748" t="str">
            <v>890303093</v>
          </cell>
          <cell r="V748" t="str">
            <v>CAJA DE COMPENSACION FAMILIAR DEL VALLE DEL CAUCA - COMFENAL</v>
          </cell>
          <cell r="W748">
            <v>25000</v>
          </cell>
          <cell r="X748">
            <v>0</v>
          </cell>
          <cell r="Y748">
            <v>0</v>
          </cell>
          <cell r="Z748">
            <v>0</v>
          </cell>
          <cell r="AA748">
            <v>0</v>
          </cell>
          <cell r="AB748">
            <v>25000</v>
          </cell>
          <cell r="AC748" t="str">
            <v/>
          </cell>
          <cell r="AD748" t="str">
            <v/>
          </cell>
        </row>
        <row r="749">
          <cell r="D749">
            <v>65354</v>
          </cell>
          <cell r="E749" t="str">
            <v>AP</v>
          </cell>
          <cell r="F749" t="str">
            <v>migmor01</v>
          </cell>
          <cell r="G749" t="str">
            <v>MIGUEL GIOVANI MORENO GARCIA</v>
          </cell>
          <cell r="H749">
            <v>45779</v>
          </cell>
          <cell r="I749">
            <v>809871</v>
          </cell>
          <cell r="J749">
            <v>1</v>
          </cell>
          <cell r="K749" t="str">
            <v>CC</v>
          </cell>
          <cell r="L749" t="str">
            <v>31889320</v>
          </cell>
          <cell r="M749" t="str">
            <v>MATILDE  UMANA ZAPATA</v>
          </cell>
          <cell r="N749">
            <v>45779</v>
          </cell>
          <cell r="O749">
            <v>45779</v>
          </cell>
          <cell r="P749" t="str">
            <v>E</v>
          </cell>
          <cell r="Q749" t="str">
            <v>19</v>
          </cell>
          <cell r="R749" t="str">
            <v>CAPITAS</v>
          </cell>
          <cell r="S749" t="str">
            <v>890303093-9</v>
          </cell>
          <cell r="T749" t="str">
            <v>COMFENALCO PGP CONTRIBUTIVO</v>
          </cell>
          <cell r="U749" t="str">
            <v>890303093</v>
          </cell>
          <cell r="V749" t="str">
            <v>CAJA DE COMPENSACION FAMILIAR DEL VALLE DEL CAUCA - COMFENAL</v>
          </cell>
          <cell r="W749">
            <v>20300</v>
          </cell>
          <cell r="X749">
            <v>0</v>
          </cell>
          <cell r="Y749">
            <v>0</v>
          </cell>
          <cell r="Z749">
            <v>0</v>
          </cell>
          <cell r="AA749">
            <v>0</v>
          </cell>
          <cell r="AB749">
            <v>20300</v>
          </cell>
          <cell r="AC749" t="str">
            <v/>
          </cell>
          <cell r="AD749" t="str">
            <v/>
          </cell>
        </row>
        <row r="750">
          <cell r="D750">
            <v>65355</v>
          </cell>
          <cell r="E750" t="str">
            <v>AP</v>
          </cell>
          <cell r="F750" t="str">
            <v>migmor01</v>
          </cell>
          <cell r="G750" t="str">
            <v>MIGUEL GIOVANI MORENO GARCIA</v>
          </cell>
          <cell r="H750">
            <v>45779</v>
          </cell>
          <cell r="I750">
            <v>680147</v>
          </cell>
          <cell r="J750">
            <v>1</v>
          </cell>
          <cell r="K750" t="str">
            <v>CC</v>
          </cell>
          <cell r="L750" t="str">
            <v>16777657</v>
          </cell>
          <cell r="M750" t="str">
            <v>ARNALDO  BERMUDEZ RAMIREZ</v>
          </cell>
          <cell r="N750">
            <v>45779</v>
          </cell>
          <cell r="O750">
            <v>45779</v>
          </cell>
          <cell r="P750" t="str">
            <v>E</v>
          </cell>
          <cell r="Q750" t="str">
            <v>19</v>
          </cell>
          <cell r="R750" t="str">
            <v>CAPITAS</v>
          </cell>
          <cell r="S750" t="str">
            <v>890303093-9</v>
          </cell>
          <cell r="T750" t="str">
            <v>COMFENALCO PGP CONTRIBUTIVO</v>
          </cell>
          <cell r="U750" t="str">
            <v>890303093</v>
          </cell>
          <cell r="V750" t="str">
            <v>CAJA DE COMPENSACION FAMILIAR DEL VALLE DEL CAUCA - COMFENAL</v>
          </cell>
          <cell r="W750">
            <v>7700</v>
          </cell>
          <cell r="X750">
            <v>0</v>
          </cell>
          <cell r="Y750">
            <v>0</v>
          </cell>
          <cell r="Z750">
            <v>0</v>
          </cell>
          <cell r="AA750">
            <v>0</v>
          </cell>
          <cell r="AB750">
            <v>7700</v>
          </cell>
          <cell r="AC750" t="str">
            <v/>
          </cell>
          <cell r="AD750" t="str">
            <v/>
          </cell>
        </row>
        <row r="751">
          <cell r="D751">
            <v>65356</v>
          </cell>
          <cell r="E751" t="str">
            <v>AP</v>
          </cell>
          <cell r="F751" t="str">
            <v>diapar01</v>
          </cell>
          <cell r="G751" t="str">
            <v>DIANA PARAMO</v>
          </cell>
          <cell r="H751">
            <v>45779</v>
          </cell>
          <cell r="I751">
            <v>768081</v>
          </cell>
          <cell r="J751">
            <v>1</v>
          </cell>
          <cell r="K751" t="str">
            <v>CC</v>
          </cell>
          <cell r="L751" t="str">
            <v>32471837</v>
          </cell>
          <cell r="M751" t="str">
            <v>LUZ NIDIA MARTINEZ OLIVEROS</v>
          </cell>
          <cell r="N751">
            <v>45779</v>
          </cell>
          <cell r="O751">
            <v>45779</v>
          </cell>
          <cell r="P751" t="str">
            <v>E</v>
          </cell>
          <cell r="Q751" t="str">
            <v>19</v>
          </cell>
          <cell r="R751" t="str">
            <v>CAPITAS</v>
          </cell>
          <cell r="S751" t="str">
            <v>890303093-9</v>
          </cell>
          <cell r="T751" t="str">
            <v>COMFENALCO PGP CONTRIBUTIVO</v>
          </cell>
          <cell r="U751" t="str">
            <v>890303093</v>
          </cell>
          <cell r="V751" t="str">
            <v>CAJA DE COMPENSACION FAMILIAR DEL VALLE DEL CAUCA - COMFENAL</v>
          </cell>
          <cell r="W751">
            <v>1</v>
          </cell>
          <cell r="X751">
            <v>0</v>
          </cell>
          <cell r="Y751">
            <v>0</v>
          </cell>
          <cell r="Z751">
            <v>0</v>
          </cell>
          <cell r="AA751">
            <v>0</v>
          </cell>
          <cell r="AB751">
            <v>1</v>
          </cell>
          <cell r="AC751" t="str">
            <v/>
          </cell>
          <cell r="AD751" t="str">
            <v/>
          </cell>
        </row>
        <row r="752">
          <cell r="D752">
            <v>65357</v>
          </cell>
          <cell r="E752" t="str">
            <v>AP</v>
          </cell>
          <cell r="F752" t="str">
            <v>migmor01</v>
          </cell>
          <cell r="G752" t="str">
            <v>MIGUEL GIOVANI MORENO GARCIA</v>
          </cell>
          <cell r="H752">
            <v>45779</v>
          </cell>
          <cell r="I752">
            <v>474233</v>
          </cell>
          <cell r="J752">
            <v>1</v>
          </cell>
          <cell r="K752" t="str">
            <v>CC</v>
          </cell>
          <cell r="L752" t="str">
            <v>31915177</v>
          </cell>
          <cell r="M752" t="str">
            <v>ANA LUCIA PIEDRAHITA DE LA CUESTA</v>
          </cell>
          <cell r="N752">
            <v>45779</v>
          </cell>
          <cell r="O752">
            <v>45779</v>
          </cell>
          <cell r="P752" t="str">
            <v>E</v>
          </cell>
          <cell r="Q752" t="str">
            <v>19</v>
          </cell>
          <cell r="R752" t="str">
            <v>CAPITAS</v>
          </cell>
          <cell r="S752" t="str">
            <v>890303093-9</v>
          </cell>
          <cell r="T752" t="str">
            <v>COMFENALCO PGP CONTRIBUTIVO</v>
          </cell>
          <cell r="U752" t="str">
            <v>890303093</v>
          </cell>
          <cell r="V752" t="str">
            <v>CAJA DE COMPENSACION FAMILIAR DEL VALLE DEL CAUCA - COMFENAL</v>
          </cell>
          <cell r="W752">
            <v>67000</v>
          </cell>
          <cell r="X752">
            <v>0</v>
          </cell>
          <cell r="Y752">
            <v>0</v>
          </cell>
          <cell r="Z752">
            <v>0</v>
          </cell>
          <cell r="AA752">
            <v>0</v>
          </cell>
          <cell r="AB752">
            <v>67000</v>
          </cell>
          <cell r="AC752" t="str">
            <v/>
          </cell>
          <cell r="AD752" t="str">
            <v/>
          </cell>
        </row>
        <row r="753">
          <cell r="D753">
            <v>65358</v>
          </cell>
          <cell r="E753" t="str">
            <v>AP</v>
          </cell>
          <cell r="F753" t="str">
            <v>maralv01</v>
          </cell>
          <cell r="G753" t="str">
            <v>MARYURI ALVARAN MEDINA</v>
          </cell>
          <cell r="H753">
            <v>45779</v>
          </cell>
          <cell r="I753">
            <v>821029</v>
          </cell>
          <cell r="J753">
            <v>1</v>
          </cell>
          <cell r="K753" t="str">
            <v>CC</v>
          </cell>
          <cell r="L753" t="str">
            <v>66907152</v>
          </cell>
          <cell r="M753" t="str">
            <v>INGRID  LEGRO BELALCAZAR</v>
          </cell>
          <cell r="N753">
            <v>45779</v>
          </cell>
          <cell r="O753">
            <v>45779</v>
          </cell>
          <cell r="P753" t="str">
            <v>E</v>
          </cell>
          <cell r="Q753" t="str">
            <v>19</v>
          </cell>
          <cell r="R753" t="str">
            <v>CAPITAS</v>
          </cell>
          <cell r="S753" t="str">
            <v>890303093-9</v>
          </cell>
          <cell r="T753" t="str">
            <v>COMFENALCO PGP CONTRIBUTIVO</v>
          </cell>
          <cell r="U753" t="str">
            <v>890303093</v>
          </cell>
          <cell r="V753" t="str">
            <v>CAJA DE COMPENSACION FAMILIAR DEL VALLE DEL CAUCA - COMFENAL</v>
          </cell>
          <cell r="W753">
            <v>20300</v>
          </cell>
          <cell r="X753">
            <v>0</v>
          </cell>
          <cell r="Y753">
            <v>0</v>
          </cell>
          <cell r="Z753">
            <v>0</v>
          </cell>
          <cell r="AA753">
            <v>0</v>
          </cell>
          <cell r="AB753">
            <v>20300</v>
          </cell>
          <cell r="AC753" t="str">
            <v/>
          </cell>
          <cell r="AD753" t="str">
            <v/>
          </cell>
        </row>
        <row r="754">
          <cell r="D754">
            <v>65359</v>
          </cell>
          <cell r="E754" t="str">
            <v>AP</v>
          </cell>
          <cell r="F754" t="str">
            <v>adcajex8</v>
          </cell>
          <cell r="G754" t="str">
            <v>YULY TATIANA VARGAS DUCON</v>
          </cell>
          <cell r="H754">
            <v>45779</v>
          </cell>
          <cell r="I754">
            <v>455503</v>
          </cell>
          <cell r="J754">
            <v>1</v>
          </cell>
          <cell r="K754" t="str">
            <v>CC</v>
          </cell>
          <cell r="L754" t="str">
            <v>29704470</v>
          </cell>
          <cell r="M754" t="str">
            <v>MADELEINE  GETIAL QUINTERO</v>
          </cell>
          <cell r="N754">
            <v>45779</v>
          </cell>
          <cell r="O754">
            <v>45779</v>
          </cell>
          <cell r="P754" t="str">
            <v>E</v>
          </cell>
          <cell r="Q754" t="str">
            <v>19</v>
          </cell>
          <cell r="R754" t="str">
            <v>CAPITAS</v>
          </cell>
          <cell r="S754" t="str">
            <v>890303093-9</v>
          </cell>
          <cell r="T754" t="str">
            <v>COMFENALCO PGP CONTRIBUTIVO</v>
          </cell>
          <cell r="U754" t="str">
            <v>890303093</v>
          </cell>
          <cell r="V754" t="str">
            <v>CAJA DE COMPENSACION FAMILIAR DEL VALLE DEL CAUCA - COMFENAL</v>
          </cell>
          <cell r="W754">
            <v>6800</v>
          </cell>
          <cell r="X754">
            <v>0</v>
          </cell>
          <cell r="Y754">
            <v>0</v>
          </cell>
          <cell r="Z754">
            <v>0</v>
          </cell>
          <cell r="AA754">
            <v>0</v>
          </cell>
          <cell r="AB754">
            <v>6800</v>
          </cell>
          <cell r="AC754" t="str">
            <v/>
          </cell>
          <cell r="AD754" t="str">
            <v/>
          </cell>
        </row>
        <row r="755">
          <cell r="D755">
            <v>65360</v>
          </cell>
          <cell r="E755" t="str">
            <v>AP</v>
          </cell>
          <cell r="F755" t="str">
            <v>maralv01</v>
          </cell>
          <cell r="G755" t="str">
            <v>MARYURI ALVARAN MEDINA</v>
          </cell>
          <cell r="H755">
            <v>45779</v>
          </cell>
          <cell r="I755">
            <v>253318</v>
          </cell>
          <cell r="J755">
            <v>1</v>
          </cell>
          <cell r="K755" t="str">
            <v>CC</v>
          </cell>
          <cell r="L755" t="str">
            <v>31267923</v>
          </cell>
          <cell r="M755" t="str">
            <v>EDILTRUDIS  BONILLA RAMOS</v>
          </cell>
          <cell r="N755">
            <v>45779</v>
          </cell>
          <cell r="O755">
            <v>45779</v>
          </cell>
          <cell r="P755" t="str">
            <v>E</v>
          </cell>
          <cell r="Q755" t="str">
            <v>19</v>
          </cell>
          <cell r="R755" t="str">
            <v>CAPITAS</v>
          </cell>
          <cell r="S755" t="str">
            <v>890303093-9</v>
          </cell>
          <cell r="T755" t="str">
            <v>COMFENALCO PGP CONTRIBUTIVO</v>
          </cell>
          <cell r="U755" t="str">
            <v>890303093</v>
          </cell>
          <cell r="V755" t="str">
            <v>CAJA DE COMPENSACION FAMILIAR DEL VALLE DEL CAUCA - COMFENAL</v>
          </cell>
          <cell r="W755">
            <v>20300</v>
          </cell>
          <cell r="X755">
            <v>0</v>
          </cell>
          <cell r="Y755">
            <v>0</v>
          </cell>
          <cell r="Z755">
            <v>0</v>
          </cell>
          <cell r="AA755">
            <v>0</v>
          </cell>
          <cell r="AB755">
            <v>20300</v>
          </cell>
          <cell r="AC755" t="str">
            <v/>
          </cell>
          <cell r="AD755" t="str">
            <v/>
          </cell>
        </row>
        <row r="756">
          <cell r="D756">
            <v>65361</v>
          </cell>
          <cell r="E756" t="str">
            <v>AP</v>
          </cell>
          <cell r="F756" t="str">
            <v>maralv01</v>
          </cell>
          <cell r="G756" t="str">
            <v>MARYURI ALVARAN MEDINA</v>
          </cell>
          <cell r="H756">
            <v>45779</v>
          </cell>
          <cell r="I756">
            <v>148270</v>
          </cell>
          <cell r="J756">
            <v>1</v>
          </cell>
          <cell r="K756" t="str">
            <v>CC</v>
          </cell>
          <cell r="L756" t="str">
            <v>31949132</v>
          </cell>
          <cell r="M756" t="str">
            <v>BEATRIZ  HERNANDEZ GOMEZ</v>
          </cell>
          <cell r="N756">
            <v>45779</v>
          </cell>
          <cell r="O756">
            <v>45779</v>
          </cell>
          <cell r="P756" t="str">
            <v>E</v>
          </cell>
          <cell r="Q756" t="str">
            <v>19</v>
          </cell>
          <cell r="R756" t="str">
            <v>CAPITAS</v>
          </cell>
          <cell r="S756" t="str">
            <v>890303093-9</v>
          </cell>
          <cell r="T756" t="str">
            <v>COMFENALCO PGP CONTRIBUTIVO</v>
          </cell>
          <cell r="U756" t="str">
            <v>890303093</v>
          </cell>
          <cell r="V756" t="str">
            <v>CAJA DE COMPENSACION FAMILIAR DEL VALLE DEL CAUCA - COMFENAL</v>
          </cell>
          <cell r="W756">
            <v>20300</v>
          </cell>
          <cell r="X756">
            <v>0</v>
          </cell>
          <cell r="Y756">
            <v>0</v>
          </cell>
          <cell r="Z756">
            <v>0</v>
          </cell>
          <cell r="AA756">
            <v>0</v>
          </cell>
          <cell r="AB756">
            <v>20300</v>
          </cell>
          <cell r="AC756" t="str">
            <v/>
          </cell>
          <cell r="AD756" t="str">
            <v/>
          </cell>
        </row>
        <row r="757">
          <cell r="D757">
            <v>65362</v>
          </cell>
          <cell r="E757" t="str">
            <v>AP</v>
          </cell>
          <cell r="F757" t="str">
            <v>maralv01</v>
          </cell>
          <cell r="G757" t="str">
            <v>MARYURI ALVARAN MEDINA</v>
          </cell>
          <cell r="H757">
            <v>45779</v>
          </cell>
          <cell r="I757">
            <v>825845</v>
          </cell>
          <cell r="J757">
            <v>1</v>
          </cell>
          <cell r="K757" t="str">
            <v>CC</v>
          </cell>
          <cell r="L757" t="str">
            <v>31568527</v>
          </cell>
          <cell r="M757" t="str">
            <v>LILIANA  TORRES</v>
          </cell>
          <cell r="N757">
            <v>45779</v>
          </cell>
          <cell r="O757">
            <v>45779</v>
          </cell>
          <cell r="P757" t="str">
            <v>E</v>
          </cell>
          <cell r="Q757" t="str">
            <v>19</v>
          </cell>
          <cell r="R757" t="str">
            <v>CAPITAS</v>
          </cell>
          <cell r="S757" t="str">
            <v>890303093-S</v>
          </cell>
          <cell r="T757" t="str">
            <v>COMFENALCO PGP SUBSIDIADO</v>
          </cell>
          <cell r="U757" t="str">
            <v>890303093</v>
          </cell>
          <cell r="V757" t="str">
            <v>CAJA DE COMPENSACION FAMILIAR DEL VALLE DEL CAUCA - COMFENAL</v>
          </cell>
          <cell r="W757">
            <v>25000</v>
          </cell>
          <cell r="X757">
            <v>0</v>
          </cell>
          <cell r="Y757">
            <v>0</v>
          </cell>
          <cell r="Z757">
            <v>0</v>
          </cell>
          <cell r="AA757">
            <v>0</v>
          </cell>
          <cell r="AB757">
            <v>25000</v>
          </cell>
          <cell r="AC757" t="str">
            <v/>
          </cell>
          <cell r="AD757" t="str">
            <v/>
          </cell>
        </row>
        <row r="758">
          <cell r="D758">
            <v>65363</v>
          </cell>
          <cell r="E758" t="str">
            <v>AP</v>
          </cell>
          <cell r="F758" t="str">
            <v>maralv01</v>
          </cell>
          <cell r="G758" t="str">
            <v>MARYURI ALVARAN MEDINA</v>
          </cell>
          <cell r="H758">
            <v>45779</v>
          </cell>
          <cell r="I758">
            <v>790338</v>
          </cell>
          <cell r="J758">
            <v>1</v>
          </cell>
          <cell r="K758" t="str">
            <v>CC</v>
          </cell>
          <cell r="L758" t="str">
            <v>4464356</v>
          </cell>
          <cell r="M758" t="str">
            <v>EUCLIDES DE JESUS RAMIREZ</v>
          </cell>
          <cell r="N758">
            <v>45779</v>
          </cell>
          <cell r="O758">
            <v>45779</v>
          </cell>
          <cell r="P758" t="str">
            <v>E</v>
          </cell>
          <cell r="Q758" t="str">
            <v>19</v>
          </cell>
          <cell r="R758" t="str">
            <v>CAPITAS</v>
          </cell>
          <cell r="S758" t="str">
            <v>890303093-S</v>
          </cell>
          <cell r="T758" t="str">
            <v>COMFENALCO PGP SUBSIDIADO</v>
          </cell>
          <cell r="U758" t="str">
            <v>890303093</v>
          </cell>
          <cell r="V758" t="str">
            <v>CAJA DE COMPENSACION FAMILIAR DEL VALLE DEL CAUCA - COMFENAL</v>
          </cell>
          <cell r="W758">
            <v>25000</v>
          </cell>
          <cell r="X758">
            <v>0</v>
          </cell>
          <cell r="Y758">
            <v>0</v>
          </cell>
          <cell r="Z758">
            <v>0</v>
          </cell>
          <cell r="AA758">
            <v>0</v>
          </cell>
          <cell r="AB758">
            <v>25000</v>
          </cell>
          <cell r="AC758" t="str">
            <v/>
          </cell>
          <cell r="AD758" t="str">
            <v/>
          </cell>
        </row>
        <row r="759">
          <cell r="D759">
            <v>65364</v>
          </cell>
          <cell r="E759" t="str">
            <v>AP</v>
          </cell>
          <cell r="F759" t="str">
            <v>migmor01</v>
          </cell>
          <cell r="G759" t="str">
            <v>MIGUEL GIOVANI MORENO GARCIA</v>
          </cell>
          <cell r="H759">
            <v>45779</v>
          </cell>
          <cell r="I759">
            <v>826848</v>
          </cell>
          <cell r="J759">
            <v>1</v>
          </cell>
          <cell r="K759" t="str">
            <v>CC</v>
          </cell>
          <cell r="L759" t="str">
            <v>16988659</v>
          </cell>
          <cell r="M759" t="str">
            <v>FERNANDO  MARTINEZ SANDOVAL</v>
          </cell>
          <cell r="N759">
            <v>45779</v>
          </cell>
          <cell r="O759">
            <v>45779</v>
          </cell>
          <cell r="P759" t="str">
            <v>E</v>
          </cell>
          <cell r="Q759" t="str">
            <v>19</v>
          </cell>
          <cell r="R759" t="str">
            <v>CAPITAS</v>
          </cell>
          <cell r="S759" t="str">
            <v>890303093-9</v>
          </cell>
          <cell r="T759" t="str">
            <v>COMFENALCO PGP CONTRIBUTIVO</v>
          </cell>
          <cell r="U759" t="str">
            <v>890303093</v>
          </cell>
          <cell r="V759" t="str">
            <v>CAJA DE COMPENSACION FAMILIAR DEL VALLE DEL CAUCA - COMFENAL</v>
          </cell>
          <cell r="W759">
            <v>20300</v>
          </cell>
          <cell r="X759">
            <v>0</v>
          </cell>
          <cell r="Y759">
            <v>0</v>
          </cell>
          <cell r="Z759">
            <v>0</v>
          </cell>
          <cell r="AA759">
            <v>0</v>
          </cell>
          <cell r="AB759">
            <v>20300</v>
          </cell>
          <cell r="AC759" t="str">
            <v/>
          </cell>
          <cell r="AD759" t="str">
            <v/>
          </cell>
        </row>
        <row r="760">
          <cell r="D760">
            <v>65365</v>
          </cell>
          <cell r="E760" t="str">
            <v>AP</v>
          </cell>
          <cell r="F760" t="str">
            <v>diapar01</v>
          </cell>
          <cell r="G760" t="str">
            <v>DIANA PARAMO</v>
          </cell>
          <cell r="H760">
            <v>45779</v>
          </cell>
          <cell r="I760">
            <v>568400</v>
          </cell>
          <cell r="J760">
            <v>1</v>
          </cell>
          <cell r="K760" t="str">
            <v>CC</v>
          </cell>
          <cell r="L760" t="str">
            <v>31850731</v>
          </cell>
          <cell r="M760" t="str">
            <v>LUZ MARINA HURTADO TELLO</v>
          </cell>
          <cell r="N760">
            <v>45779</v>
          </cell>
          <cell r="O760">
            <v>45779</v>
          </cell>
          <cell r="P760" t="str">
            <v>E</v>
          </cell>
          <cell r="Q760" t="str">
            <v>19</v>
          </cell>
          <cell r="R760" t="str">
            <v>CAPITAS</v>
          </cell>
          <cell r="S760" t="str">
            <v>890303093-9</v>
          </cell>
          <cell r="T760" t="str">
            <v>COMFENALCO PGP CONTRIBUTIVO</v>
          </cell>
          <cell r="U760" t="str">
            <v>890303093</v>
          </cell>
          <cell r="V760" t="str">
            <v>CAJA DE COMPENSACION FAMILIAR DEL VALLE DEL CAUCA - COMFENAL</v>
          </cell>
          <cell r="W760">
            <v>20400</v>
          </cell>
          <cell r="X760">
            <v>0</v>
          </cell>
          <cell r="Y760">
            <v>0</v>
          </cell>
          <cell r="Z760">
            <v>0</v>
          </cell>
          <cell r="AA760">
            <v>0</v>
          </cell>
          <cell r="AB760">
            <v>20400</v>
          </cell>
          <cell r="AC760" t="str">
            <v/>
          </cell>
          <cell r="AD760" t="str">
            <v/>
          </cell>
        </row>
        <row r="761">
          <cell r="D761">
            <v>65366</v>
          </cell>
          <cell r="E761" t="str">
            <v>AP</v>
          </cell>
          <cell r="F761" t="str">
            <v>crisol01</v>
          </cell>
          <cell r="G761" t="str">
            <v>CRISTIAN ALBERTO SOLIS GONZALEZ</v>
          </cell>
          <cell r="H761">
            <v>45779</v>
          </cell>
          <cell r="I761">
            <v>8974</v>
          </cell>
          <cell r="J761">
            <v>1</v>
          </cell>
          <cell r="K761" t="str">
            <v>CC</v>
          </cell>
          <cell r="L761" t="str">
            <v>31224891</v>
          </cell>
          <cell r="M761" t="str">
            <v>ENEYDA  SALAZAR DE LERMA</v>
          </cell>
          <cell r="N761">
            <v>45779</v>
          </cell>
          <cell r="O761">
            <v>45779</v>
          </cell>
          <cell r="P761" t="str">
            <v>E</v>
          </cell>
          <cell r="Q761" t="str">
            <v>19</v>
          </cell>
          <cell r="R761" t="str">
            <v>CAPITAS</v>
          </cell>
          <cell r="S761" t="str">
            <v>890303093-9</v>
          </cell>
          <cell r="T761" t="str">
            <v>COMFENALCO PGP CONTRIBUTIVO</v>
          </cell>
          <cell r="U761" t="str">
            <v>890303093</v>
          </cell>
          <cell r="V761" t="str">
            <v>CAJA DE COMPENSACION FAMILIAR DEL VALLE DEL CAUCA - COMFENAL</v>
          </cell>
          <cell r="W761">
            <v>118600</v>
          </cell>
          <cell r="X761">
            <v>0</v>
          </cell>
          <cell r="Y761">
            <v>0</v>
          </cell>
          <cell r="Z761">
            <v>0</v>
          </cell>
          <cell r="AA761">
            <v>0</v>
          </cell>
          <cell r="AB761">
            <v>118600</v>
          </cell>
          <cell r="AC761" t="str">
            <v/>
          </cell>
          <cell r="AD761" t="str">
            <v/>
          </cell>
        </row>
        <row r="762">
          <cell r="D762">
            <v>65367</v>
          </cell>
          <cell r="E762" t="str">
            <v>AP</v>
          </cell>
          <cell r="F762" t="str">
            <v>adcajex8</v>
          </cell>
          <cell r="G762" t="str">
            <v>YULY TATIANA VARGAS DUCON</v>
          </cell>
          <cell r="H762">
            <v>45779</v>
          </cell>
          <cell r="I762">
            <v>252770</v>
          </cell>
          <cell r="J762">
            <v>1</v>
          </cell>
          <cell r="K762" t="str">
            <v>CC</v>
          </cell>
          <cell r="L762" t="str">
            <v>38949198</v>
          </cell>
          <cell r="M762" t="str">
            <v>DORIS MARIA FIERRO CHAMORRO</v>
          </cell>
          <cell r="N762">
            <v>45779</v>
          </cell>
          <cell r="O762">
            <v>45779</v>
          </cell>
          <cell r="P762" t="str">
            <v>E</v>
          </cell>
          <cell r="Q762" t="str">
            <v>19</v>
          </cell>
          <cell r="R762" t="str">
            <v>CAPITAS</v>
          </cell>
          <cell r="S762" t="str">
            <v>890303093-9</v>
          </cell>
          <cell r="T762" t="str">
            <v>COMFENALCO PGP CONTRIBUTIVO</v>
          </cell>
          <cell r="U762" t="str">
            <v>890303093</v>
          </cell>
          <cell r="V762" t="str">
            <v>CAJA DE COMPENSACION FAMILIAR DEL VALLE DEL CAUCA - COMFENAL</v>
          </cell>
          <cell r="W762">
            <v>20300</v>
          </cell>
          <cell r="X762">
            <v>0</v>
          </cell>
          <cell r="Y762">
            <v>0</v>
          </cell>
          <cell r="Z762">
            <v>0</v>
          </cell>
          <cell r="AA762">
            <v>0</v>
          </cell>
          <cell r="AB762">
            <v>20300</v>
          </cell>
          <cell r="AC762" t="str">
            <v/>
          </cell>
          <cell r="AD762" t="str">
            <v/>
          </cell>
        </row>
        <row r="763">
          <cell r="D763">
            <v>65368</v>
          </cell>
          <cell r="E763" t="str">
            <v>AP</v>
          </cell>
          <cell r="F763" t="str">
            <v>diapar01</v>
          </cell>
          <cell r="G763" t="str">
            <v>DIANA PARAMO</v>
          </cell>
          <cell r="H763">
            <v>45779</v>
          </cell>
          <cell r="I763">
            <v>718511</v>
          </cell>
          <cell r="J763">
            <v>1</v>
          </cell>
          <cell r="K763" t="str">
            <v>CC</v>
          </cell>
          <cell r="L763" t="str">
            <v>66981762</v>
          </cell>
          <cell r="M763" t="str">
            <v>GLORIA FANNY AVILA MUELAS</v>
          </cell>
          <cell r="N763">
            <v>45779</v>
          </cell>
          <cell r="O763">
            <v>45779</v>
          </cell>
          <cell r="P763" t="str">
            <v>E</v>
          </cell>
          <cell r="Q763" t="str">
            <v>19</v>
          </cell>
          <cell r="R763" t="str">
            <v>CAPITAS</v>
          </cell>
          <cell r="S763" t="str">
            <v>890303093-9</v>
          </cell>
          <cell r="T763" t="str">
            <v>COMFENALCO PGP CONTRIBUTIVO</v>
          </cell>
          <cell r="U763" t="str">
            <v>890303093</v>
          </cell>
          <cell r="V763" t="str">
            <v>CAJA DE COMPENSACION FAMILIAR DEL VALLE DEL CAUCA - COMFENAL</v>
          </cell>
          <cell r="W763">
            <v>20400</v>
          </cell>
          <cell r="X763">
            <v>0</v>
          </cell>
          <cell r="Y763">
            <v>0</v>
          </cell>
          <cell r="Z763">
            <v>0</v>
          </cell>
          <cell r="AA763">
            <v>0</v>
          </cell>
          <cell r="AB763">
            <v>20400</v>
          </cell>
          <cell r="AC763" t="str">
            <v/>
          </cell>
          <cell r="AD763" t="str">
            <v/>
          </cell>
        </row>
        <row r="764">
          <cell r="D764">
            <v>65369</v>
          </cell>
          <cell r="E764" t="str">
            <v>AP</v>
          </cell>
          <cell r="F764" t="str">
            <v>diapar01</v>
          </cell>
          <cell r="G764" t="str">
            <v>DIANA PARAMO</v>
          </cell>
          <cell r="H764">
            <v>45779</v>
          </cell>
          <cell r="I764">
            <v>787863</v>
          </cell>
          <cell r="J764">
            <v>1</v>
          </cell>
          <cell r="K764" t="str">
            <v>CC</v>
          </cell>
          <cell r="L764" t="str">
            <v>31219650</v>
          </cell>
          <cell r="M764" t="str">
            <v>CARMEN EMILIA MENESES DE MOLINA</v>
          </cell>
          <cell r="N764">
            <v>45779</v>
          </cell>
          <cell r="O764">
            <v>45779</v>
          </cell>
          <cell r="P764" t="str">
            <v>E</v>
          </cell>
          <cell r="Q764" t="str">
            <v>19</v>
          </cell>
          <cell r="R764" t="str">
            <v>CAPITAS</v>
          </cell>
          <cell r="S764" t="str">
            <v>890303093-9</v>
          </cell>
          <cell r="T764" t="str">
            <v>COMFENALCO PGP CONTRIBUTIVO</v>
          </cell>
          <cell r="U764" t="str">
            <v>890303093</v>
          </cell>
          <cell r="V764" t="str">
            <v>CAJA DE COMPENSACION FAMILIAR DEL VALLE DEL CAUCA - COMFENAL</v>
          </cell>
          <cell r="W764">
            <v>20300</v>
          </cell>
          <cell r="X764">
            <v>0</v>
          </cell>
          <cell r="Y764">
            <v>0</v>
          </cell>
          <cell r="Z764">
            <v>0</v>
          </cell>
          <cell r="AA764">
            <v>0</v>
          </cell>
          <cell r="AB764">
            <v>20300</v>
          </cell>
          <cell r="AC764" t="str">
            <v/>
          </cell>
          <cell r="AD764" t="str">
            <v/>
          </cell>
        </row>
        <row r="765">
          <cell r="D765">
            <v>65370</v>
          </cell>
          <cell r="E765" t="str">
            <v>AP</v>
          </cell>
          <cell r="F765" t="str">
            <v>migmor01</v>
          </cell>
          <cell r="G765" t="str">
            <v>MIGUEL GIOVANI MORENO GARCIA</v>
          </cell>
          <cell r="H765">
            <v>45779</v>
          </cell>
          <cell r="I765">
            <v>174645</v>
          </cell>
          <cell r="J765">
            <v>1</v>
          </cell>
          <cell r="K765" t="str">
            <v>CC</v>
          </cell>
          <cell r="L765" t="str">
            <v>14973809</v>
          </cell>
          <cell r="M765" t="str">
            <v>JOSE JOAQUIN ARANGO</v>
          </cell>
          <cell r="N765">
            <v>45779</v>
          </cell>
          <cell r="O765">
            <v>45779</v>
          </cell>
          <cell r="P765" t="str">
            <v>E</v>
          </cell>
          <cell r="Q765" t="str">
            <v>19</v>
          </cell>
          <cell r="R765" t="str">
            <v>CAPITAS</v>
          </cell>
          <cell r="S765" t="str">
            <v>890303093-9</v>
          </cell>
          <cell r="T765" t="str">
            <v>COMFENALCO PGP CONTRIBUTIVO</v>
          </cell>
          <cell r="U765" t="str">
            <v>890303093</v>
          </cell>
          <cell r="V765" t="str">
            <v>CAJA DE COMPENSACION FAMILIAR DEL VALLE DEL CAUCA - COMFENAL</v>
          </cell>
          <cell r="W765">
            <v>67000</v>
          </cell>
          <cell r="X765">
            <v>0</v>
          </cell>
          <cell r="Y765">
            <v>0</v>
          </cell>
          <cell r="Z765">
            <v>0</v>
          </cell>
          <cell r="AA765">
            <v>0</v>
          </cell>
          <cell r="AB765">
            <v>67000</v>
          </cell>
          <cell r="AC765" t="str">
            <v/>
          </cell>
          <cell r="AD765" t="str">
            <v/>
          </cell>
        </row>
        <row r="766">
          <cell r="D766">
            <v>65371</v>
          </cell>
          <cell r="E766" t="str">
            <v>AP</v>
          </cell>
          <cell r="F766" t="str">
            <v>crisol01</v>
          </cell>
          <cell r="G766" t="str">
            <v>CRISTIAN ALBERTO SOLIS GONZALEZ</v>
          </cell>
          <cell r="H766">
            <v>45779</v>
          </cell>
          <cell r="I766">
            <v>783013</v>
          </cell>
          <cell r="J766">
            <v>1</v>
          </cell>
          <cell r="K766" t="str">
            <v>CC</v>
          </cell>
          <cell r="L766" t="str">
            <v>31304794</v>
          </cell>
          <cell r="M766" t="str">
            <v>CRUZ  TORRES VALENCIA</v>
          </cell>
          <cell r="N766">
            <v>45779</v>
          </cell>
          <cell r="O766">
            <v>45779</v>
          </cell>
          <cell r="P766" t="str">
            <v>E</v>
          </cell>
          <cell r="Q766" t="str">
            <v>19</v>
          </cell>
          <cell r="R766" t="str">
            <v>CAPITAS</v>
          </cell>
          <cell r="S766" t="str">
            <v>890303093-9</v>
          </cell>
          <cell r="T766" t="str">
            <v>COMFENALCO PGP CONTRIBUTIVO</v>
          </cell>
          <cell r="U766" t="str">
            <v>890303093</v>
          </cell>
          <cell r="V766" t="str">
            <v>CAJA DE COMPENSACION FAMILIAR DEL VALLE DEL CAUCA - COMFENAL</v>
          </cell>
          <cell r="W766">
            <v>5800</v>
          </cell>
          <cell r="X766">
            <v>0</v>
          </cell>
          <cell r="Y766">
            <v>0</v>
          </cell>
          <cell r="Z766">
            <v>0</v>
          </cell>
          <cell r="AA766">
            <v>0</v>
          </cell>
          <cell r="AB766">
            <v>5800</v>
          </cell>
          <cell r="AC766" t="str">
            <v/>
          </cell>
          <cell r="AD766" t="str">
            <v/>
          </cell>
        </row>
        <row r="767">
          <cell r="D767">
            <v>65373</v>
          </cell>
          <cell r="E767" t="str">
            <v>AP</v>
          </cell>
          <cell r="F767" t="str">
            <v>crisol01</v>
          </cell>
          <cell r="G767" t="str">
            <v>CRISTIAN ALBERTO SOLIS GONZALEZ</v>
          </cell>
          <cell r="H767">
            <v>45779</v>
          </cell>
          <cell r="I767">
            <v>153314</v>
          </cell>
          <cell r="J767">
            <v>1</v>
          </cell>
          <cell r="K767" t="str">
            <v>CC</v>
          </cell>
          <cell r="L767" t="str">
            <v>31867399</v>
          </cell>
          <cell r="M767" t="str">
            <v>GLENDA TERESA PERLAZA GONZALEZ</v>
          </cell>
          <cell r="N767">
            <v>45779</v>
          </cell>
          <cell r="O767">
            <v>45779</v>
          </cell>
          <cell r="P767" t="str">
            <v>E</v>
          </cell>
          <cell r="Q767" t="str">
            <v>19</v>
          </cell>
          <cell r="R767" t="str">
            <v>CAPITAS</v>
          </cell>
          <cell r="S767" t="str">
            <v>890303093-9</v>
          </cell>
          <cell r="T767" t="str">
            <v>COMFENALCO PGP CONTRIBUTIVO</v>
          </cell>
          <cell r="U767" t="str">
            <v>890303093</v>
          </cell>
          <cell r="V767" t="str">
            <v>CAJA DE COMPENSACION FAMILIAR DEL VALLE DEL CAUCA - COMFENAL</v>
          </cell>
          <cell r="W767">
            <v>7700</v>
          </cell>
          <cell r="X767">
            <v>0</v>
          </cell>
          <cell r="Y767">
            <v>0</v>
          </cell>
          <cell r="Z767">
            <v>0</v>
          </cell>
          <cell r="AA767">
            <v>0</v>
          </cell>
          <cell r="AB767">
            <v>7700</v>
          </cell>
          <cell r="AC767" t="str">
            <v/>
          </cell>
          <cell r="AD767" t="str">
            <v/>
          </cell>
        </row>
        <row r="768">
          <cell r="D768">
            <v>65374</v>
          </cell>
          <cell r="E768" t="str">
            <v>AP</v>
          </cell>
          <cell r="F768" t="str">
            <v>maralv01</v>
          </cell>
          <cell r="G768" t="str">
            <v>MARYURI ALVARAN MEDINA</v>
          </cell>
          <cell r="H768">
            <v>45779</v>
          </cell>
          <cell r="I768">
            <v>797085</v>
          </cell>
          <cell r="J768">
            <v>1</v>
          </cell>
          <cell r="K768" t="str">
            <v>CC</v>
          </cell>
          <cell r="L768" t="str">
            <v>31880107</v>
          </cell>
          <cell r="M768" t="str">
            <v>NANCY  CORREA GAVIRIA</v>
          </cell>
          <cell r="N768">
            <v>45779</v>
          </cell>
          <cell r="O768">
            <v>45779</v>
          </cell>
          <cell r="P768" t="str">
            <v>E</v>
          </cell>
          <cell r="Q768" t="str">
            <v>19</v>
          </cell>
          <cell r="R768" t="str">
            <v>CAPITAS</v>
          </cell>
          <cell r="S768" t="str">
            <v>890303093-S</v>
          </cell>
          <cell r="T768" t="str">
            <v>COMFENALCO PGP SUBSIDIADO</v>
          </cell>
          <cell r="U768" t="str">
            <v>890303093</v>
          </cell>
          <cell r="V768" t="str">
            <v>CAJA DE COMPENSACION FAMILIAR DEL VALLE DEL CAUCA - COMFENAL</v>
          </cell>
          <cell r="W768">
            <v>25000</v>
          </cell>
          <cell r="X768">
            <v>0</v>
          </cell>
          <cell r="Y768">
            <v>0</v>
          </cell>
          <cell r="Z768">
            <v>0</v>
          </cell>
          <cell r="AA768">
            <v>0</v>
          </cell>
          <cell r="AB768">
            <v>25000</v>
          </cell>
          <cell r="AC768" t="str">
            <v/>
          </cell>
          <cell r="AD768" t="str">
            <v/>
          </cell>
        </row>
        <row r="769">
          <cell r="D769">
            <v>65375</v>
          </cell>
          <cell r="E769" t="str">
            <v>AP</v>
          </cell>
          <cell r="F769" t="str">
            <v>maralv01</v>
          </cell>
          <cell r="G769" t="str">
            <v>MARYURI ALVARAN MEDINA</v>
          </cell>
          <cell r="H769">
            <v>45779</v>
          </cell>
          <cell r="I769">
            <v>803821</v>
          </cell>
          <cell r="J769">
            <v>1</v>
          </cell>
          <cell r="K769" t="str">
            <v>CC</v>
          </cell>
          <cell r="L769" t="str">
            <v>29246298</v>
          </cell>
          <cell r="M769" t="str">
            <v>HORALIA  CAICEDO TENORIO</v>
          </cell>
          <cell r="N769">
            <v>45779</v>
          </cell>
          <cell r="O769">
            <v>45779</v>
          </cell>
          <cell r="P769" t="str">
            <v>E</v>
          </cell>
          <cell r="Q769" t="str">
            <v>19</v>
          </cell>
          <cell r="R769" t="str">
            <v>CAPITAS</v>
          </cell>
          <cell r="S769" t="str">
            <v>890303093-S</v>
          </cell>
          <cell r="T769" t="str">
            <v>COMFENALCO PGP SUBSIDIADO</v>
          </cell>
          <cell r="U769" t="str">
            <v>890303093</v>
          </cell>
          <cell r="V769" t="str">
            <v>CAJA DE COMPENSACION FAMILIAR DEL VALLE DEL CAUCA - COMFENAL</v>
          </cell>
          <cell r="W769">
            <v>25000</v>
          </cell>
          <cell r="X769">
            <v>0</v>
          </cell>
          <cell r="Y769">
            <v>0</v>
          </cell>
          <cell r="Z769">
            <v>0</v>
          </cell>
          <cell r="AA769">
            <v>0</v>
          </cell>
          <cell r="AB769">
            <v>25000</v>
          </cell>
          <cell r="AC769" t="str">
            <v/>
          </cell>
          <cell r="AD769" t="str">
            <v/>
          </cell>
        </row>
        <row r="770">
          <cell r="D770">
            <v>65376</v>
          </cell>
          <cell r="E770" t="str">
            <v>AP</v>
          </cell>
          <cell r="F770" t="str">
            <v>maralv01</v>
          </cell>
          <cell r="G770" t="str">
            <v>MARYURI ALVARAN MEDINA</v>
          </cell>
          <cell r="H770">
            <v>45779</v>
          </cell>
          <cell r="I770">
            <v>820990</v>
          </cell>
          <cell r="J770">
            <v>1</v>
          </cell>
          <cell r="K770" t="str">
            <v>TI</v>
          </cell>
          <cell r="L770" t="str">
            <v>1109546285</v>
          </cell>
          <cell r="M770" t="str">
            <v>BREYMAN  MUÑOZ HERRERA</v>
          </cell>
          <cell r="N770">
            <v>45779</v>
          </cell>
          <cell r="O770">
            <v>45779</v>
          </cell>
          <cell r="P770" t="str">
            <v>E</v>
          </cell>
          <cell r="Q770" t="str">
            <v>19</v>
          </cell>
          <cell r="R770" t="str">
            <v>CAPITAS</v>
          </cell>
          <cell r="S770" t="str">
            <v>890303093-S</v>
          </cell>
          <cell r="T770" t="str">
            <v>COMFENALCO PGP SUBSIDIADO</v>
          </cell>
          <cell r="U770" t="str">
            <v>890303093</v>
          </cell>
          <cell r="V770" t="str">
            <v>CAJA DE COMPENSACION FAMILIAR DEL VALLE DEL CAUCA - COMFENAL</v>
          </cell>
          <cell r="W770">
            <v>25000</v>
          </cell>
          <cell r="X770">
            <v>0</v>
          </cell>
          <cell r="Y770">
            <v>0</v>
          </cell>
          <cell r="Z770">
            <v>0</v>
          </cell>
          <cell r="AA770">
            <v>0</v>
          </cell>
          <cell r="AB770">
            <v>25000</v>
          </cell>
          <cell r="AC770" t="str">
            <v/>
          </cell>
          <cell r="AD770" t="str">
            <v/>
          </cell>
        </row>
        <row r="771">
          <cell r="D771">
            <v>65377</v>
          </cell>
          <cell r="E771" t="str">
            <v>AP</v>
          </cell>
          <cell r="F771" t="str">
            <v>maralv01</v>
          </cell>
          <cell r="G771" t="str">
            <v>MARYURI ALVARAN MEDINA</v>
          </cell>
          <cell r="H771">
            <v>45779</v>
          </cell>
          <cell r="I771">
            <v>820989</v>
          </cell>
          <cell r="J771">
            <v>1</v>
          </cell>
          <cell r="K771" t="str">
            <v>CC</v>
          </cell>
          <cell r="L771" t="str">
            <v>66975620</v>
          </cell>
          <cell r="M771" t="str">
            <v>SANDRA PATRICIA HERRERA ZAPATA</v>
          </cell>
          <cell r="N771">
            <v>45779</v>
          </cell>
          <cell r="O771">
            <v>45779</v>
          </cell>
          <cell r="P771" t="str">
            <v>E</v>
          </cell>
          <cell r="Q771" t="str">
            <v>19</v>
          </cell>
          <cell r="R771" t="str">
            <v>CAPITAS</v>
          </cell>
          <cell r="S771" t="str">
            <v>890303093-S</v>
          </cell>
          <cell r="T771" t="str">
            <v>COMFENALCO PGP SUBSIDIADO</v>
          </cell>
          <cell r="U771" t="str">
            <v>890303093</v>
          </cell>
          <cell r="V771" t="str">
            <v>CAJA DE COMPENSACION FAMILIAR DEL VALLE DEL CAUCA - COMFENAL</v>
          </cell>
          <cell r="W771">
            <v>25000</v>
          </cell>
          <cell r="X771">
            <v>0</v>
          </cell>
          <cell r="Y771">
            <v>0</v>
          </cell>
          <cell r="Z771">
            <v>0</v>
          </cell>
          <cell r="AA771">
            <v>0</v>
          </cell>
          <cell r="AB771">
            <v>25000</v>
          </cell>
          <cell r="AC771" t="str">
            <v/>
          </cell>
          <cell r="AD771" t="str">
            <v/>
          </cell>
        </row>
        <row r="772">
          <cell r="D772">
            <v>65378</v>
          </cell>
          <cell r="E772" t="str">
            <v>AP</v>
          </cell>
          <cell r="F772" t="str">
            <v>crisol01</v>
          </cell>
          <cell r="G772" t="str">
            <v>CRISTIAN ALBERTO SOLIS GONZALEZ</v>
          </cell>
          <cell r="H772">
            <v>45779</v>
          </cell>
          <cell r="I772">
            <v>116075</v>
          </cell>
          <cell r="J772">
            <v>2</v>
          </cell>
          <cell r="K772" t="str">
            <v>CC</v>
          </cell>
          <cell r="L772" t="str">
            <v>39440265</v>
          </cell>
          <cell r="M772" t="str">
            <v>LIDA AIDE MARIN</v>
          </cell>
          <cell r="N772">
            <v>45779</v>
          </cell>
          <cell r="O772">
            <v>45779</v>
          </cell>
          <cell r="P772" t="str">
            <v>E</v>
          </cell>
          <cell r="Q772" t="str">
            <v>19</v>
          </cell>
          <cell r="R772" t="str">
            <v>CAPITAS</v>
          </cell>
          <cell r="S772" t="str">
            <v>890303093-9</v>
          </cell>
          <cell r="T772" t="str">
            <v>COMFENALCO PGP CONTRIBUTIVO</v>
          </cell>
          <cell r="U772" t="str">
            <v>890303093</v>
          </cell>
          <cell r="V772" t="str">
            <v>CAJA DE COMPENSACION FAMILIAR DEL VALLE DEL CAUCA - COMFENAL</v>
          </cell>
          <cell r="W772">
            <v>1</v>
          </cell>
          <cell r="X772">
            <v>0</v>
          </cell>
          <cell r="Y772">
            <v>0</v>
          </cell>
          <cell r="Z772">
            <v>0</v>
          </cell>
          <cell r="AA772">
            <v>0</v>
          </cell>
          <cell r="AB772">
            <v>1</v>
          </cell>
          <cell r="AC772" t="str">
            <v/>
          </cell>
          <cell r="AD772" t="str">
            <v/>
          </cell>
        </row>
        <row r="773">
          <cell r="D773">
            <v>65379</v>
          </cell>
          <cell r="E773" t="str">
            <v>AP</v>
          </cell>
          <cell r="F773" t="str">
            <v>maralv01</v>
          </cell>
          <cell r="G773" t="str">
            <v>MARYURI ALVARAN MEDINA</v>
          </cell>
          <cell r="H773">
            <v>45779</v>
          </cell>
          <cell r="I773">
            <v>820900</v>
          </cell>
          <cell r="J773">
            <v>1</v>
          </cell>
          <cell r="K773" t="str">
            <v>CC</v>
          </cell>
          <cell r="L773" t="str">
            <v>1114816934</v>
          </cell>
          <cell r="M773" t="str">
            <v>CLAUDIA LORENA VIDAL ANGULO</v>
          </cell>
          <cell r="N773">
            <v>45779</v>
          </cell>
          <cell r="O773">
            <v>45779</v>
          </cell>
          <cell r="P773" t="str">
            <v>E</v>
          </cell>
          <cell r="Q773" t="str">
            <v>19</v>
          </cell>
          <cell r="R773" t="str">
            <v>CAPITAS</v>
          </cell>
          <cell r="S773" t="str">
            <v>890303093-9</v>
          </cell>
          <cell r="T773" t="str">
            <v>COMFENALCO PGP CONTRIBUTIVO</v>
          </cell>
          <cell r="U773" t="str">
            <v>890303093</v>
          </cell>
          <cell r="V773" t="str">
            <v>CAJA DE COMPENSACION FAMILIAR DEL VALLE DEL CAUCA - COMFENAL</v>
          </cell>
          <cell r="W773">
            <v>20300</v>
          </cell>
          <cell r="X773">
            <v>0</v>
          </cell>
          <cell r="Y773">
            <v>0</v>
          </cell>
          <cell r="Z773">
            <v>0</v>
          </cell>
          <cell r="AA773">
            <v>0</v>
          </cell>
          <cell r="AB773">
            <v>20300</v>
          </cell>
          <cell r="AC773" t="str">
            <v/>
          </cell>
          <cell r="AD773" t="str">
            <v/>
          </cell>
        </row>
        <row r="774">
          <cell r="D774">
            <v>65380</v>
          </cell>
          <cell r="E774" t="str">
            <v>AP</v>
          </cell>
          <cell r="F774" t="str">
            <v>migmor01</v>
          </cell>
          <cell r="G774" t="str">
            <v>MIGUEL GIOVANI MORENO GARCIA</v>
          </cell>
          <cell r="H774">
            <v>45779</v>
          </cell>
          <cell r="I774">
            <v>210373</v>
          </cell>
          <cell r="J774">
            <v>1</v>
          </cell>
          <cell r="K774" t="str">
            <v>CC</v>
          </cell>
          <cell r="L774" t="str">
            <v>66824429</v>
          </cell>
          <cell r="M774" t="str">
            <v>SANDRA LILIANA RAMIREZ ASTAIZA</v>
          </cell>
          <cell r="N774">
            <v>45779</v>
          </cell>
          <cell r="O774">
            <v>45779</v>
          </cell>
          <cell r="P774" t="str">
            <v>E</v>
          </cell>
          <cell r="Q774" t="str">
            <v>19</v>
          </cell>
          <cell r="R774" t="str">
            <v>CAPITAS</v>
          </cell>
          <cell r="S774" t="str">
            <v>890303093-9</v>
          </cell>
          <cell r="T774" t="str">
            <v>COMFENALCO PGP CONTRIBUTIVO</v>
          </cell>
          <cell r="U774" t="str">
            <v>890303093</v>
          </cell>
          <cell r="V774" t="str">
            <v>CAJA DE COMPENSACION FAMILIAR DEL VALLE DEL CAUCA - COMFENAL</v>
          </cell>
          <cell r="W774">
            <v>25000</v>
          </cell>
          <cell r="X774">
            <v>0</v>
          </cell>
          <cell r="Y774">
            <v>0</v>
          </cell>
          <cell r="Z774">
            <v>0</v>
          </cell>
          <cell r="AA774">
            <v>0</v>
          </cell>
          <cell r="AB774">
            <v>25000</v>
          </cell>
          <cell r="AC774" t="str">
            <v/>
          </cell>
          <cell r="AD774" t="str">
            <v/>
          </cell>
        </row>
        <row r="775">
          <cell r="D775">
            <v>65383</v>
          </cell>
          <cell r="E775" t="str">
            <v>AP</v>
          </cell>
          <cell r="F775" t="str">
            <v>maralv01</v>
          </cell>
          <cell r="G775" t="str">
            <v>MARYURI ALVARAN MEDINA</v>
          </cell>
          <cell r="H775">
            <v>45780</v>
          </cell>
          <cell r="I775">
            <v>793431</v>
          </cell>
          <cell r="J775">
            <v>1</v>
          </cell>
          <cell r="K775" t="str">
            <v>CC</v>
          </cell>
          <cell r="L775" t="str">
            <v>66811967</v>
          </cell>
          <cell r="M775" t="str">
            <v>LUZ ARGENY PIPARO MENDEZ</v>
          </cell>
          <cell r="N775">
            <v>45780</v>
          </cell>
          <cell r="O775">
            <v>45780</v>
          </cell>
          <cell r="P775" t="str">
            <v>E</v>
          </cell>
          <cell r="Q775" t="str">
            <v>19</v>
          </cell>
          <cell r="R775" t="str">
            <v>CAPITAS</v>
          </cell>
          <cell r="S775" t="str">
            <v>890303093-S</v>
          </cell>
          <cell r="T775" t="str">
            <v>COMFENALCO PGP SUBSIDIADO</v>
          </cell>
          <cell r="U775" t="str">
            <v>890303093</v>
          </cell>
          <cell r="V775" t="str">
            <v>CAJA DE COMPENSACION FAMILIAR DEL VALLE DEL CAUCA - COMFENAL</v>
          </cell>
          <cell r="W775">
            <v>25000</v>
          </cell>
          <cell r="X775">
            <v>0</v>
          </cell>
          <cell r="Y775">
            <v>0</v>
          </cell>
          <cell r="Z775">
            <v>0</v>
          </cell>
          <cell r="AA775">
            <v>0</v>
          </cell>
          <cell r="AB775">
            <v>25000</v>
          </cell>
          <cell r="AC775" t="str">
            <v/>
          </cell>
          <cell r="AD775" t="str">
            <v/>
          </cell>
        </row>
        <row r="776">
          <cell r="D776">
            <v>65384</v>
          </cell>
          <cell r="E776" t="str">
            <v>AP</v>
          </cell>
          <cell r="F776" t="str">
            <v>maralv01</v>
          </cell>
          <cell r="G776" t="str">
            <v>MARYURI ALVARAN MEDINA</v>
          </cell>
          <cell r="H776">
            <v>45780</v>
          </cell>
          <cell r="I776">
            <v>785381</v>
          </cell>
          <cell r="J776">
            <v>1</v>
          </cell>
          <cell r="K776" t="str">
            <v>CC</v>
          </cell>
          <cell r="L776" t="str">
            <v>31532774</v>
          </cell>
          <cell r="M776" t="str">
            <v>SOR ANYELA FERNANDEZ TAQUINAS</v>
          </cell>
          <cell r="N776">
            <v>45780</v>
          </cell>
          <cell r="O776">
            <v>45780</v>
          </cell>
          <cell r="P776" t="str">
            <v>E</v>
          </cell>
          <cell r="Q776" t="str">
            <v>19</v>
          </cell>
          <cell r="R776" t="str">
            <v>CAPITAS</v>
          </cell>
          <cell r="S776" t="str">
            <v>890303093-S</v>
          </cell>
          <cell r="T776" t="str">
            <v>COMFENALCO PGP SUBSIDIADO</v>
          </cell>
          <cell r="U776" t="str">
            <v>890303093</v>
          </cell>
          <cell r="V776" t="str">
            <v>CAJA DE COMPENSACION FAMILIAR DEL VALLE DEL CAUCA - COMFENAL</v>
          </cell>
          <cell r="W776">
            <v>25000</v>
          </cell>
          <cell r="X776">
            <v>0</v>
          </cell>
          <cell r="Y776">
            <v>0</v>
          </cell>
          <cell r="Z776">
            <v>0</v>
          </cell>
          <cell r="AA776">
            <v>0</v>
          </cell>
          <cell r="AB776">
            <v>25000</v>
          </cell>
          <cell r="AC776" t="str">
            <v/>
          </cell>
          <cell r="AD776" t="str">
            <v/>
          </cell>
        </row>
        <row r="777">
          <cell r="D777">
            <v>65385</v>
          </cell>
          <cell r="E777" t="str">
            <v>AP</v>
          </cell>
          <cell r="F777" t="str">
            <v>maralv01</v>
          </cell>
          <cell r="G777" t="str">
            <v>MARYURI ALVARAN MEDINA</v>
          </cell>
          <cell r="H777">
            <v>45780</v>
          </cell>
          <cell r="I777">
            <v>821086</v>
          </cell>
          <cell r="J777">
            <v>1</v>
          </cell>
          <cell r="K777" t="str">
            <v>CC</v>
          </cell>
          <cell r="L777" t="str">
            <v>94486766</v>
          </cell>
          <cell r="M777" t="str">
            <v>REINEL  CARABALI VIVEROS</v>
          </cell>
          <cell r="N777">
            <v>45780</v>
          </cell>
          <cell r="O777">
            <v>45780</v>
          </cell>
          <cell r="P777" t="str">
            <v>E</v>
          </cell>
          <cell r="Q777" t="str">
            <v>19</v>
          </cell>
          <cell r="R777" t="str">
            <v>CAPITAS</v>
          </cell>
          <cell r="S777" t="str">
            <v>890303093-9</v>
          </cell>
          <cell r="T777" t="str">
            <v>COMFENALCO PGP CONTRIBUTIVO</v>
          </cell>
          <cell r="U777" t="str">
            <v>890303093</v>
          </cell>
          <cell r="V777" t="str">
            <v>CAJA DE COMPENSACION FAMILIAR DEL VALLE DEL CAUCA - COMFENAL</v>
          </cell>
          <cell r="W777">
            <v>20300</v>
          </cell>
          <cell r="X777">
            <v>0</v>
          </cell>
          <cell r="Y777">
            <v>0</v>
          </cell>
          <cell r="Z777">
            <v>0</v>
          </cell>
          <cell r="AA777">
            <v>0</v>
          </cell>
          <cell r="AB777">
            <v>20300</v>
          </cell>
          <cell r="AC777" t="str">
            <v/>
          </cell>
          <cell r="AD777" t="str">
            <v/>
          </cell>
        </row>
        <row r="778">
          <cell r="D778">
            <v>65386</v>
          </cell>
          <cell r="E778" t="str">
            <v>AP</v>
          </cell>
          <cell r="F778" t="str">
            <v>diapar01</v>
          </cell>
          <cell r="G778" t="str">
            <v>DIANA PARAMO</v>
          </cell>
          <cell r="H778">
            <v>45780</v>
          </cell>
          <cell r="I778">
            <v>799123</v>
          </cell>
          <cell r="J778">
            <v>1</v>
          </cell>
          <cell r="K778" t="str">
            <v>CC</v>
          </cell>
          <cell r="L778" t="str">
            <v>37237426</v>
          </cell>
          <cell r="M778" t="str">
            <v>ANA DEIBA MEJIA VASQUEZ</v>
          </cell>
          <cell r="N778">
            <v>45780</v>
          </cell>
          <cell r="O778">
            <v>45780</v>
          </cell>
          <cell r="P778" t="str">
            <v>E</v>
          </cell>
          <cell r="Q778" t="str">
            <v>19</v>
          </cell>
          <cell r="R778" t="str">
            <v>CAPITAS</v>
          </cell>
          <cell r="S778" t="str">
            <v>890303093-9</v>
          </cell>
          <cell r="T778" t="str">
            <v>COMFENALCO PGP CONTRIBUTIVO</v>
          </cell>
          <cell r="U778" t="str">
            <v>890303093</v>
          </cell>
          <cell r="V778" t="str">
            <v>CAJA DE COMPENSACION FAMILIAR DEL VALLE DEL CAUCA - COMFENAL</v>
          </cell>
          <cell r="W778">
            <v>252300</v>
          </cell>
          <cell r="X778">
            <v>0</v>
          </cell>
          <cell r="Y778">
            <v>0</v>
          </cell>
          <cell r="Z778">
            <v>0</v>
          </cell>
          <cell r="AA778">
            <v>0</v>
          </cell>
          <cell r="AB778">
            <v>252300</v>
          </cell>
          <cell r="AC778" t="str">
            <v/>
          </cell>
          <cell r="AD778" t="str">
            <v/>
          </cell>
        </row>
        <row r="779">
          <cell r="D779">
            <v>65387</v>
          </cell>
          <cell r="E779" t="str">
            <v>AP</v>
          </cell>
          <cell r="F779" t="str">
            <v>maralv01</v>
          </cell>
          <cell r="G779" t="str">
            <v>MARYURI ALVARAN MEDINA</v>
          </cell>
          <cell r="H779">
            <v>45780</v>
          </cell>
          <cell r="I779">
            <v>274622</v>
          </cell>
          <cell r="J779">
            <v>1</v>
          </cell>
          <cell r="K779" t="str">
            <v>CC</v>
          </cell>
          <cell r="L779" t="str">
            <v>31994846</v>
          </cell>
          <cell r="M779" t="str">
            <v>NOELBA  VALENCIA OCAMPO</v>
          </cell>
          <cell r="N779">
            <v>45780</v>
          </cell>
          <cell r="O779">
            <v>45780</v>
          </cell>
          <cell r="P779" t="str">
            <v>E</v>
          </cell>
          <cell r="Q779" t="str">
            <v>19</v>
          </cell>
          <cell r="R779" t="str">
            <v>CAPITAS</v>
          </cell>
          <cell r="S779" t="str">
            <v>890303093-9</v>
          </cell>
          <cell r="T779" t="str">
            <v>COMFENALCO PGP CONTRIBUTIVO</v>
          </cell>
          <cell r="U779" t="str">
            <v>890303093</v>
          </cell>
          <cell r="V779" t="str">
            <v>CAJA DE COMPENSACION FAMILIAR DEL VALLE DEL CAUCA - COMFENAL</v>
          </cell>
          <cell r="W779">
            <v>20300</v>
          </cell>
          <cell r="X779">
            <v>0</v>
          </cell>
          <cell r="Y779">
            <v>0</v>
          </cell>
          <cell r="Z779">
            <v>0</v>
          </cell>
          <cell r="AA779">
            <v>0</v>
          </cell>
          <cell r="AB779">
            <v>20300</v>
          </cell>
          <cell r="AC779" t="str">
            <v/>
          </cell>
          <cell r="AD779" t="str">
            <v/>
          </cell>
        </row>
        <row r="780">
          <cell r="D780">
            <v>65388</v>
          </cell>
          <cell r="E780" t="str">
            <v>AP</v>
          </cell>
          <cell r="F780" t="str">
            <v>maralv01</v>
          </cell>
          <cell r="G780" t="str">
            <v>MARYURI ALVARAN MEDINA</v>
          </cell>
          <cell r="H780">
            <v>45780</v>
          </cell>
          <cell r="I780">
            <v>821229</v>
          </cell>
          <cell r="J780">
            <v>1</v>
          </cell>
          <cell r="K780" t="str">
            <v>CC</v>
          </cell>
          <cell r="L780" t="str">
            <v>1143874588</v>
          </cell>
          <cell r="M780" t="str">
            <v>YARLEIDY  ROBLEDO MURILLO</v>
          </cell>
          <cell r="N780">
            <v>45780</v>
          </cell>
          <cell r="O780">
            <v>45780</v>
          </cell>
          <cell r="P780" t="str">
            <v>E</v>
          </cell>
          <cell r="Q780" t="str">
            <v>19</v>
          </cell>
          <cell r="R780" t="str">
            <v>CAPITAS</v>
          </cell>
          <cell r="S780" t="str">
            <v>890303093-9</v>
          </cell>
          <cell r="T780" t="str">
            <v>COMFENALCO PGP CONTRIBUTIVO</v>
          </cell>
          <cell r="U780" t="str">
            <v>890303093</v>
          </cell>
          <cell r="V780" t="str">
            <v>CAJA DE COMPENSACION FAMILIAR DEL VALLE DEL CAUCA - COMFENAL</v>
          </cell>
          <cell r="W780">
            <v>20300</v>
          </cell>
          <cell r="X780">
            <v>0</v>
          </cell>
          <cell r="Y780">
            <v>0</v>
          </cell>
          <cell r="Z780">
            <v>0</v>
          </cell>
          <cell r="AA780">
            <v>0</v>
          </cell>
          <cell r="AB780">
            <v>20300</v>
          </cell>
          <cell r="AC780" t="str">
            <v/>
          </cell>
          <cell r="AD780" t="str">
            <v/>
          </cell>
        </row>
        <row r="781">
          <cell r="D781">
            <v>65389</v>
          </cell>
          <cell r="E781" t="str">
            <v>AP</v>
          </cell>
          <cell r="F781" t="str">
            <v>adcajex8</v>
          </cell>
          <cell r="G781" t="str">
            <v>YULY TATIANA VARGAS DUCON</v>
          </cell>
          <cell r="H781">
            <v>45780</v>
          </cell>
          <cell r="I781">
            <v>268356</v>
          </cell>
          <cell r="J781">
            <v>1</v>
          </cell>
          <cell r="K781" t="str">
            <v>CC</v>
          </cell>
          <cell r="L781" t="str">
            <v>31267062</v>
          </cell>
          <cell r="M781" t="str">
            <v>AIDA ELISA ARAGON DE HERNANDEZ</v>
          </cell>
          <cell r="N781">
            <v>45780</v>
          </cell>
          <cell r="O781">
            <v>45780</v>
          </cell>
          <cell r="P781" t="str">
            <v>E</v>
          </cell>
          <cell r="Q781" t="str">
            <v>19</v>
          </cell>
          <cell r="R781" t="str">
            <v>CAPITAS</v>
          </cell>
          <cell r="S781" t="str">
            <v>890303093-9</v>
          </cell>
          <cell r="T781" t="str">
            <v>COMFENALCO PGP CONTRIBUTIVO</v>
          </cell>
          <cell r="U781" t="str">
            <v>890303093</v>
          </cell>
          <cell r="V781" t="str">
            <v>CAJA DE COMPENSACION FAMILIAR DEL VALLE DEL CAUCA - COMFENAL</v>
          </cell>
          <cell r="W781">
            <v>168150</v>
          </cell>
          <cell r="X781">
            <v>0</v>
          </cell>
          <cell r="Y781">
            <v>0</v>
          </cell>
          <cell r="Z781">
            <v>0</v>
          </cell>
          <cell r="AA781">
            <v>0</v>
          </cell>
          <cell r="AB781">
            <v>168150</v>
          </cell>
          <cell r="AC781" t="str">
            <v/>
          </cell>
          <cell r="AD781" t="str">
            <v/>
          </cell>
        </row>
        <row r="782">
          <cell r="D782">
            <v>65390</v>
          </cell>
          <cell r="E782" t="str">
            <v>AP</v>
          </cell>
          <cell r="F782" t="str">
            <v>maralv01</v>
          </cell>
          <cell r="G782" t="str">
            <v>MARYURI ALVARAN MEDINA</v>
          </cell>
          <cell r="H782">
            <v>45780</v>
          </cell>
          <cell r="I782">
            <v>288884</v>
          </cell>
          <cell r="J782">
            <v>1</v>
          </cell>
          <cell r="K782" t="str">
            <v>CC</v>
          </cell>
          <cell r="L782" t="str">
            <v>10630827</v>
          </cell>
          <cell r="M782" t="str">
            <v>FRANCISCO LIDER ROJAS</v>
          </cell>
          <cell r="N782">
            <v>45780</v>
          </cell>
          <cell r="O782">
            <v>45780</v>
          </cell>
          <cell r="P782" t="str">
            <v>E</v>
          </cell>
          <cell r="Q782" t="str">
            <v>19</v>
          </cell>
          <cell r="R782" t="str">
            <v>CAPITAS</v>
          </cell>
          <cell r="S782" t="str">
            <v>890303093-9</v>
          </cell>
          <cell r="T782" t="str">
            <v>COMFENALCO PGP CONTRIBUTIVO</v>
          </cell>
          <cell r="U782" t="str">
            <v>890303093</v>
          </cell>
          <cell r="V782" t="str">
            <v>CAJA DE COMPENSACION FAMILIAR DEL VALLE DEL CAUCA - COMFENAL</v>
          </cell>
          <cell r="W782">
            <v>20300</v>
          </cell>
          <cell r="X782">
            <v>0</v>
          </cell>
          <cell r="Y782">
            <v>0</v>
          </cell>
          <cell r="Z782">
            <v>0</v>
          </cell>
          <cell r="AA782">
            <v>0</v>
          </cell>
          <cell r="AB782">
            <v>20300</v>
          </cell>
          <cell r="AC782" t="str">
            <v/>
          </cell>
          <cell r="AD782" t="str">
            <v/>
          </cell>
        </row>
        <row r="783">
          <cell r="D783">
            <v>65391</v>
          </cell>
          <cell r="E783" t="str">
            <v>AP</v>
          </cell>
          <cell r="F783" t="str">
            <v>maralv01</v>
          </cell>
          <cell r="G783" t="str">
            <v>MARYURI ALVARAN MEDINA</v>
          </cell>
          <cell r="H783">
            <v>45780</v>
          </cell>
          <cell r="I783">
            <v>790182</v>
          </cell>
          <cell r="J783">
            <v>1</v>
          </cell>
          <cell r="K783" t="str">
            <v>CC</v>
          </cell>
          <cell r="L783" t="str">
            <v>29571586</v>
          </cell>
          <cell r="M783" t="str">
            <v>TRINIDAD  VELARDE</v>
          </cell>
          <cell r="N783">
            <v>45780</v>
          </cell>
          <cell r="O783">
            <v>45780</v>
          </cell>
          <cell r="P783" t="str">
            <v>E</v>
          </cell>
          <cell r="Q783" t="str">
            <v>19</v>
          </cell>
          <cell r="R783" t="str">
            <v>CAPITAS</v>
          </cell>
          <cell r="S783" t="str">
            <v>890303093-9</v>
          </cell>
          <cell r="T783" t="str">
            <v>COMFENALCO PGP CONTRIBUTIVO</v>
          </cell>
          <cell r="U783" t="str">
            <v>890303093</v>
          </cell>
          <cell r="V783" t="str">
            <v>CAJA DE COMPENSACION FAMILIAR DEL VALLE DEL CAUCA - COMFENAL</v>
          </cell>
          <cell r="W783">
            <v>20300</v>
          </cell>
          <cell r="X783">
            <v>0</v>
          </cell>
          <cell r="Y783">
            <v>0</v>
          </cell>
          <cell r="Z783">
            <v>0</v>
          </cell>
          <cell r="AA783">
            <v>0</v>
          </cell>
          <cell r="AB783">
            <v>20300</v>
          </cell>
          <cell r="AC783" t="str">
            <v/>
          </cell>
          <cell r="AD783" t="str">
            <v/>
          </cell>
        </row>
        <row r="784">
          <cell r="D784">
            <v>65392</v>
          </cell>
          <cell r="E784" t="str">
            <v>AP</v>
          </cell>
          <cell r="F784" t="str">
            <v>maralv01</v>
          </cell>
          <cell r="G784" t="str">
            <v>MARYURI ALVARAN MEDINA</v>
          </cell>
          <cell r="H784">
            <v>45780</v>
          </cell>
          <cell r="I784">
            <v>816793</v>
          </cell>
          <cell r="J784">
            <v>1</v>
          </cell>
          <cell r="K784" t="str">
            <v>CC</v>
          </cell>
          <cell r="L784" t="str">
            <v>31830520</v>
          </cell>
          <cell r="M784" t="str">
            <v>MARIA FATIMA BONILLA SANCLEMENTE</v>
          </cell>
          <cell r="N784">
            <v>45780</v>
          </cell>
          <cell r="O784">
            <v>45780</v>
          </cell>
          <cell r="P784" t="str">
            <v>E</v>
          </cell>
          <cell r="Q784" t="str">
            <v>19</v>
          </cell>
          <cell r="R784" t="str">
            <v>CAPITAS</v>
          </cell>
          <cell r="S784" t="str">
            <v>890303093-9</v>
          </cell>
          <cell r="T784" t="str">
            <v>COMFENALCO PGP CONTRIBUTIVO</v>
          </cell>
          <cell r="U784" t="str">
            <v>890303093</v>
          </cell>
          <cell r="V784" t="str">
            <v>CAJA DE COMPENSACION FAMILIAR DEL VALLE DEL CAUCA - COMFENAL</v>
          </cell>
          <cell r="W784">
            <v>20300</v>
          </cell>
          <cell r="X784">
            <v>0</v>
          </cell>
          <cell r="Y784">
            <v>0</v>
          </cell>
          <cell r="Z784">
            <v>0</v>
          </cell>
          <cell r="AA784">
            <v>0</v>
          </cell>
          <cell r="AB784">
            <v>20300</v>
          </cell>
          <cell r="AC784" t="str">
            <v/>
          </cell>
          <cell r="AD784" t="str">
            <v/>
          </cell>
        </row>
        <row r="785">
          <cell r="D785">
            <v>65393</v>
          </cell>
          <cell r="E785" t="str">
            <v>AP</v>
          </cell>
          <cell r="F785" t="str">
            <v>maralv01</v>
          </cell>
          <cell r="G785" t="str">
            <v>MARYURI ALVARAN MEDINA</v>
          </cell>
          <cell r="H785">
            <v>45780</v>
          </cell>
          <cell r="I785">
            <v>791054</v>
          </cell>
          <cell r="J785">
            <v>1</v>
          </cell>
          <cell r="K785" t="str">
            <v>CC</v>
          </cell>
          <cell r="L785" t="str">
            <v>14980997</v>
          </cell>
          <cell r="M785" t="str">
            <v>ALVARO  MUNOZ ROJAS</v>
          </cell>
          <cell r="N785">
            <v>45780</v>
          </cell>
          <cell r="O785">
            <v>45780</v>
          </cell>
          <cell r="P785" t="str">
            <v>E</v>
          </cell>
          <cell r="Q785" t="str">
            <v>19</v>
          </cell>
          <cell r="R785" t="str">
            <v>CAPITAS</v>
          </cell>
          <cell r="S785" t="str">
            <v>890303093-9</v>
          </cell>
          <cell r="T785" t="str">
            <v>COMFENALCO PGP CONTRIBUTIVO</v>
          </cell>
          <cell r="U785" t="str">
            <v>890303093</v>
          </cell>
          <cell r="V785" t="str">
            <v>CAJA DE COMPENSACION FAMILIAR DEL VALLE DEL CAUCA - COMFENAL</v>
          </cell>
          <cell r="W785">
            <v>20300</v>
          </cell>
          <cell r="X785">
            <v>0</v>
          </cell>
          <cell r="Y785">
            <v>0</v>
          </cell>
          <cell r="Z785">
            <v>0</v>
          </cell>
          <cell r="AA785">
            <v>0</v>
          </cell>
          <cell r="AB785">
            <v>20300</v>
          </cell>
          <cell r="AC785" t="str">
            <v/>
          </cell>
          <cell r="AD785" t="str">
            <v/>
          </cell>
        </row>
        <row r="786">
          <cell r="D786">
            <v>65394</v>
          </cell>
          <cell r="E786" t="str">
            <v>AP</v>
          </cell>
          <cell r="F786" t="str">
            <v>diapar01</v>
          </cell>
          <cell r="G786" t="str">
            <v>DIANA PARAMO</v>
          </cell>
          <cell r="H786">
            <v>45780</v>
          </cell>
          <cell r="I786">
            <v>296520</v>
          </cell>
          <cell r="J786">
            <v>1</v>
          </cell>
          <cell r="K786" t="str">
            <v>CC</v>
          </cell>
          <cell r="L786" t="str">
            <v>16582913</v>
          </cell>
          <cell r="M786" t="str">
            <v>HUMBERTO  LOPEZ</v>
          </cell>
          <cell r="N786">
            <v>45780</v>
          </cell>
          <cell r="O786">
            <v>45780</v>
          </cell>
          <cell r="P786" t="str">
            <v>E</v>
          </cell>
          <cell r="Q786" t="str">
            <v>19</v>
          </cell>
          <cell r="R786" t="str">
            <v>CAPITAS</v>
          </cell>
          <cell r="S786" t="str">
            <v>890303093-9</v>
          </cell>
          <cell r="T786" t="str">
            <v>COMFENALCO PGP CONTRIBUTIVO</v>
          </cell>
          <cell r="U786" t="str">
            <v>890303093</v>
          </cell>
          <cell r="V786" t="str">
            <v>CAJA DE COMPENSACION FAMILIAR DEL VALLE DEL CAUCA - COMFENAL</v>
          </cell>
          <cell r="W786">
            <v>348000</v>
          </cell>
          <cell r="X786">
            <v>0</v>
          </cell>
          <cell r="Y786">
            <v>0</v>
          </cell>
          <cell r="Z786">
            <v>0</v>
          </cell>
          <cell r="AA786">
            <v>0</v>
          </cell>
          <cell r="AB786">
            <v>348000</v>
          </cell>
          <cell r="AC786" t="str">
            <v/>
          </cell>
          <cell r="AD786" t="str">
            <v/>
          </cell>
        </row>
        <row r="787">
          <cell r="D787">
            <v>65395</v>
          </cell>
          <cell r="E787" t="str">
            <v>AP</v>
          </cell>
          <cell r="F787" t="str">
            <v>maralv01</v>
          </cell>
          <cell r="G787" t="str">
            <v>MARYURI ALVARAN MEDINA</v>
          </cell>
          <cell r="H787">
            <v>45780</v>
          </cell>
          <cell r="I787">
            <v>252793</v>
          </cell>
          <cell r="J787">
            <v>1</v>
          </cell>
          <cell r="K787" t="str">
            <v>CC</v>
          </cell>
          <cell r="L787" t="str">
            <v>31188624</v>
          </cell>
          <cell r="M787" t="str">
            <v>MARIA AMPARO PASIMINIO CALERO</v>
          </cell>
          <cell r="N787">
            <v>45780</v>
          </cell>
          <cell r="O787">
            <v>45780</v>
          </cell>
          <cell r="P787" t="str">
            <v>E</v>
          </cell>
          <cell r="Q787" t="str">
            <v>19</v>
          </cell>
          <cell r="R787" t="str">
            <v>CAPITAS</v>
          </cell>
          <cell r="S787" t="str">
            <v>890303093-9</v>
          </cell>
          <cell r="T787" t="str">
            <v>COMFENALCO PGP CONTRIBUTIVO</v>
          </cell>
          <cell r="U787" t="str">
            <v>890303093</v>
          </cell>
          <cell r="V787" t="str">
            <v>CAJA DE COMPENSACION FAMILIAR DEL VALLE DEL CAUCA - COMFENAL</v>
          </cell>
          <cell r="W787">
            <v>20300</v>
          </cell>
          <cell r="X787">
            <v>0</v>
          </cell>
          <cell r="Y787">
            <v>0</v>
          </cell>
          <cell r="Z787">
            <v>0</v>
          </cell>
          <cell r="AA787">
            <v>0</v>
          </cell>
          <cell r="AB787">
            <v>20300</v>
          </cell>
          <cell r="AC787" t="str">
            <v/>
          </cell>
          <cell r="AD787" t="str">
            <v/>
          </cell>
        </row>
        <row r="788">
          <cell r="D788">
            <v>65396</v>
          </cell>
          <cell r="E788" t="str">
            <v>AP</v>
          </cell>
          <cell r="F788" t="str">
            <v>maralv01</v>
          </cell>
          <cell r="G788" t="str">
            <v>MARYURI ALVARAN MEDINA</v>
          </cell>
          <cell r="H788">
            <v>45780</v>
          </cell>
          <cell r="I788">
            <v>821032</v>
          </cell>
          <cell r="J788">
            <v>1</v>
          </cell>
          <cell r="K788" t="str">
            <v>CC</v>
          </cell>
          <cell r="L788" t="str">
            <v>31990654</v>
          </cell>
          <cell r="M788" t="str">
            <v>CATALINA  CABEZAS CUERO</v>
          </cell>
          <cell r="N788">
            <v>45780</v>
          </cell>
          <cell r="O788">
            <v>45780</v>
          </cell>
          <cell r="P788" t="str">
            <v>E</v>
          </cell>
          <cell r="Q788" t="str">
            <v>19</v>
          </cell>
          <cell r="R788" t="str">
            <v>CAPITAS</v>
          </cell>
          <cell r="S788" t="str">
            <v>890303093-9</v>
          </cell>
          <cell r="T788" t="str">
            <v>COMFENALCO PGP CONTRIBUTIVO</v>
          </cell>
          <cell r="U788" t="str">
            <v>890303093</v>
          </cell>
          <cell r="V788" t="str">
            <v>CAJA DE COMPENSACION FAMILIAR DEL VALLE DEL CAUCA - COMFENAL</v>
          </cell>
          <cell r="W788">
            <v>25000</v>
          </cell>
          <cell r="X788">
            <v>0</v>
          </cell>
          <cell r="Y788">
            <v>0</v>
          </cell>
          <cell r="Z788">
            <v>0</v>
          </cell>
          <cell r="AA788">
            <v>0</v>
          </cell>
          <cell r="AB788">
            <v>25000</v>
          </cell>
          <cell r="AC788" t="str">
            <v/>
          </cell>
          <cell r="AD788" t="str">
            <v/>
          </cell>
        </row>
        <row r="789">
          <cell r="D789">
            <v>65397</v>
          </cell>
          <cell r="E789" t="str">
            <v>AP</v>
          </cell>
          <cell r="F789" t="str">
            <v>adcajex8</v>
          </cell>
          <cell r="G789" t="str">
            <v>YULY TATIANA VARGAS DUCON</v>
          </cell>
          <cell r="H789">
            <v>45780</v>
          </cell>
          <cell r="I789">
            <v>826887</v>
          </cell>
          <cell r="J789">
            <v>1</v>
          </cell>
          <cell r="K789" t="str">
            <v>CC</v>
          </cell>
          <cell r="L789" t="str">
            <v>38439199</v>
          </cell>
          <cell r="M789" t="str">
            <v>LUZ DARY ANACONA DE PEREZ</v>
          </cell>
          <cell r="N789">
            <v>45780</v>
          </cell>
          <cell r="O789">
            <v>45780</v>
          </cell>
          <cell r="P789" t="str">
            <v>E</v>
          </cell>
          <cell r="Q789" t="str">
            <v>19</v>
          </cell>
          <cell r="R789" t="str">
            <v>CAPITAS</v>
          </cell>
          <cell r="S789" t="str">
            <v>890303093-9</v>
          </cell>
          <cell r="T789" t="str">
            <v>COMFENALCO PGP CONTRIBUTIVO</v>
          </cell>
          <cell r="U789" t="str">
            <v>890303093</v>
          </cell>
          <cell r="V789" t="str">
            <v>CAJA DE COMPENSACION FAMILIAR DEL VALLE DEL CAUCA - COMFENAL</v>
          </cell>
          <cell r="W789">
            <v>6800</v>
          </cell>
          <cell r="X789">
            <v>0</v>
          </cell>
          <cell r="Y789">
            <v>0</v>
          </cell>
          <cell r="Z789">
            <v>0</v>
          </cell>
          <cell r="AA789">
            <v>0</v>
          </cell>
          <cell r="AB789">
            <v>6800</v>
          </cell>
          <cell r="AC789" t="str">
            <v/>
          </cell>
          <cell r="AD789" t="str">
            <v/>
          </cell>
        </row>
        <row r="790">
          <cell r="D790">
            <v>65398</v>
          </cell>
          <cell r="E790" t="str">
            <v>AP</v>
          </cell>
          <cell r="F790" t="str">
            <v>maralv01</v>
          </cell>
          <cell r="G790" t="str">
            <v>MARYURI ALVARAN MEDINA</v>
          </cell>
          <cell r="H790">
            <v>45780</v>
          </cell>
          <cell r="I790">
            <v>198090</v>
          </cell>
          <cell r="J790">
            <v>1</v>
          </cell>
          <cell r="K790" t="str">
            <v>CC</v>
          </cell>
          <cell r="L790" t="str">
            <v>94518199</v>
          </cell>
          <cell r="M790" t="str">
            <v>LEONZO  HOYOS LEYTON</v>
          </cell>
          <cell r="N790">
            <v>45780</v>
          </cell>
          <cell r="O790">
            <v>45780</v>
          </cell>
          <cell r="P790" t="str">
            <v>E</v>
          </cell>
          <cell r="Q790" t="str">
            <v>19</v>
          </cell>
          <cell r="R790" t="str">
            <v>CAPITAS</v>
          </cell>
          <cell r="S790" t="str">
            <v>890303093-9</v>
          </cell>
          <cell r="T790" t="str">
            <v>COMFENALCO PGP CONTRIBUTIVO</v>
          </cell>
          <cell r="U790" t="str">
            <v>890303093</v>
          </cell>
          <cell r="V790" t="str">
            <v>CAJA DE COMPENSACION FAMILIAR DEL VALLE DEL CAUCA - COMFENAL</v>
          </cell>
          <cell r="W790">
            <v>20300</v>
          </cell>
          <cell r="X790">
            <v>0</v>
          </cell>
          <cell r="Y790">
            <v>0</v>
          </cell>
          <cell r="Z790">
            <v>0</v>
          </cell>
          <cell r="AA790">
            <v>0</v>
          </cell>
          <cell r="AB790">
            <v>20300</v>
          </cell>
          <cell r="AC790" t="str">
            <v/>
          </cell>
          <cell r="AD790" t="str">
            <v/>
          </cell>
        </row>
        <row r="791">
          <cell r="D791">
            <v>65399</v>
          </cell>
          <cell r="E791" t="str">
            <v>AP</v>
          </cell>
          <cell r="F791" t="str">
            <v>maralv01</v>
          </cell>
          <cell r="G791" t="str">
            <v>MARYURI ALVARAN MEDINA</v>
          </cell>
          <cell r="H791">
            <v>45780</v>
          </cell>
          <cell r="I791">
            <v>805701</v>
          </cell>
          <cell r="J791">
            <v>1</v>
          </cell>
          <cell r="K791" t="str">
            <v>CC</v>
          </cell>
          <cell r="L791" t="str">
            <v>31831523</v>
          </cell>
          <cell r="M791" t="str">
            <v>NORHA ALICIA SOTO DE SANDOVAL</v>
          </cell>
          <cell r="N791">
            <v>45780</v>
          </cell>
          <cell r="O791">
            <v>45780</v>
          </cell>
          <cell r="P791" t="str">
            <v>E</v>
          </cell>
          <cell r="Q791" t="str">
            <v>19</v>
          </cell>
          <cell r="R791" t="str">
            <v>CAPITAS</v>
          </cell>
          <cell r="S791" t="str">
            <v>890303093-9</v>
          </cell>
          <cell r="T791" t="str">
            <v>COMFENALCO PGP CONTRIBUTIVO</v>
          </cell>
          <cell r="U791" t="str">
            <v>890303093</v>
          </cell>
          <cell r="V791" t="str">
            <v>CAJA DE COMPENSACION FAMILIAR DEL VALLE DEL CAUCA - COMFENAL</v>
          </cell>
          <cell r="W791">
            <v>20300</v>
          </cell>
          <cell r="X791">
            <v>0</v>
          </cell>
          <cell r="Y791">
            <v>0</v>
          </cell>
          <cell r="Z791">
            <v>0</v>
          </cell>
          <cell r="AA791">
            <v>0</v>
          </cell>
          <cell r="AB791">
            <v>20300</v>
          </cell>
          <cell r="AC791" t="str">
            <v/>
          </cell>
          <cell r="AD791" t="str">
            <v/>
          </cell>
        </row>
        <row r="792">
          <cell r="D792">
            <v>65400</v>
          </cell>
          <cell r="E792" t="str">
            <v>AP</v>
          </cell>
          <cell r="F792" t="str">
            <v>maralv01</v>
          </cell>
          <cell r="G792" t="str">
            <v>MARYURI ALVARAN MEDINA</v>
          </cell>
          <cell r="H792">
            <v>45780</v>
          </cell>
          <cell r="I792">
            <v>549197</v>
          </cell>
          <cell r="J792">
            <v>1</v>
          </cell>
          <cell r="K792" t="str">
            <v>CC</v>
          </cell>
          <cell r="L792" t="str">
            <v>29841340</v>
          </cell>
          <cell r="M792" t="str">
            <v>MARIA DEL CARMEN RENGIFO DE GARCIA</v>
          </cell>
          <cell r="N792">
            <v>45780</v>
          </cell>
          <cell r="O792">
            <v>45780</v>
          </cell>
          <cell r="P792" t="str">
            <v>E</v>
          </cell>
          <cell r="Q792" t="str">
            <v>19</v>
          </cell>
          <cell r="R792" t="str">
            <v>CAPITAS</v>
          </cell>
          <cell r="S792" t="str">
            <v>890303093-9</v>
          </cell>
          <cell r="T792" t="str">
            <v>COMFENALCO PGP CONTRIBUTIVO</v>
          </cell>
          <cell r="U792" t="str">
            <v>890303093</v>
          </cell>
          <cell r="V792" t="str">
            <v>CAJA DE COMPENSACION FAMILIAR DEL VALLE DEL CAUCA - COMFENAL</v>
          </cell>
          <cell r="W792">
            <v>5800</v>
          </cell>
          <cell r="X792">
            <v>0</v>
          </cell>
          <cell r="Y792">
            <v>0</v>
          </cell>
          <cell r="Z792">
            <v>0</v>
          </cell>
          <cell r="AA792">
            <v>0</v>
          </cell>
          <cell r="AB792">
            <v>5800</v>
          </cell>
          <cell r="AC792" t="str">
            <v/>
          </cell>
          <cell r="AD792" t="str">
            <v/>
          </cell>
        </row>
        <row r="793">
          <cell r="D793">
            <v>65401</v>
          </cell>
          <cell r="E793" t="str">
            <v>AP</v>
          </cell>
          <cell r="F793" t="str">
            <v>maralv01</v>
          </cell>
          <cell r="G793" t="str">
            <v>MARYURI ALVARAN MEDINA</v>
          </cell>
          <cell r="H793">
            <v>45780</v>
          </cell>
          <cell r="I793">
            <v>820822</v>
          </cell>
          <cell r="J793">
            <v>1</v>
          </cell>
          <cell r="K793" t="str">
            <v>CC</v>
          </cell>
          <cell r="L793" t="str">
            <v>31266726</v>
          </cell>
          <cell r="M793" t="str">
            <v>MARIA NORBI TORRES</v>
          </cell>
          <cell r="N793">
            <v>45780</v>
          </cell>
          <cell r="O793">
            <v>45780</v>
          </cell>
          <cell r="P793" t="str">
            <v>E</v>
          </cell>
          <cell r="Q793" t="str">
            <v>19</v>
          </cell>
          <cell r="R793" t="str">
            <v>CAPITAS</v>
          </cell>
          <cell r="S793" t="str">
            <v>890303093-9</v>
          </cell>
          <cell r="T793" t="str">
            <v>COMFENALCO PGP CONTRIBUTIVO</v>
          </cell>
          <cell r="U793" t="str">
            <v>890303093</v>
          </cell>
          <cell r="V793" t="str">
            <v>CAJA DE COMPENSACION FAMILIAR DEL VALLE DEL CAUCA - COMFENAL</v>
          </cell>
          <cell r="W793">
            <v>20300</v>
          </cell>
          <cell r="X793">
            <v>0</v>
          </cell>
          <cell r="Y793">
            <v>0</v>
          </cell>
          <cell r="Z793">
            <v>0</v>
          </cell>
          <cell r="AA793">
            <v>0</v>
          </cell>
          <cell r="AB793">
            <v>20300</v>
          </cell>
          <cell r="AC793" t="str">
            <v/>
          </cell>
          <cell r="AD793" t="str">
            <v/>
          </cell>
        </row>
        <row r="794">
          <cell r="D794">
            <v>65402</v>
          </cell>
          <cell r="E794" t="str">
            <v>AP</v>
          </cell>
          <cell r="F794" t="str">
            <v>maralv01</v>
          </cell>
          <cell r="G794" t="str">
            <v>MARYURI ALVARAN MEDINA</v>
          </cell>
          <cell r="H794">
            <v>45780</v>
          </cell>
          <cell r="I794">
            <v>307963</v>
          </cell>
          <cell r="J794">
            <v>1</v>
          </cell>
          <cell r="K794" t="str">
            <v>CC</v>
          </cell>
          <cell r="L794" t="str">
            <v>39413484</v>
          </cell>
          <cell r="M794" t="str">
            <v>VIRGELINA  MUNOZ OSORIO</v>
          </cell>
          <cell r="N794">
            <v>45780</v>
          </cell>
          <cell r="O794">
            <v>45780</v>
          </cell>
          <cell r="P794" t="str">
            <v>E</v>
          </cell>
          <cell r="Q794" t="str">
            <v>19</v>
          </cell>
          <cell r="R794" t="str">
            <v>CAPITAS</v>
          </cell>
          <cell r="S794" t="str">
            <v>890303093-S</v>
          </cell>
          <cell r="T794" t="str">
            <v>COMFENALCO PGP SUBSIDIADO</v>
          </cell>
          <cell r="U794" t="str">
            <v>890303093</v>
          </cell>
          <cell r="V794" t="str">
            <v>CAJA DE COMPENSACION FAMILIAR DEL VALLE DEL CAUCA - COMFENAL</v>
          </cell>
          <cell r="W794">
            <v>25000</v>
          </cell>
          <cell r="X794">
            <v>0</v>
          </cell>
          <cell r="Y794">
            <v>0</v>
          </cell>
          <cell r="Z794">
            <v>0</v>
          </cell>
          <cell r="AA794">
            <v>0</v>
          </cell>
          <cell r="AB794">
            <v>25000</v>
          </cell>
          <cell r="AC794" t="str">
            <v/>
          </cell>
          <cell r="AD794" t="str">
            <v/>
          </cell>
        </row>
        <row r="795">
          <cell r="D795">
            <v>65403</v>
          </cell>
          <cell r="E795" t="str">
            <v>AP</v>
          </cell>
          <cell r="F795" t="str">
            <v>maralv01</v>
          </cell>
          <cell r="G795" t="str">
            <v>MARYURI ALVARAN MEDINA</v>
          </cell>
          <cell r="H795">
            <v>45780</v>
          </cell>
          <cell r="I795">
            <v>805895</v>
          </cell>
          <cell r="J795">
            <v>1</v>
          </cell>
          <cell r="K795" t="str">
            <v>CC</v>
          </cell>
          <cell r="L795" t="str">
            <v>29815491</v>
          </cell>
          <cell r="M795" t="str">
            <v>MARIELA  MOLINA ORTIZ</v>
          </cell>
          <cell r="N795">
            <v>45780</v>
          </cell>
          <cell r="O795">
            <v>45780</v>
          </cell>
          <cell r="P795" t="str">
            <v>E</v>
          </cell>
          <cell r="Q795" t="str">
            <v>19</v>
          </cell>
          <cell r="R795" t="str">
            <v>CAPITAS</v>
          </cell>
          <cell r="S795" t="str">
            <v>890303093-9</v>
          </cell>
          <cell r="T795" t="str">
            <v>COMFENALCO PGP CONTRIBUTIVO</v>
          </cell>
          <cell r="U795" t="str">
            <v>890303093</v>
          </cell>
          <cell r="V795" t="str">
            <v>CAJA DE COMPENSACION FAMILIAR DEL VALLE DEL CAUCA - COMFENAL</v>
          </cell>
          <cell r="W795">
            <v>20300</v>
          </cell>
          <cell r="X795">
            <v>0</v>
          </cell>
          <cell r="Y795">
            <v>0</v>
          </cell>
          <cell r="Z795">
            <v>0</v>
          </cell>
          <cell r="AA795">
            <v>0</v>
          </cell>
          <cell r="AB795">
            <v>20300</v>
          </cell>
          <cell r="AC795" t="str">
            <v/>
          </cell>
          <cell r="AD795" t="str">
            <v/>
          </cell>
        </row>
        <row r="796">
          <cell r="D796">
            <v>65404</v>
          </cell>
          <cell r="E796" t="str">
            <v>AP</v>
          </cell>
          <cell r="F796" t="str">
            <v>maralv01</v>
          </cell>
          <cell r="G796" t="str">
            <v>MARYURI ALVARAN MEDINA</v>
          </cell>
          <cell r="H796">
            <v>45780</v>
          </cell>
          <cell r="I796">
            <v>318266</v>
          </cell>
          <cell r="J796">
            <v>1</v>
          </cell>
          <cell r="K796" t="str">
            <v>CC</v>
          </cell>
          <cell r="L796" t="str">
            <v>31848864</v>
          </cell>
          <cell r="M796" t="str">
            <v>BELLA NUBIA BOLAÑOS</v>
          </cell>
          <cell r="N796">
            <v>45780</v>
          </cell>
          <cell r="O796">
            <v>45780</v>
          </cell>
          <cell r="P796" t="str">
            <v>E</v>
          </cell>
          <cell r="Q796" t="str">
            <v>19</v>
          </cell>
          <cell r="R796" t="str">
            <v>CAPITAS</v>
          </cell>
          <cell r="S796" t="str">
            <v>890303093-9</v>
          </cell>
          <cell r="T796" t="str">
            <v>COMFENALCO PGP CONTRIBUTIVO</v>
          </cell>
          <cell r="U796" t="str">
            <v>890303093</v>
          </cell>
          <cell r="V796" t="str">
            <v>CAJA DE COMPENSACION FAMILIAR DEL VALLE DEL CAUCA - COMFENAL</v>
          </cell>
          <cell r="W796">
            <v>5800</v>
          </cell>
          <cell r="X796">
            <v>0</v>
          </cell>
          <cell r="Y796">
            <v>0</v>
          </cell>
          <cell r="Z796">
            <v>0</v>
          </cell>
          <cell r="AA796">
            <v>0</v>
          </cell>
          <cell r="AB796">
            <v>5800</v>
          </cell>
          <cell r="AC796" t="str">
            <v/>
          </cell>
          <cell r="AD796" t="str">
            <v/>
          </cell>
        </row>
        <row r="797">
          <cell r="D797">
            <v>65405</v>
          </cell>
          <cell r="E797" t="str">
            <v>AP</v>
          </cell>
          <cell r="F797" t="str">
            <v>maralv01</v>
          </cell>
          <cell r="G797" t="str">
            <v>MARYURI ALVARAN MEDINA</v>
          </cell>
          <cell r="H797">
            <v>45780</v>
          </cell>
          <cell r="I797">
            <v>821903</v>
          </cell>
          <cell r="J797">
            <v>1</v>
          </cell>
          <cell r="K797" t="str">
            <v>CC</v>
          </cell>
          <cell r="L797" t="str">
            <v>31835211</v>
          </cell>
          <cell r="M797" t="str">
            <v>MARIA CARLINA RENTERIA</v>
          </cell>
          <cell r="N797">
            <v>45780</v>
          </cell>
          <cell r="O797">
            <v>45780</v>
          </cell>
          <cell r="P797" t="str">
            <v>E</v>
          </cell>
          <cell r="Q797" t="str">
            <v>19</v>
          </cell>
          <cell r="R797" t="str">
            <v>CAPITAS</v>
          </cell>
          <cell r="S797" t="str">
            <v>890303093-9</v>
          </cell>
          <cell r="T797" t="str">
            <v>COMFENALCO PGP CONTRIBUTIVO</v>
          </cell>
          <cell r="U797" t="str">
            <v>890303093</v>
          </cell>
          <cell r="V797" t="str">
            <v>CAJA DE COMPENSACION FAMILIAR DEL VALLE DEL CAUCA - COMFENAL</v>
          </cell>
          <cell r="W797">
            <v>5800</v>
          </cell>
          <cell r="X797">
            <v>0</v>
          </cell>
          <cell r="Y797">
            <v>0</v>
          </cell>
          <cell r="Z797">
            <v>0</v>
          </cell>
          <cell r="AA797">
            <v>0</v>
          </cell>
          <cell r="AB797">
            <v>5800</v>
          </cell>
          <cell r="AC797" t="str">
            <v/>
          </cell>
          <cell r="AD797" t="str">
            <v/>
          </cell>
        </row>
        <row r="798">
          <cell r="D798">
            <v>65406</v>
          </cell>
          <cell r="E798" t="str">
            <v>AP</v>
          </cell>
          <cell r="F798" t="str">
            <v>maralv01</v>
          </cell>
          <cell r="G798" t="str">
            <v>MARYURI ALVARAN MEDINA</v>
          </cell>
          <cell r="H798">
            <v>45780</v>
          </cell>
          <cell r="I798">
            <v>821298</v>
          </cell>
          <cell r="J798">
            <v>1</v>
          </cell>
          <cell r="K798" t="str">
            <v>PT</v>
          </cell>
          <cell r="L798" t="str">
            <v>3966891</v>
          </cell>
          <cell r="M798" t="str">
            <v>MYSKOLAW NAITH RODRIGUEZ HERNANDEZ</v>
          </cell>
          <cell r="N798">
            <v>45780</v>
          </cell>
          <cell r="O798">
            <v>45780</v>
          </cell>
          <cell r="P798" t="str">
            <v>E</v>
          </cell>
          <cell r="Q798" t="str">
            <v>19</v>
          </cell>
          <cell r="R798" t="str">
            <v>CAPITAS</v>
          </cell>
          <cell r="S798" t="str">
            <v>890303093-S</v>
          </cell>
          <cell r="T798" t="str">
            <v>COMFENALCO PGP SUBSIDIADO</v>
          </cell>
          <cell r="U798" t="str">
            <v>890303093</v>
          </cell>
          <cell r="V798" t="str">
            <v>CAJA DE COMPENSACION FAMILIAR DEL VALLE DEL CAUCA - COMFENAL</v>
          </cell>
          <cell r="W798">
            <v>25000</v>
          </cell>
          <cell r="X798">
            <v>0</v>
          </cell>
          <cell r="Y798">
            <v>0</v>
          </cell>
          <cell r="Z798">
            <v>0</v>
          </cell>
          <cell r="AA798">
            <v>0</v>
          </cell>
          <cell r="AB798">
            <v>25000</v>
          </cell>
          <cell r="AC798" t="str">
            <v/>
          </cell>
          <cell r="AD798" t="str">
            <v/>
          </cell>
        </row>
        <row r="799">
          <cell r="D799">
            <v>65407</v>
          </cell>
          <cell r="E799" t="str">
            <v>AP</v>
          </cell>
          <cell r="F799" t="str">
            <v>maralv01</v>
          </cell>
          <cell r="G799" t="str">
            <v>MARYURI ALVARAN MEDINA</v>
          </cell>
          <cell r="H799">
            <v>45780</v>
          </cell>
          <cell r="I799">
            <v>453233</v>
          </cell>
          <cell r="J799">
            <v>1</v>
          </cell>
          <cell r="K799" t="str">
            <v>CC</v>
          </cell>
          <cell r="L799" t="str">
            <v>27322951</v>
          </cell>
          <cell r="M799" t="str">
            <v>MARIA EDILMA VACA DE BURBANO</v>
          </cell>
          <cell r="N799">
            <v>45780</v>
          </cell>
          <cell r="O799">
            <v>45780</v>
          </cell>
          <cell r="P799" t="str">
            <v>E</v>
          </cell>
          <cell r="Q799" t="str">
            <v>19</v>
          </cell>
          <cell r="R799" t="str">
            <v>CAPITAS</v>
          </cell>
          <cell r="S799" t="str">
            <v>890303093-9</v>
          </cell>
          <cell r="T799" t="str">
            <v>COMFENALCO PGP CONTRIBUTIVO</v>
          </cell>
          <cell r="U799" t="str">
            <v>890303093</v>
          </cell>
          <cell r="V799" t="str">
            <v>CAJA DE COMPENSACION FAMILIAR DEL VALLE DEL CAUCA - COMFENAL</v>
          </cell>
          <cell r="W799">
            <v>20300</v>
          </cell>
          <cell r="X799">
            <v>0</v>
          </cell>
          <cell r="Y799">
            <v>0</v>
          </cell>
          <cell r="Z799">
            <v>0</v>
          </cell>
          <cell r="AA799">
            <v>0</v>
          </cell>
          <cell r="AB799">
            <v>20300</v>
          </cell>
          <cell r="AC799" t="str">
            <v/>
          </cell>
          <cell r="AD799" t="str">
            <v/>
          </cell>
        </row>
        <row r="800">
          <cell r="D800">
            <v>65408</v>
          </cell>
          <cell r="E800" t="str">
            <v>AP</v>
          </cell>
          <cell r="F800" t="str">
            <v>diapar01</v>
          </cell>
          <cell r="G800" t="str">
            <v>DIANA PARAMO</v>
          </cell>
          <cell r="H800">
            <v>45780</v>
          </cell>
          <cell r="I800">
            <v>811250</v>
          </cell>
          <cell r="J800">
            <v>1</v>
          </cell>
          <cell r="K800" t="str">
            <v>CC</v>
          </cell>
          <cell r="L800" t="str">
            <v>1144095283</v>
          </cell>
          <cell r="M800" t="str">
            <v>DANIELA FERNANDA BARRIOS BETANCOURT</v>
          </cell>
          <cell r="N800">
            <v>45780</v>
          </cell>
          <cell r="O800">
            <v>45780</v>
          </cell>
          <cell r="P800" t="str">
            <v>E</v>
          </cell>
          <cell r="Q800" t="str">
            <v>19</v>
          </cell>
          <cell r="R800" t="str">
            <v>CAPITAS</v>
          </cell>
          <cell r="S800" t="str">
            <v>890303093-9</v>
          </cell>
          <cell r="T800" t="str">
            <v>COMFENALCO PGP CONTRIBUTIVO</v>
          </cell>
          <cell r="U800" t="str">
            <v>890303093</v>
          </cell>
          <cell r="V800" t="str">
            <v>CAJA DE COMPENSACION FAMILIAR DEL VALLE DEL CAUCA - COMFENAL</v>
          </cell>
          <cell r="W800">
            <v>79912</v>
          </cell>
          <cell r="X800">
            <v>0</v>
          </cell>
          <cell r="Y800">
            <v>0</v>
          </cell>
          <cell r="Z800">
            <v>0</v>
          </cell>
          <cell r="AA800">
            <v>0</v>
          </cell>
          <cell r="AB800">
            <v>79912</v>
          </cell>
          <cell r="AC800" t="str">
            <v/>
          </cell>
          <cell r="AD800" t="str">
            <v/>
          </cell>
        </row>
        <row r="801">
          <cell r="D801">
            <v>65409</v>
          </cell>
          <cell r="E801" t="str">
            <v>AP</v>
          </cell>
          <cell r="F801" t="str">
            <v>adcajex8</v>
          </cell>
          <cell r="G801" t="str">
            <v>YULY TATIANA VARGAS DUCON</v>
          </cell>
          <cell r="H801">
            <v>45780</v>
          </cell>
          <cell r="I801">
            <v>786194</v>
          </cell>
          <cell r="J801">
            <v>1</v>
          </cell>
          <cell r="K801" t="str">
            <v>CC</v>
          </cell>
          <cell r="L801" t="str">
            <v>10753723</v>
          </cell>
          <cell r="M801" t="str">
            <v>GUILLERMO ALBERTO OTERO VALENCIA</v>
          </cell>
          <cell r="N801">
            <v>45780</v>
          </cell>
          <cell r="O801">
            <v>45780</v>
          </cell>
          <cell r="P801" t="str">
            <v>E</v>
          </cell>
          <cell r="Q801" t="str">
            <v>19</v>
          </cell>
          <cell r="R801" t="str">
            <v>CAPITAS</v>
          </cell>
          <cell r="S801" t="str">
            <v>890303093-9</v>
          </cell>
          <cell r="T801" t="str">
            <v>COMFENALCO PGP CONTRIBUTIVO</v>
          </cell>
          <cell r="U801" t="str">
            <v>890303093</v>
          </cell>
          <cell r="V801" t="str">
            <v>CAJA DE COMPENSACION FAMILIAR DEL VALLE DEL CAUCA - COMFENAL</v>
          </cell>
          <cell r="W801">
            <v>300000</v>
          </cell>
          <cell r="X801">
            <v>0</v>
          </cell>
          <cell r="Y801">
            <v>0</v>
          </cell>
          <cell r="Z801">
            <v>0</v>
          </cell>
          <cell r="AA801">
            <v>0</v>
          </cell>
          <cell r="AB801">
            <v>300000</v>
          </cell>
          <cell r="AC801" t="str">
            <v/>
          </cell>
          <cell r="AD801" t="str">
            <v/>
          </cell>
        </row>
        <row r="802">
          <cell r="D802">
            <v>65410</v>
          </cell>
          <cell r="E802" t="str">
            <v>AP</v>
          </cell>
          <cell r="F802" t="str">
            <v>adcajex8</v>
          </cell>
          <cell r="G802" t="str">
            <v>YULY TATIANA VARGAS DUCON</v>
          </cell>
          <cell r="H802">
            <v>45780</v>
          </cell>
          <cell r="I802">
            <v>779951</v>
          </cell>
          <cell r="J802">
            <v>1</v>
          </cell>
          <cell r="K802" t="str">
            <v>CC</v>
          </cell>
          <cell r="L802" t="str">
            <v>27500173</v>
          </cell>
          <cell r="M802" t="str">
            <v>AIDOMIRES  BERMUDEZ RODALLEGO</v>
          </cell>
          <cell r="N802">
            <v>45780</v>
          </cell>
          <cell r="O802">
            <v>45780</v>
          </cell>
          <cell r="P802" t="str">
            <v>E</v>
          </cell>
          <cell r="Q802" t="str">
            <v>19</v>
          </cell>
          <cell r="R802" t="str">
            <v>CAPITAS</v>
          </cell>
          <cell r="S802" t="str">
            <v>890303093-9</v>
          </cell>
          <cell r="T802" t="str">
            <v>COMFENALCO PGP CONTRIBUTIVO</v>
          </cell>
          <cell r="U802" t="str">
            <v>890303093</v>
          </cell>
          <cell r="V802" t="str">
            <v>CAJA DE COMPENSACION FAMILIAR DEL VALLE DEL CAUCA - COMFENAL</v>
          </cell>
          <cell r="W802">
            <v>300000</v>
          </cell>
          <cell r="X802">
            <v>0</v>
          </cell>
          <cell r="Y802">
            <v>0</v>
          </cell>
          <cell r="Z802">
            <v>0</v>
          </cell>
          <cell r="AA802">
            <v>0</v>
          </cell>
          <cell r="AB802">
            <v>300000</v>
          </cell>
          <cell r="AC802" t="str">
            <v/>
          </cell>
          <cell r="AD802" t="str">
            <v/>
          </cell>
        </row>
        <row r="803">
          <cell r="D803">
            <v>65411</v>
          </cell>
          <cell r="E803" t="str">
            <v>AP</v>
          </cell>
          <cell r="F803" t="str">
            <v>adcajex8</v>
          </cell>
          <cell r="G803" t="str">
            <v>YULY TATIANA VARGAS DUCON</v>
          </cell>
          <cell r="H803">
            <v>45780</v>
          </cell>
          <cell r="I803">
            <v>779442</v>
          </cell>
          <cell r="J803">
            <v>1</v>
          </cell>
          <cell r="K803" t="str">
            <v>CC</v>
          </cell>
          <cell r="L803" t="str">
            <v>16587231</v>
          </cell>
          <cell r="M803" t="str">
            <v>DANIEL  ARENAS CALDERON</v>
          </cell>
          <cell r="N803">
            <v>45780</v>
          </cell>
          <cell r="O803">
            <v>45780</v>
          </cell>
          <cell r="P803" t="str">
            <v>E</v>
          </cell>
          <cell r="Q803" t="str">
            <v>19</v>
          </cell>
          <cell r="R803" t="str">
            <v>CAPITAS</v>
          </cell>
          <cell r="S803" t="str">
            <v>890303093-9</v>
          </cell>
          <cell r="T803" t="str">
            <v>COMFENALCO PGP CONTRIBUTIVO</v>
          </cell>
          <cell r="U803" t="str">
            <v>890303093</v>
          </cell>
          <cell r="V803" t="str">
            <v>CAJA DE COMPENSACION FAMILIAR DEL VALLE DEL CAUCA - COMFENAL</v>
          </cell>
          <cell r="W803">
            <v>308000</v>
          </cell>
          <cell r="X803">
            <v>0</v>
          </cell>
          <cell r="Y803">
            <v>0</v>
          </cell>
          <cell r="Z803">
            <v>0</v>
          </cell>
          <cell r="AA803">
            <v>0</v>
          </cell>
          <cell r="AB803">
            <v>308000</v>
          </cell>
          <cell r="AC803" t="str">
            <v/>
          </cell>
          <cell r="AD803" t="str">
            <v/>
          </cell>
        </row>
        <row r="804">
          <cell r="D804">
            <v>65412</v>
          </cell>
          <cell r="E804" t="str">
            <v>AP</v>
          </cell>
          <cell r="F804" t="str">
            <v>adcajex8</v>
          </cell>
          <cell r="G804" t="str">
            <v>YULY TATIANA VARGAS DUCON</v>
          </cell>
          <cell r="H804">
            <v>45780</v>
          </cell>
          <cell r="I804">
            <v>365522</v>
          </cell>
          <cell r="J804">
            <v>1</v>
          </cell>
          <cell r="K804" t="str">
            <v>CC</v>
          </cell>
          <cell r="L804" t="str">
            <v>16604053</v>
          </cell>
          <cell r="M804" t="str">
            <v>LUIS FERNANDO RAMIREZ GIRALDO</v>
          </cell>
          <cell r="N804">
            <v>45780</v>
          </cell>
          <cell r="O804">
            <v>45780</v>
          </cell>
          <cell r="P804" t="str">
            <v>E</v>
          </cell>
          <cell r="Q804" t="str">
            <v>19</v>
          </cell>
          <cell r="R804" t="str">
            <v>CAPITAS</v>
          </cell>
          <cell r="S804" t="str">
            <v>890303093-9</v>
          </cell>
          <cell r="T804" t="str">
            <v>COMFENALCO PGP CONTRIBUTIVO</v>
          </cell>
          <cell r="U804" t="str">
            <v>890303093</v>
          </cell>
          <cell r="V804" t="str">
            <v>CAJA DE COMPENSACION FAMILIAR DEL VALLE DEL CAUCA - COMFENAL</v>
          </cell>
          <cell r="W804">
            <v>348000</v>
          </cell>
          <cell r="X804">
            <v>0</v>
          </cell>
          <cell r="Y804">
            <v>0</v>
          </cell>
          <cell r="Z804">
            <v>0</v>
          </cell>
          <cell r="AA804">
            <v>0</v>
          </cell>
          <cell r="AB804">
            <v>348000</v>
          </cell>
          <cell r="AC804" t="str">
            <v/>
          </cell>
          <cell r="AD804" t="str">
            <v/>
          </cell>
        </row>
        <row r="805">
          <cell r="D805">
            <v>65413</v>
          </cell>
          <cell r="E805" t="str">
            <v>AP</v>
          </cell>
          <cell r="F805" t="str">
            <v>adcajex8</v>
          </cell>
          <cell r="G805" t="str">
            <v>YULY TATIANA VARGAS DUCON</v>
          </cell>
          <cell r="H805">
            <v>45780</v>
          </cell>
          <cell r="I805">
            <v>482084</v>
          </cell>
          <cell r="J805">
            <v>1</v>
          </cell>
          <cell r="K805" t="str">
            <v>CC</v>
          </cell>
          <cell r="L805" t="str">
            <v>31233002</v>
          </cell>
          <cell r="M805" t="str">
            <v>GLORIA  CAMACHO DE TRUJILLO</v>
          </cell>
          <cell r="N805">
            <v>45780</v>
          </cell>
          <cell r="O805">
            <v>45780</v>
          </cell>
          <cell r="P805" t="str">
            <v>E</v>
          </cell>
          <cell r="Q805" t="str">
            <v>19</v>
          </cell>
          <cell r="R805" t="str">
            <v>CAPITAS</v>
          </cell>
          <cell r="S805" t="str">
            <v>890303093-9</v>
          </cell>
          <cell r="T805" t="str">
            <v>COMFENALCO PGP CONTRIBUTIVO</v>
          </cell>
          <cell r="U805" t="str">
            <v>890303093</v>
          </cell>
          <cell r="V805" t="str">
            <v>CAJA DE COMPENSACION FAMILIAR DEL VALLE DEL CAUCA - COMFENAL</v>
          </cell>
          <cell r="W805">
            <v>103200</v>
          </cell>
          <cell r="X805">
            <v>0</v>
          </cell>
          <cell r="Y805">
            <v>0</v>
          </cell>
          <cell r="Z805">
            <v>0</v>
          </cell>
          <cell r="AA805">
            <v>0</v>
          </cell>
          <cell r="AB805">
            <v>103200</v>
          </cell>
          <cell r="AC805" t="str">
            <v/>
          </cell>
          <cell r="AD805" t="str">
            <v/>
          </cell>
        </row>
        <row r="806">
          <cell r="D806">
            <v>65414</v>
          </cell>
          <cell r="E806" t="str">
            <v>AP</v>
          </cell>
          <cell r="F806" t="str">
            <v>adcajex8</v>
          </cell>
          <cell r="G806" t="str">
            <v>YULY TATIANA VARGAS DUCON</v>
          </cell>
          <cell r="H806">
            <v>45780</v>
          </cell>
          <cell r="I806">
            <v>644827</v>
          </cell>
          <cell r="J806">
            <v>3</v>
          </cell>
          <cell r="K806" t="str">
            <v>CC</v>
          </cell>
          <cell r="L806" t="str">
            <v>29610831</v>
          </cell>
          <cell r="M806" t="str">
            <v>MARIA ROSENDA MILLAN DE OTALVORA</v>
          </cell>
          <cell r="N806">
            <v>45780</v>
          </cell>
          <cell r="O806">
            <v>45780</v>
          </cell>
          <cell r="P806" t="str">
            <v>E</v>
          </cell>
          <cell r="Q806" t="str">
            <v>19</v>
          </cell>
          <cell r="R806" t="str">
            <v>CAPITAS</v>
          </cell>
          <cell r="S806" t="str">
            <v>890303093-9</v>
          </cell>
          <cell r="T806" t="str">
            <v>COMFENALCO PGP CONTRIBUTIVO</v>
          </cell>
          <cell r="U806" t="str">
            <v>890303093</v>
          </cell>
          <cell r="V806" t="str">
            <v>CAJA DE COMPENSACION FAMILIAR DEL VALLE DEL CAUCA - COMFENAL</v>
          </cell>
          <cell r="W806">
            <v>7700</v>
          </cell>
          <cell r="X806">
            <v>0</v>
          </cell>
          <cell r="Y806">
            <v>0</v>
          </cell>
          <cell r="Z806">
            <v>0</v>
          </cell>
          <cell r="AA806">
            <v>0</v>
          </cell>
          <cell r="AB806">
            <v>7700</v>
          </cell>
          <cell r="AC806" t="str">
            <v/>
          </cell>
          <cell r="AD806" t="str">
            <v/>
          </cell>
        </row>
        <row r="807">
          <cell r="D807">
            <v>65415</v>
          </cell>
          <cell r="E807" t="str">
            <v>AP</v>
          </cell>
          <cell r="F807" t="str">
            <v>migmor01</v>
          </cell>
          <cell r="G807" t="str">
            <v>MIGUEL GIOVANI MORENO GARCIA</v>
          </cell>
          <cell r="H807">
            <v>45782</v>
          </cell>
          <cell r="I807">
            <v>15167</v>
          </cell>
          <cell r="J807">
            <v>1</v>
          </cell>
          <cell r="K807" t="str">
            <v>CC</v>
          </cell>
          <cell r="L807" t="str">
            <v>66835978</v>
          </cell>
          <cell r="M807" t="str">
            <v>CLAUDIA  YEPES YEPES</v>
          </cell>
          <cell r="N807">
            <v>45782</v>
          </cell>
          <cell r="O807">
            <v>45782</v>
          </cell>
          <cell r="P807" t="str">
            <v>E</v>
          </cell>
          <cell r="Q807" t="str">
            <v>19</v>
          </cell>
          <cell r="R807" t="str">
            <v>CAPITAS</v>
          </cell>
          <cell r="S807" t="str">
            <v>890303093-9</v>
          </cell>
          <cell r="T807" t="str">
            <v>COMFENALCO PGP CONTRIBUTIVO</v>
          </cell>
          <cell r="U807" t="str">
            <v>890303093</v>
          </cell>
          <cell r="V807" t="str">
            <v>CAJA DE COMPENSACION FAMILIAR DEL VALLE DEL CAUCA - COMFENAL</v>
          </cell>
          <cell r="W807">
            <v>20400</v>
          </cell>
          <cell r="X807">
            <v>0</v>
          </cell>
          <cell r="Y807">
            <v>0</v>
          </cell>
          <cell r="Z807">
            <v>0</v>
          </cell>
          <cell r="AA807">
            <v>0</v>
          </cell>
          <cell r="AB807">
            <v>20400</v>
          </cell>
          <cell r="AC807" t="str">
            <v/>
          </cell>
          <cell r="AD807" t="str">
            <v/>
          </cell>
        </row>
        <row r="808">
          <cell r="D808">
            <v>65416</v>
          </cell>
          <cell r="E808" t="str">
            <v>AP</v>
          </cell>
          <cell r="F808" t="str">
            <v>diapar01</v>
          </cell>
          <cell r="G808" t="str">
            <v>DIANA PARAMO</v>
          </cell>
          <cell r="H808">
            <v>45782</v>
          </cell>
          <cell r="I808">
            <v>482084</v>
          </cell>
          <cell r="J808">
            <v>1</v>
          </cell>
          <cell r="K808" t="str">
            <v>CC</v>
          </cell>
          <cell r="L808" t="str">
            <v>31233002</v>
          </cell>
          <cell r="M808" t="str">
            <v>GLORIA  CAMACHO DE TRUJILLO</v>
          </cell>
          <cell r="N808">
            <v>45782</v>
          </cell>
          <cell r="O808">
            <v>45782</v>
          </cell>
          <cell r="P808" t="str">
            <v>E</v>
          </cell>
          <cell r="Q808" t="str">
            <v>19</v>
          </cell>
          <cell r="R808" t="str">
            <v>CAPITAS</v>
          </cell>
          <cell r="S808" t="str">
            <v>890303093-9</v>
          </cell>
          <cell r="T808" t="str">
            <v>COMFENALCO PGP CONTRIBUTIVO</v>
          </cell>
          <cell r="U808" t="str">
            <v>890303093</v>
          </cell>
          <cell r="V808" t="str">
            <v>CAJA DE COMPENSACION FAMILIAR DEL VALLE DEL CAUCA - COMFENAL</v>
          </cell>
          <cell r="W808">
            <v>1</v>
          </cell>
          <cell r="X808">
            <v>0</v>
          </cell>
          <cell r="Y808">
            <v>0</v>
          </cell>
          <cell r="Z808">
            <v>0</v>
          </cell>
          <cell r="AA808">
            <v>0</v>
          </cell>
          <cell r="AB808">
            <v>1</v>
          </cell>
          <cell r="AC808" t="str">
            <v/>
          </cell>
          <cell r="AD808" t="str">
            <v/>
          </cell>
        </row>
        <row r="809">
          <cell r="D809">
            <v>65417</v>
          </cell>
          <cell r="E809" t="str">
            <v>AP</v>
          </cell>
          <cell r="F809" t="str">
            <v>migmor01</v>
          </cell>
          <cell r="G809" t="str">
            <v>MIGUEL GIOVANI MORENO GARCIA</v>
          </cell>
          <cell r="H809">
            <v>45782</v>
          </cell>
          <cell r="I809">
            <v>97693</v>
          </cell>
          <cell r="J809">
            <v>2</v>
          </cell>
          <cell r="K809" t="str">
            <v>CC</v>
          </cell>
          <cell r="L809" t="str">
            <v>31847463</v>
          </cell>
          <cell r="M809" t="str">
            <v>LUZ MARINA LOPEZ</v>
          </cell>
          <cell r="N809">
            <v>45782</v>
          </cell>
          <cell r="O809">
            <v>45782</v>
          </cell>
          <cell r="P809" t="str">
            <v>E</v>
          </cell>
          <cell r="Q809" t="str">
            <v>19</v>
          </cell>
          <cell r="R809" t="str">
            <v>CAPITAS</v>
          </cell>
          <cell r="S809" t="str">
            <v>890303093-9</v>
          </cell>
          <cell r="T809" t="str">
            <v>COMFENALCO PGP CONTRIBUTIVO</v>
          </cell>
          <cell r="U809" t="str">
            <v>890303093</v>
          </cell>
          <cell r="V809" t="str">
            <v>CAJA DE COMPENSACION FAMILIAR DEL VALLE DEL CAUCA - COMFENAL</v>
          </cell>
          <cell r="W809">
            <v>5800</v>
          </cell>
          <cell r="X809">
            <v>0</v>
          </cell>
          <cell r="Y809">
            <v>0</v>
          </cell>
          <cell r="Z809">
            <v>0</v>
          </cell>
          <cell r="AA809">
            <v>0</v>
          </cell>
          <cell r="AB809">
            <v>5800</v>
          </cell>
          <cell r="AC809" t="str">
            <v/>
          </cell>
          <cell r="AD809" t="str">
            <v/>
          </cell>
        </row>
        <row r="810">
          <cell r="D810">
            <v>65418</v>
          </cell>
          <cell r="E810" t="str">
            <v>AP</v>
          </cell>
          <cell r="F810" t="str">
            <v>migmor01</v>
          </cell>
          <cell r="G810" t="str">
            <v>MIGUEL GIOVANI MORENO GARCIA</v>
          </cell>
          <cell r="H810">
            <v>45782</v>
          </cell>
          <cell r="I810">
            <v>824910</v>
          </cell>
          <cell r="J810">
            <v>1</v>
          </cell>
          <cell r="K810" t="str">
            <v>RC</v>
          </cell>
          <cell r="L810" t="str">
            <v>1109579616</v>
          </cell>
          <cell r="M810" t="str">
            <v>ARIANA GOMEZ GOMEZ CARDONA</v>
          </cell>
          <cell r="N810">
            <v>45782</v>
          </cell>
          <cell r="O810">
            <v>45782</v>
          </cell>
          <cell r="P810" t="str">
            <v>E</v>
          </cell>
          <cell r="Q810" t="str">
            <v>19</v>
          </cell>
          <cell r="R810" t="str">
            <v>CAPITAS</v>
          </cell>
          <cell r="S810" t="str">
            <v>890303093-9</v>
          </cell>
          <cell r="T810" t="str">
            <v>COMFENALCO PGP CONTRIBUTIVO</v>
          </cell>
          <cell r="U810" t="str">
            <v>890303093</v>
          </cell>
          <cell r="V810" t="str">
            <v>CAJA DE COMPENSACION FAMILIAR DEL VALLE DEL CAUCA - COMFENAL</v>
          </cell>
          <cell r="W810">
            <v>64400</v>
          </cell>
          <cell r="X810">
            <v>0</v>
          </cell>
          <cell r="Y810">
            <v>0</v>
          </cell>
          <cell r="Z810">
            <v>0</v>
          </cell>
          <cell r="AA810">
            <v>0</v>
          </cell>
          <cell r="AB810">
            <v>64400</v>
          </cell>
          <cell r="AC810" t="str">
            <v/>
          </cell>
          <cell r="AD810" t="str">
            <v/>
          </cell>
        </row>
        <row r="811">
          <cell r="D811">
            <v>65419</v>
          </cell>
          <cell r="E811" t="str">
            <v>AP</v>
          </cell>
          <cell r="F811" t="str">
            <v>migmor01</v>
          </cell>
          <cell r="G811" t="str">
            <v>MIGUEL GIOVANI MORENO GARCIA</v>
          </cell>
          <cell r="H811">
            <v>45782</v>
          </cell>
          <cell r="I811">
            <v>291615</v>
          </cell>
          <cell r="J811">
            <v>1</v>
          </cell>
          <cell r="K811" t="str">
            <v>CC</v>
          </cell>
          <cell r="L811" t="str">
            <v>25315190</v>
          </cell>
          <cell r="M811" t="str">
            <v>ROSA EMILIA GOMEZ DE CABEZAS</v>
          </cell>
          <cell r="N811">
            <v>45782</v>
          </cell>
          <cell r="O811">
            <v>45782</v>
          </cell>
          <cell r="P811" t="str">
            <v>E</v>
          </cell>
          <cell r="Q811" t="str">
            <v>19</v>
          </cell>
          <cell r="R811" t="str">
            <v>CAPITAS</v>
          </cell>
          <cell r="S811" t="str">
            <v>890303093-9</v>
          </cell>
          <cell r="T811" t="str">
            <v>COMFENALCO PGP CONTRIBUTIVO</v>
          </cell>
          <cell r="U811" t="str">
            <v>890303093</v>
          </cell>
          <cell r="V811" t="str">
            <v>CAJA DE COMPENSACION FAMILIAR DEL VALLE DEL CAUCA - COMFENAL</v>
          </cell>
          <cell r="W811">
            <v>20300</v>
          </cell>
          <cell r="X811">
            <v>0</v>
          </cell>
          <cell r="Y811">
            <v>0</v>
          </cell>
          <cell r="Z811">
            <v>0</v>
          </cell>
          <cell r="AA811">
            <v>0</v>
          </cell>
          <cell r="AB811">
            <v>20300</v>
          </cell>
          <cell r="AC811" t="str">
            <v/>
          </cell>
          <cell r="AD811" t="str">
            <v/>
          </cell>
        </row>
        <row r="812">
          <cell r="D812">
            <v>65420</v>
          </cell>
          <cell r="E812" t="str">
            <v>AP</v>
          </cell>
          <cell r="F812" t="str">
            <v>diapar01</v>
          </cell>
          <cell r="G812" t="str">
            <v>DIANA PARAMO</v>
          </cell>
          <cell r="H812">
            <v>45782</v>
          </cell>
          <cell r="I812">
            <v>786449</v>
          </cell>
          <cell r="J812">
            <v>1</v>
          </cell>
          <cell r="K812" t="str">
            <v>CC</v>
          </cell>
          <cell r="L812" t="str">
            <v>66995986</v>
          </cell>
          <cell r="M812" t="str">
            <v>IVETTE  RIOS BURBANO</v>
          </cell>
          <cell r="N812">
            <v>45782</v>
          </cell>
          <cell r="O812">
            <v>45782</v>
          </cell>
          <cell r="P812" t="str">
            <v>E</v>
          </cell>
          <cell r="Q812" t="str">
            <v>19</v>
          </cell>
          <cell r="R812" t="str">
            <v>CAPITAS</v>
          </cell>
          <cell r="S812" t="str">
            <v>890303093-9</v>
          </cell>
          <cell r="T812" t="str">
            <v>COMFENALCO PGP CONTRIBUTIVO</v>
          </cell>
          <cell r="U812" t="str">
            <v>890303093</v>
          </cell>
          <cell r="V812" t="str">
            <v>CAJA DE COMPENSACION FAMILIAR DEL VALLE DEL CAUCA - COMFENAL</v>
          </cell>
          <cell r="W812">
            <v>20300</v>
          </cell>
          <cell r="X812">
            <v>0</v>
          </cell>
          <cell r="Y812">
            <v>0</v>
          </cell>
          <cell r="Z812">
            <v>0</v>
          </cell>
          <cell r="AA812">
            <v>0</v>
          </cell>
          <cell r="AB812">
            <v>20300</v>
          </cell>
          <cell r="AC812" t="str">
            <v/>
          </cell>
          <cell r="AD812" t="str">
            <v/>
          </cell>
        </row>
        <row r="813">
          <cell r="D813">
            <v>65421</v>
          </cell>
          <cell r="E813" t="str">
            <v>AP</v>
          </cell>
          <cell r="F813" t="str">
            <v>diapar01</v>
          </cell>
          <cell r="G813" t="str">
            <v>DIANA PARAMO</v>
          </cell>
          <cell r="H813">
            <v>45782</v>
          </cell>
          <cell r="I813">
            <v>274330</v>
          </cell>
          <cell r="J813">
            <v>1</v>
          </cell>
          <cell r="K813" t="str">
            <v>CC</v>
          </cell>
          <cell r="L813" t="str">
            <v>31221960</v>
          </cell>
          <cell r="M813" t="str">
            <v>AURA MARIA CUENE</v>
          </cell>
          <cell r="N813">
            <v>45782</v>
          </cell>
          <cell r="O813">
            <v>45782</v>
          </cell>
          <cell r="P813" t="str">
            <v>E</v>
          </cell>
          <cell r="Q813" t="str">
            <v>19</v>
          </cell>
          <cell r="R813" t="str">
            <v>CAPITAS</v>
          </cell>
          <cell r="S813" t="str">
            <v>890303093-S</v>
          </cell>
          <cell r="T813" t="str">
            <v>COMFENALCO PGP SUBSIDIADO</v>
          </cell>
          <cell r="U813" t="str">
            <v>890303093</v>
          </cell>
          <cell r="V813" t="str">
            <v>CAJA DE COMPENSACION FAMILIAR DEL VALLE DEL CAUCA - COMFENAL</v>
          </cell>
          <cell r="W813">
            <v>25000</v>
          </cell>
          <cell r="X813">
            <v>0</v>
          </cell>
          <cell r="Y813">
            <v>0</v>
          </cell>
          <cell r="Z813">
            <v>0</v>
          </cell>
          <cell r="AA813">
            <v>0</v>
          </cell>
          <cell r="AB813">
            <v>25000</v>
          </cell>
          <cell r="AC813" t="str">
            <v/>
          </cell>
          <cell r="AD813" t="str">
            <v/>
          </cell>
        </row>
        <row r="814">
          <cell r="D814">
            <v>65422</v>
          </cell>
          <cell r="E814" t="str">
            <v>AP</v>
          </cell>
          <cell r="F814" t="str">
            <v>diapar01</v>
          </cell>
          <cell r="G814" t="str">
            <v>DIANA PARAMO</v>
          </cell>
          <cell r="H814">
            <v>45782</v>
          </cell>
          <cell r="I814">
            <v>797856</v>
          </cell>
          <cell r="J814">
            <v>1</v>
          </cell>
          <cell r="K814" t="str">
            <v>CC</v>
          </cell>
          <cell r="L814" t="str">
            <v>1144104726</v>
          </cell>
          <cell r="M814" t="str">
            <v>GABRIELA  BUITRAGO MONTOYA</v>
          </cell>
          <cell r="N814">
            <v>45782</v>
          </cell>
          <cell r="O814">
            <v>45782</v>
          </cell>
          <cell r="P814" t="str">
            <v>E</v>
          </cell>
          <cell r="Q814" t="str">
            <v>19</v>
          </cell>
          <cell r="R814" t="str">
            <v>CAPITAS</v>
          </cell>
          <cell r="S814" t="str">
            <v>890303093-9</v>
          </cell>
          <cell r="T814" t="str">
            <v>COMFENALCO PGP CONTRIBUTIVO</v>
          </cell>
          <cell r="U814" t="str">
            <v>890303093</v>
          </cell>
          <cell r="V814" t="str">
            <v>CAJA DE COMPENSACION FAMILIAR DEL VALLE DEL CAUCA - COMFENAL</v>
          </cell>
          <cell r="W814">
            <v>5800</v>
          </cell>
          <cell r="X814">
            <v>0</v>
          </cell>
          <cell r="Y814">
            <v>0</v>
          </cell>
          <cell r="Z814">
            <v>0</v>
          </cell>
          <cell r="AA814">
            <v>0</v>
          </cell>
          <cell r="AB814">
            <v>5800</v>
          </cell>
          <cell r="AC814" t="str">
            <v/>
          </cell>
          <cell r="AD814" t="str">
            <v/>
          </cell>
        </row>
        <row r="815">
          <cell r="D815">
            <v>65423</v>
          </cell>
          <cell r="E815" t="str">
            <v>AP</v>
          </cell>
          <cell r="F815" t="str">
            <v>diapar01</v>
          </cell>
          <cell r="G815" t="str">
            <v>DIANA PARAMO</v>
          </cell>
          <cell r="H815">
            <v>45782</v>
          </cell>
          <cell r="I815">
            <v>212842</v>
          </cell>
          <cell r="J815">
            <v>1</v>
          </cell>
          <cell r="K815" t="str">
            <v>CC</v>
          </cell>
          <cell r="L815" t="str">
            <v>16699277</v>
          </cell>
          <cell r="M815" t="str">
            <v>HERNAN  MARTINEZ ESCOBAR</v>
          </cell>
          <cell r="N815">
            <v>45782</v>
          </cell>
          <cell r="O815">
            <v>45782</v>
          </cell>
          <cell r="P815" t="str">
            <v>E</v>
          </cell>
          <cell r="Q815" t="str">
            <v>19</v>
          </cell>
          <cell r="R815" t="str">
            <v>CAPITAS</v>
          </cell>
          <cell r="S815" t="str">
            <v>890303093-9</v>
          </cell>
          <cell r="T815" t="str">
            <v>COMFENALCO PGP CONTRIBUTIVO</v>
          </cell>
          <cell r="U815" t="str">
            <v>890303093</v>
          </cell>
          <cell r="V815" t="str">
            <v>CAJA DE COMPENSACION FAMILIAR DEL VALLE DEL CAUCA - COMFENAL</v>
          </cell>
          <cell r="W815">
            <v>20300</v>
          </cell>
          <cell r="X815">
            <v>0</v>
          </cell>
          <cell r="Y815">
            <v>0</v>
          </cell>
          <cell r="Z815">
            <v>0</v>
          </cell>
          <cell r="AA815">
            <v>0</v>
          </cell>
          <cell r="AB815">
            <v>20300</v>
          </cell>
          <cell r="AC815" t="str">
            <v/>
          </cell>
          <cell r="AD815" t="str">
            <v/>
          </cell>
        </row>
        <row r="816">
          <cell r="D816">
            <v>65424</v>
          </cell>
          <cell r="E816" t="str">
            <v>AP</v>
          </cell>
          <cell r="F816" t="str">
            <v>migmor01</v>
          </cell>
          <cell r="G816" t="str">
            <v>MIGUEL GIOVANI MORENO GARCIA</v>
          </cell>
          <cell r="H816">
            <v>45782</v>
          </cell>
          <cell r="I816">
            <v>806411</v>
          </cell>
          <cell r="J816">
            <v>1</v>
          </cell>
          <cell r="K816" t="str">
            <v>CC</v>
          </cell>
          <cell r="L816" t="str">
            <v>14211741</v>
          </cell>
          <cell r="M816" t="str">
            <v>REINEL  CHAPARRO SOTO</v>
          </cell>
          <cell r="N816">
            <v>45782</v>
          </cell>
          <cell r="O816">
            <v>45782</v>
          </cell>
          <cell r="P816" t="str">
            <v>E</v>
          </cell>
          <cell r="Q816" t="str">
            <v>19</v>
          </cell>
          <cell r="R816" t="str">
            <v>CAPITAS</v>
          </cell>
          <cell r="S816" t="str">
            <v>890303093-9</v>
          </cell>
          <cell r="T816" t="str">
            <v>COMFENALCO PGP CONTRIBUTIVO</v>
          </cell>
          <cell r="U816" t="str">
            <v>890303093</v>
          </cell>
          <cell r="V816" t="str">
            <v>CAJA DE COMPENSACION FAMILIAR DEL VALLE DEL CAUCA - COMFENAL</v>
          </cell>
          <cell r="W816">
            <v>190000</v>
          </cell>
          <cell r="X816">
            <v>0</v>
          </cell>
          <cell r="Y816">
            <v>0</v>
          </cell>
          <cell r="Z816">
            <v>0</v>
          </cell>
          <cell r="AA816">
            <v>0</v>
          </cell>
          <cell r="AB816">
            <v>190000</v>
          </cell>
          <cell r="AC816" t="str">
            <v/>
          </cell>
          <cell r="AD816" t="str">
            <v/>
          </cell>
        </row>
        <row r="817">
          <cell r="D817">
            <v>65425</v>
          </cell>
          <cell r="E817" t="str">
            <v>AP</v>
          </cell>
          <cell r="F817" t="str">
            <v>migmor01</v>
          </cell>
          <cell r="G817" t="str">
            <v>MIGUEL GIOVANI MORENO GARCIA</v>
          </cell>
          <cell r="H817">
            <v>45782</v>
          </cell>
          <cell r="I817">
            <v>22606</v>
          </cell>
          <cell r="J817">
            <v>2</v>
          </cell>
          <cell r="K817" t="str">
            <v>CC</v>
          </cell>
          <cell r="L817" t="str">
            <v>31295900</v>
          </cell>
          <cell r="M817" t="str">
            <v>ROSA ELENA ELEJALDE VALENCIA</v>
          </cell>
          <cell r="N817">
            <v>45782</v>
          </cell>
          <cell r="O817">
            <v>45782</v>
          </cell>
          <cell r="P817" t="str">
            <v>E</v>
          </cell>
          <cell r="Q817" t="str">
            <v>19</v>
          </cell>
          <cell r="R817" t="str">
            <v>CAPITAS</v>
          </cell>
          <cell r="S817" t="str">
            <v>890303093-9</v>
          </cell>
          <cell r="T817" t="str">
            <v>COMFENALCO PGP CONTRIBUTIVO</v>
          </cell>
          <cell r="U817" t="str">
            <v>890303093</v>
          </cell>
          <cell r="V817" t="str">
            <v>CAJA DE COMPENSACION FAMILIAR DEL VALLE DEL CAUCA - COMFENAL</v>
          </cell>
          <cell r="W817">
            <v>20300</v>
          </cell>
          <cell r="X817">
            <v>0</v>
          </cell>
          <cell r="Y817">
            <v>0</v>
          </cell>
          <cell r="Z817">
            <v>0</v>
          </cell>
          <cell r="AA817">
            <v>0</v>
          </cell>
          <cell r="AB817">
            <v>20300</v>
          </cell>
          <cell r="AC817" t="str">
            <v/>
          </cell>
          <cell r="AD817" t="str">
            <v/>
          </cell>
        </row>
        <row r="818">
          <cell r="D818">
            <v>65426</v>
          </cell>
          <cell r="E818" t="str">
            <v>AP</v>
          </cell>
          <cell r="F818" t="str">
            <v>diapar01</v>
          </cell>
          <cell r="G818" t="str">
            <v>DIANA PARAMO</v>
          </cell>
          <cell r="H818">
            <v>45782</v>
          </cell>
          <cell r="I818">
            <v>805392</v>
          </cell>
          <cell r="J818">
            <v>1</v>
          </cell>
          <cell r="K818" t="str">
            <v>CC</v>
          </cell>
          <cell r="L818" t="str">
            <v>1193475878</v>
          </cell>
          <cell r="M818" t="str">
            <v>LINDA VALENTINA PARA</v>
          </cell>
          <cell r="N818">
            <v>45782</v>
          </cell>
          <cell r="O818">
            <v>45782</v>
          </cell>
          <cell r="P818" t="str">
            <v>E</v>
          </cell>
          <cell r="Q818" t="str">
            <v>19</v>
          </cell>
          <cell r="R818" t="str">
            <v>CAPITAS</v>
          </cell>
          <cell r="S818" t="str">
            <v>890303093-S</v>
          </cell>
          <cell r="T818" t="str">
            <v>COMFENALCO PGP SUBSIDIADO</v>
          </cell>
          <cell r="U818" t="str">
            <v>890303093</v>
          </cell>
          <cell r="V818" t="str">
            <v>CAJA DE COMPENSACION FAMILIAR DEL VALLE DEL CAUCA - COMFENAL</v>
          </cell>
          <cell r="W818">
            <v>131400</v>
          </cell>
          <cell r="X818">
            <v>0</v>
          </cell>
          <cell r="Y818">
            <v>0</v>
          </cell>
          <cell r="Z818">
            <v>0</v>
          </cell>
          <cell r="AA818">
            <v>0</v>
          </cell>
          <cell r="AB818">
            <v>131400</v>
          </cell>
          <cell r="AC818" t="str">
            <v/>
          </cell>
          <cell r="AD818" t="str">
            <v/>
          </cell>
        </row>
        <row r="819">
          <cell r="D819">
            <v>65427</v>
          </cell>
          <cell r="E819" t="str">
            <v>AP</v>
          </cell>
          <cell r="F819" t="str">
            <v>migmor01</v>
          </cell>
          <cell r="G819" t="str">
            <v>MIGUEL GIOVANI MORENO GARCIA</v>
          </cell>
          <cell r="H819">
            <v>45782</v>
          </cell>
          <cell r="I819">
            <v>800299</v>
          </cell>
          <cell r="J819">
            <v>1</v>
          </cell>
          <cell r="K819" t="str">
            <v>CC</v>
          </cell>
          <cell r="L819" t="str">
            <v>16822819</v>
          </cell>
          <cell r="M819" t="str">
            <v>JORGE  ZULUAGA QUINTERO</v>
          </cell>
          <cell r="N819">
            <v>45782</v>
          </cell>
          <cell r="O819">
            <v>45782</v>
          </cell>
          <cell r="P819" t="str">
            <v>E</v>
          </cell>
          <cell r="Q819" t="str">
            <v>19</v>
          </cell>
          <cell r="R819" t="str">
            <v>CAPITAS</v>
          </cell>
          <cell r="S819" t="str">
            <v>890303093-9</v>
          </cell>
          <cell r="T819" t="str">
            <v>COMFENALCO PGP CONTRIBUTIVO</v>
          </cell>
          <cell r="U819" t="str">
            <v>890303093</v>
          </cell>
          <cell r="V819" t="str">
            <v>CAJA DE COMPENSACION FAMILIAR DEL VALLE DEL CAUCA - COMFENAL</v>
          </cell>
          <cell r="W819">
            <v>65700</v>
          </cell>
          <cell r="X819">
            <v>0</v>
          </cell>
          <cell r="Y819">
            <v>0</v>
          </cell>
          <cell r="Z819">
            <v>0</v>
          </cell>
          <cell r="AA819">
            <v>0</v>
          </cell>
          <cell r="AB819">
            <v>65700</v>
          </cell>
          <cell r="AC819" t="str">
            <v/>
          </cell>
          <cell r="AD819" t="str">
            <v/>
          </cell>
        </row>
        <row r="820">
          <cell r="D820">
            <v>65428</v>
          </cell>
          <cell r="E820" t="str">
            <v>AP</v>
          </cell>
          <cell r="F820" t="str">
            <v>diapar01</v>
          </cell>
          <cell r="G820" t="str">
            <v>DIANA PARAMO</v>
          </cell>
          <cell r="H820">
            <v>45782</v>
          </cell>
          <cell r="I820">
            <v>413654</v>
          </cell>
          <cell r="J820">
            <v>1</v>
          </cell>
          <cell r="K820" t="str">
            <v>CC</v>
          </cell>
          <cell r="L820" t="str">
            <v>66842197</v>
          </cell>
          <cell r="M820" t="str">
            <v>BARBARA  JIMENEZ DIAZ</v>
          </cell>
          <cell r="N820">
            <v>45782</v>
          </cell>
          <cell r="O820">
            <v>45782</v>
          </cell>
          <cell r="P820" t="str">
            <v>E</v>
          </cell>
          <cell r="Q820" t="str">
            <v>19</v>
          </cell>
          <cell r="R820" t="str">
            <v>CAPITAS</v>
          </cell>
          <cell r="S820" t="str">
            <v>890303093-9</v>
          </cell>
          <cell r="T820" t="str">
            <v>COMFENALCO PGP CONTRIBUTIVO</v>
          </cell>
          <cell r="U820" t="str">
            <v>890303093</v>
          </cell>
          <cell r="V820" t="str">
            <v>CAJA DE COMPENSACION FAMILIAR DEL VALLE DEL CAUCA - COMFENAL</v>
          </cell>
          <cell r="W820">
            <v>20400</v>
          </cell>
          <cell r="X820">
            <v>0</v>
          </cell>
          <cell r="Y820">
            <v>0</v>
          </cell>
          <cell r="Z820">
            <v>0</v>
          </cell>
          <cell r="AA820">
            <v>0</v>
          </cell>
          <cell r="AB820">
            <v>20400</v>
          </cell>
          <cell r="AC820" t="str">
            <v/>
          </cell>
          <cell r="AD820" t="str">
            <v/>
          </cell>
        </row>
        <row r="821">
          <cell r="D821">
            <v>65429</v>
          </cell>
          <cell r="E821" t="str">
            <v>AP</v>
          </cell>
          <cell r="F821" t="str">
            <v>crisol01</v>
          </cell>
          <cell r="G821" t="str">
            <v>CRISTIAN ALBERTO SOLIS GONZALEZ</v>
          </cell>
          <cell r="H821">
            <v>45782</v>
          </cell>
          <cell r="I821">
            <v>115669</v>
          </cell>
          <cell r="J821">
            <v>3</v>
          </cell>
          <cell r="K821" t="str">
            <v>CC</v>
          </cell>
          <cell r="L821" t="str">
            <v>14620970</v>
          </cell>
          <cell r="M821" t="str">
            <v>GIOVANNI EMILIO POSADA RAMOS</v>
          </cell>
          <cell r="N821">
            <v>45782</v>
          </cell>
          <cell r="O821">
            <v>45782</v>
          </cell>
          <cell r="P821" t="str">
            <v>E</v>
          </cell>
          <cell r="Q821" t="str">
            <v>19</v>
          </cell>
          <cell r="R821" t="str">
            <v>CAPITAS</v>
          </cell>
          <cell r="S821" t="str">
            <v>890303093-9</v>
          </cell>
          <cell r="T821" t="str">
            <v>COMFENALCO PGP CONTRIBUTIVO</v>
          </cell>
          <cell r="U821" t="str">
            <v>890303093</v>
          </cell>
          <cell r="V821" t="str">
            <v>CAJA DE COMPENSACION FAMILIAR DEL VALLE DEL CAUCA - COMFENAL</v>
          </cell>
          <cell r="W821">
            <v>112200</v>
          </cell>
          <cell r="X821">
            <v>0</v>
          </cell>
          <cell r="Y821">
            <v>0</v>
          </cell>
          <cell r="Z821">
            <v>0</v>
          </cell>
          <cell r="AA821">
            <v>0</v>
          </cell>
          <cell r="AB821">
            <v>112200</v>
          </cell>
          <cell r="AC821" t="str">
            <v/>
          </cell>
          <cell r="AD821" t="str">
            <v/>
          </cell>
        </row>
        <row r="822">
          <cell r="D822">
            <v>65430</v>
          </cell>
          <cell r="E822" t="str">
            <v>AP</v>
          </cell>
          <cell r="F822" t="str">
            <v>bridia01</v>
          </cell>
          <cell r="G822" t="str">
            <v>BRIGITTE CRISTINA  DIAZ MUTIZ</v>
          </cell>
          <cell r="H822">
            <v>45782</v>
          </cell>
          <cell r="I822">
            <v>324266</v>
          </cell>
          <cell r="J822">
            <v>1</v>
          </cell>
          <cell r="K822" t="str">
            <v>CC</v>
          </cell>
          <cell r="L822" t="str">
            <v>31262189</v>
          </cell>
          <cell r="M822" t="str">
            <v>NIDIAN YOLANDA MUNOZ</v>
          </cell>
          <cell r="N822">
            <v>45782</v>
          </cell>
          <cell r="O822">
            <v>45782</v>
          </cell>
          <cell r="P822" t="str">
            <v>E</v>
          </cell>
          <cell r="Q822" t="str">
            <v>19</v>
          </cell>
          <cell r="R822" t="str">
            <v>CAPITAS</v>
          </cell>
          <cell r="S822" t="str">
            <v>890303093-9</v>
          </cell>
          <cell r="T822" t="str">
            <v>COMFENALCO PGP CONTRIBUTIVO</v>
          </cell>
          <cell r="U822" t="str">
            <v>890303093</v>
          </cell>
          <cell r="V822" t="str">
            <v>CAJA DE COMPENSACION FAMILIAR DEL VALLE DEL CAUCA - COMFENAL</v>
          </cell>
          <cell r="W822">
            <v>190000</v>
          </cell>
          <cell r="X822">
            <v>0</v>
          </cell>
          <cell r="Y822">
            <v>0</v>
          </cell>
          <cell r="Z822">
            <v>0</v>
          </cell>
          <cell r="AA822">
            <v>0</v>
          </cell>
          <cell r="AB822">
            <v>190000</v>
          </cell>
          <cell r="AC822" t="str">
            <v/>
          </cell>
          <cell r="AD822" t="str">
            <v/>
          </cell>
        </row>
        <row r="823">
          <cell r="D823">
            <v>65431</v>
          </cell>
          <cell r="E823" t="str">
            <v>AP</v>
          </cell>
          <cell r="F823" t="str">
            <v>diapar01</v>
          </cell>
          <cell r="G823" t="str">
            <v>DIANA PARAMO</v>
          </cell>
          <cell r="H823">
            <v>45782</v>
          </cell>
          <cell r="I823">
            <v>489957</v>
          </cell>
          <cell r="J823">
            <v>1</v>
          </cell>
          <cell r="K823" t="str">
            <v>CC</v>
          </cell>
          <cell r="L823" t="str">
            <v>16766744</v>
          </cell>
          <cell r="M823" t="str">
            <v>FABIO ADALBERTO CORTES CEBALLOS</v>
          </cell>
          <cell r="N823">
            <v>45782</v>
          </cell>
          <cell r="O823">
            <v>45782</v>
          </cell>
          <cell r="P823" t="str">
            <v>E</v>
          </cell>
          <cell r="Q823" t="str">
            <v>19</v>
          </cell>
          <cell r="R823" t="str">
            <v>CAPITAS</v>
          </cell>
          <cell r="S823" t="str">
            <v>890303093-9</v>
          </cell>
          <cell r="T823" t="str">
            <v>COMFENALCO PGP CONTRIBUTIVO</v>
          </cell>
          <cell r="U823" t="str">
            <v>890303093</v>
          </cell>
          <cell r="V823" t="str">
            <v>CAJA DE COMPENSACION FAMILIAR DEL VALLE DEL CAUCA - COMFENAL</v>
          </cell>
          <cell r="W823">
            <v>20300</v>
          </cell>
          <cell r="X823">
            <v>0</v>
          </cell>
          <cell r="Y823">
            <v>0</v>
          </cell>
          <cell r="Z823">
            <v>0</v>
          </cell>
          <cell r="AA823">
            <v>0</v>
          </cell>
          <cell r="AB823">
            <v>20300</v>
          </cell>
          <cell r="AC823" t="str">
            <v/>
          </cell>
          <cell r="AD823" t="str">
            <v/>
          </cell>
        </row>
        <row r="824">
          <cell r="D824">
            <v>65432</v>
          </cell>
          <cell r="E824" t="str">
            <v>AP</v>
          </cell>
          <cell r="F824" t="str">
            <v>bridia01</v>
          </cell>
          <cell r="G824" t="str">
            <v>BRIGITTE CRISTINA  DIAZ MUTIZ</v>
          </cell>
          <cell r="H824">
            <v>45782</v>
          </cell>
          <cell r="I824">
            <v>813717</v>
          </cell>
          <cell r="J824">
            <v>1</v>
          </cell>
          <cell r="K824" t="str">
            <v>CC</v>
          </cell>
          <cell r="L824" t="str">
            <v>31919343</v>
          </cell>
          <cell r="M824" t="str">
            <v>INES TEONILA BUENAVENTURA</v>
          </cell>
          <cell r="N824">
            <v>45782</v>
          </cell>
          <cell r="O824">
            <v>45782</v>
          </cell>
          <cell r="P824" t="str">
            <v>E</v>
          </cell>
          <cell r="Q824" t="str">
            <v>19</v>
          </cell>
          <cell r="R824" t="str">
            <v>CAPITAS</v>
          </cell>
          <cell r="S824" t="str">
            <v>890303093-9</v>
          </cell>
          <cell r="T824" t="str">
            <v>COMFENALCO PGP CONTRIBUTIVO</v>
          </cell>
          <cell r="U824" t="str">
            <v>890303093</v>
          </cell>
          <cell r="V824" t="str">
            <v>CAJA DE COMPENSACION FAMILIAR DEL VALLE DEL CAUCA - COMFENAL</v>
          </cell>
          <cell r="W824">
            <v>1</v>
          </cell>
          <cell r="X824">
            <v>0</v>
          </cell>
          <cell r="Y824">
            <v>0</v>
          </cell>
          <cell r="Z824">
            <v>0</v>
          </cell>
          <cell r="AA824">
            <v>0</v>
          </cell>
          <cell r="AB824">
            <v>1</v>
          </cell>
          <cell r="AC824" t="str">
            <v/>
          </cell>
          <cell r="AD824" t="str">
            <v/>
          </cell>
        </row>
        <row r="825">
          <cell r="D825">
            <v>65433</v>
          </cell>
          <cell r="E825" t="str">
            <v>AP</v>
          </cell>
          <cell r="F825" t="str">
            <v>bridia01</v>
          </cell>
          <cell r="G825" t="str">
            <v>BRIGITTE CRISTINA  DIAZ MUTIZ</v>
          </cell>
          <cell r="H825">
            <v>45782</v>
          </cell>
          <cell r="I825">
            <v>785262</v>
          </cell>
          <cell r="J825">
            <v>1</v>
          </cell>
          <cell r="K825" t="str">
            <v>CC</v>
          </cell>
          <cell r="L825" t="str">
            <v>24586676</v>
          </cell>
          <cell r="M825" t="str">
            <v>ALBA MERY BURBANO QUINTERO</v>
          </cell>
          <cell r="N825">
            <v>45782</v>
          </cell>
          <cell r="O825">
            <v>45782</v>
          </cell>
          <cell r="P825" t="str">
            <v>E</v>
          </cell>
          <cell r="Q825" t="str">
            <v>19</v>
          </cell>
          <cell r="R825" t="str">
            <v>CAPITAS</v>
          </cell>
          <cell r="S825" t="str">
            <v>890303093-S</v>
          </cell>
          <cell r="T825" t="str">
            <v>COMFENALCO PGP SUBSIDIADO</v>
          </cell>
          <cell r="U825" t="str">
            <v>890303093</v>
          </cell>
          <cell r="V825" t="str">
            <v>CAJA DE COMPENSACION FAMILIAR DEL VALLE DEL CAUCA - COMFENAL</v>
          </cell>
          <cell r="W825">
            <v>25000</v>
          </cell>
          <cell r="X825">
            <v>0</v>
          </cell>
          <cell r="Y825">
            <v>0</v>
          </cell>
          <cell r="Z825">
            <v>0</v>
          </cell>
          <cell r="AA825">
            <v>0</v>
          </cell>
          <cell r="AB825">
            <v>25000</v>
          </cell>
          <cell r="AC825" t="str">
            <v/>
          </cell>
          <cell r="AD825" t="str">
            <v/>
          </cell>
        </row>
        <row r="826">
          <cell r="D826">
            <v>65434</v>
          </cell>
          <cell r="E826" t="str">
            <v>AP</v>
          </cell>
          <cell r="F826" t="str">
            <v>bridia01</v>
          </cell>
          <cell r="G826" t="str">
            <v>BRIGITTE CRISTINA  DIAZ MUTIZ</v>
          </cell>
          <cell r="H826">
            <v>45782</v>
          </cell>
          <cell r="I826">
            <v>821752</v>
          </cell>
          <cell r="J826">
            <v>1</v>
          </cell>
          <cell r="K826" t="str">
            <v>CC</v>
          </cell>
          <cell r="L826" t="str">
            <v>1112467461</v>
          </cell>
          <cell r="M826" t="str">
            <v>KAREN  SILVA MERCADO</v>
          </cell>
          <cell r="N826">
            <v>45782</v>
          </cell>
          <cell r="O826">
            <v>45782</v>
          </cell>
          <cell r="P826" t="str">
            <v>E</v>
          </cell>
          <cell r="Q826" t="str">
            <v>19</v>
          </cell>
          <cell r="R826" t="str">
            <v>CAPITAS</v>
          </cell>
          <cell r="S826" t="str">
            <v>890303093-9</v>
          </cell>
          <cell r="T826" t="str">
            <v>COMFENALCO PGP CONTRIBUTIVO</v>
          </cell>
          <cell r="U826" t="str">
            <v>890303093</v>
          </cell>
          <cell r="V826" t="str">
            <v>CAJA DE COMPENSACION FAMILIAR DEL VALLE DEL CAUCA - COMFENAL</v>
          </cell>
          <cell r="W826">
            <v>20300</v>
          </cell>
          <cell r="X826">
            <v>0</v>
          </cell>
          <cell r="Y826">
            <v>0</v>
          </cell>
          <cell r="Z826">
            <v>0</v>
          </cell>
          <cell r="AA826">
            <v>0</v>
          </cell>
          <cell r="AB826">
            <v>20300</v>
          </cell>
          <cell r="AC826" t="str">
            <v/>
          </cell>
          <cell r="AD826" t="str">
            <v/>
          </cell>
        </row>
        <row r="827">
          <cell r="D827">
            <v>65435</v>
          </cell>
          <cell r="E827" t="str">
            <v>AP</v>
          </cell>
          <cell r="F827" t="str">
            <v>bridia01</v>
          </cell>
          <cell r="G827" t="str">
            <v>BRIGITTE CRISTINA  DIAZ MUTIZ</v>
          </cell>
          <cell r="H827">
            <v>45782</v>
          </cell>
          <cell r="I827">
            <v>154826</v>
          </cell>
          <cell r="J827">
            <v>1</v>
          </cell>
          <cell r="K827" t="str">
            <v>CC</v>
          </cell>
          <cell r="L827" t="str">
            <v>31899540</v>
          </cell>
          <cell r="M827" t="str">
            <v>NANCY BETULIA CUFIÑO PEÑA</v>
          </cell>
          <cell r="N827">
            <v>45782</v>
          </cell>
          <cell r="O827">
            <v>45782</v>
          </cell>
          <cell r="P827" t="str">
            <v>E</v>
          </cell>
          <cell r="Q827" t="str">
            <v>19</v>
          </cell>
          <cell r="R827" t="str">
            <v>CAPITAS</v>
          </cell>
          <cell r="S827" t="str">
            <v>890303093-9</v>
          </cell>
          <cell r="T827" t="str">
            <v>COMFENALCO PGP CONTRIBUTIVO</v>
          </cell>
          <cell r="U827" t="str">
            <v>890303093</v>
          </cell>
          <cell r="V827" t="str">
            <v>CAJA DE COMPENSACION FAMILIAR DEL VALLE DEL CAUCA - COMFENAL</v>
          </cell>
          <cell r="W827">
            <v>5800</v>
          </cell>
          <cell r="X827">
            <v>0</v>
          </cell>
          <cell r="Y827">
            <v>0</v>
          </cell>
          <cell r="Z827">
            <v>0</v>
          </cell>
          <cell r="AA827">
            <v>0</v>
          </cell>
          <cell r="AB827">
            <v>5800</v>
          </cell>
          <cell r="AC827" t="str">
            <v/>
          </cell>
          <cell r="AD827" t="str">
            <v/>
          </cell>
        </row>
        <row r="828">
          <cell r="D828">
            <v>65436</v>
          </cell>
          <cell r="E828" t="str">
            <v>AP</v>
          </cell>
          <cell r="F828" t="str">
            <v>diapar01</v>
          </cell>
          <cell r="G828" t="str">
            <v>DIANA PARAMO</v>
          </cell>
          <cell r="H828">
            <v>45782</v>
          </cell>
          <cell r="I828">
            <v>157949</v>
          </cell>
          <cell r="J828">
            <v>1</v>
          </cell>
          <cell r="K828" t="str">
            <v>CC</v>
          </cell>
          <cell r="L828" t="str">
            <v>8235845</v>
          </cell>
          <cell r="M828" t="str">
            <v>BALBINO  AGUINO</v>
          </cell>
          <cell r="N828">
            <v>45782</v>
          </cell>
          <cell r="O828">
            <v>45782</v>
          </cell>
          <cell r="P828" t="str">
            <v>E</v>
          </cell>
          <cell r="Q828" t="str">
            <v>19</v>
          </cell>
          <cell r="R828" t="str">
            <v>CAPITAS</v>
          </cell>
          <cell r="S828" t="str">
            <v>890303093-9</v>
          </cell>
          <cell r="T828" t="str">
            <v>COMFENALCO PGP CONTRIBUTIVO</v>
          </cell>
          <cell r="U828" t="str">
            <v>890303093</v>
          </cell>
          <cell r="V828" t="str">
            <v>CAJA DE COMPENSACION FAMILIAR DEL VALLE DEL CAUCA - COMFENAL</v>
          </cell>
          <cell r="W828">
            <v>190000</v>
          </cell>
          <cell r="X828">
            <v>0</v>
          </cell>
          <cell r="Y828">
            <v>0</v>
          </cell>
          <cell r="Z828">
            <v>0</v>
          </cell>
          <cell r="AA828">
            <v>0</v>
          </cell>
          <cell r="AB828">
            <v>190000</v>
          </cell>
          <cell r="AC828" t="str">
            <v/>
          </cell>
          <cell r="AD828" t="str">
            <v/>
          </cell>
        </row>
        <row r="829">
          <cell r="D829">
            <v>65437</v>
          </cell>
          <cell r="E829" t="str">
            <v>AP</v>
          </cell>
          <cell r="F829" t="str">
            <v>migmor01</v>
          </cell>
          <cell r="G829" t="str">
            <v>MIGUEL GIOVANI MORENO GARCIA</v>
          </cell>
          <cell r="H829">
            <v>45782</v>
          </cell>
          <cell r="I829">
            <v>813839</v>
          </cell>
          <cell r="J829">
            <v>1</v>
          </cell>
          <cell r="K829" t="str">
            <v>CC</v>
          </cell>
          <cell r="L829" t="str">
            <v>29738723</v>
          </cell>
          <cell r="M829" t="str">
            <v>EMILSE  LOPEZ GUTIERREZ</v>
          </cell>
          <cell r="N829">
            <v>45782</v>
          </cell>
          <cell r="O829">
            <v>45782</v>
          </cell>
          <cell r="P829" t="str">
            <v>E</v>
          </cell>
          <cell r="Q829" t="str">
            <v>19</v>
          </cell>
          <cell r="R829" t="str">
            <v>CAPITAS</v>
          </cell>
          <cell r="S829" t="str">
            <v>890303093-9</v>
          </cell>
          <cell r="T829" t="str">
            <v>COMFENALCO PGP CONTRIBUTIVO</v>
          </cell>
          <cell r="U829" t="str">
            <v>890303093</v>
          </cell>
          <cell r="V829" t="str">
            <v>CAJA DE COMPENSACION FAMILIAR DEL VALLE DEL CAUCA - COMFENAL</v>
          </cell>
          <cell r="W829">
            <v>190000</v>
          </cell>
          <cell r="X829">
            <v>0</v>
          </cell>
          <cell r="Y829">
            <v>0</v>
          </cell>
          <cell r="Z829">
            <v>0</v>
          </cell>
          <cell r="AA829">
            <v>0</v>
          </cell>
          <cell r="AB829">
            <v>190000</v>
          </cell>
          <cell r="AC829" t="str">
            <v/>
          </cell>
          <cell r="AD829" t="str">
            <v/>
          </cell>
        </row>
        <row r="830">
          <cell r="D830">
            <v>65438</v>
          </cell>
          <cell r="E830" t="str">
            <v>AP</v>
          </cell>
          <cell r="F830" t="str">
            <v>migmor01</v>
          </cell>
          <cell r="G830" t="str">
            <v>MIGUEL GIOVANI MORENO GARCIA</v>
          </cell>
          <cell r="H830">
            <v>45782</v>
          </cell>
          <cell r="I830">
            <v>820803</v>
          </cell>
          <cell r="J830">
            <v>1</v>
          </cell>
          <cell r="K830" t="str">
            <v>CC</v>
          </cell>
          <cell r="L830" t="str">
            <v>66855072</v>
          </cell>
          <cell r="M830" t="str">
            <v>ROCIO  MUÑOZ</v>
          </cell>
          <cell r="N830">
            <v>45782</v>
          </cell>
          <cell r="O830">
            <v>45782</v>
          </cell>
          <cell r="P830" t="str">
            <v>E</v>
          </cell>
          <cell r="Q830" t="str">
            <v>19</v>
          </cell>
          <cell r="R830" t="str">
            <v>CAPITAS</v>
          </cell>
          <cell r="S830" t="str">
            <v>890303093-9</v>
          </cell>
          <cell r="T830" t="str">
            <v>COMFENALCO PGP CONTRIBUTIVO</v>
          </cell>
          <cell r="U830" t="str">
            <v>890303093</v>
          </cell>
          <cell r="V830" t="str">
            <v>CAJA DE COMPENSACION FAMILIAR DEL VALLE DEL CAUCA - COMFENAL</v>
          </cell>
          <cell r="W830">
            <v>25000</v>
          </cell>
          <cell r="X830">
            <v>0</v>
          </cell>
          <cell r="Y830">
            <v>0</v>
          </cell>
          <cell r="Z830">
            <v>0</v>
          </cell>
          <cell r="AA830">
            <v>0</v>
          </cell>
          <cell r="AB830">
            <v>25000</v>
          </cell>
          <cell r="AC830" t="str">
            <v/>
          </cell>
          <cell r="AD830" t="str">
            <v/>
          </cell>
        </row>
        <row r="831">
          <cell r="D831">
            <v>65439</v>
          </cell>
          <cell r="E831" t="str">
            <v>AP</v>
          </cell>
          <cell r="F831" t="str">
            <v>migmor01</v>
          </cell>
          <cell r="G831" t="str">
            <v>MIGUEL GIOVANI MORENO GARCIA</v>
          </cell>
          <cell r="H831">
            <v>45782</v>
          </cell>
          <cell r="I831">
            <v>325013</v>
          </cell>
          <cell r="J831">
            <v>1</v>
          </cell>
          <cell r="K831" t="str">
            <v>CC</v>
          </cell>
          <cell r="L831" t="str">
            <v>31234935</v>
          </cell>
          <cell r="M831" t="str">
            <v>ELISA  TRIVINO DE RODIGUEZ</v>
          </cell>
          <cell r="N831">
            <v>45782</v>
          </cell>
          <cell r="O831">
            <v>45782</v>
          </cell>
          <cell r="P831" t="str">
            <v>E</v>
          </cell>
          <cell r="Q831" t="str">
            <v>19</v>
          </cell>
          <cell r="R831" t="str">
            <v>CAPITAS</v>
          </cell>
          <cell r="S831" t="str">
            <v>890303093-9</v>
          </cell>
          <cell r="T831" t="str">
            <v>COMFENALCO PGP CONTRIBUTIVO</v>
          </cell>
          <cell r="U831" t="str">
            <v>890303093</v>
          </cell>
          <cell r="V831" t="str">
            <v>CAJA DE COMPENSACION FAMILIAR DEL VALLE DEL CAUCA - COMFENAL</v>
          </cell>
          <cell r="W831">
            <v>20300</v>
          </cell>
          <cell r="X831">
            <v>0</v>
          </cell>
          <cell r="Y831">
            <v>0</v>
          </cell>
          <cell r="Z831">
            <v>0</v>
          </cell>
          <cell r="AA831">
            <v>0</v>
          </cell>
          <cell r="AB831">
            <v>20300</v>
          </cell>
          <cell r="AC831" t="str">
            <v/>
          </cell>
          <cell r="AD831" t="str">
            <v/>
          </cell>
        </row>
        <row r="832">
          <cell r="D832">
            <v>65440</v>
          </cell>
          <cell r="E832" t="str">
            <v>AP</v>
          </cell>
          <cell r="F832" t="str">
            <v>diapar01</v>
          </cell>
          <cell r="G832" t="str">
            <v>DIANA PARAMO</v>
          </cell>
          <cell r="H832">
            <v>45782</v>
          </cell>
          <cell r="I832">
            <v>523466</v>
          </cell>
          <cell r="J832">
            <v>1</v>
          </cell>
          <cell r="K832" t="str">
            <v>CE</v>
          </cell>
          <cell r="L832" t="str">
            <v>99773</v>
          </cell>
          <cell r="M832" t="str">
            <v>MARCIA ETELVINA RUIZ MERCHAN</v>
          </cell>
          <cell r="N832">
            <v>45782</v>
          </cell>
          <cell r="O832">
            <v>45782</v>
          </cell>
          <cell r="P832" t="str">
            <v>E</v>
          </cell>
          <cell r="Q832" t="str">
            <v>19</v>
          </cell>
          <cell r="R832" t="str">
            <v>CAPITAS</v>
          </cell>
          <cell r="S832" t="str">
            <v>890303093-9</v>
          </cell>
          <cell r="T832" t="str">
            <v>COMFENALCO PGP CONTRIBUTIVO</v>
          </cell>
          <cell r="U832" t="str">
            <v>890303093</v>
          </cell>
          <cell r="V832" t="str">
            <v>CAJA DE COMPENSACION FAMILIAR DEL VALLE DEL CAUCA - COMFENAL</v>
          </cell>
          <cell r="W832">
            <v>20300</v>
          </cell>
          <cell r="X832">
            <v>0</v>
          </cell>
          <cell r="Y832">
            <v>0</v>
          </cell>
          <cell r="Z832">
            <v>0</v>
          </cell>
          <cell r="AA832">
            <v>0</v>
          </cell>
          <cell r="AB832">
            <v>20300</v>
          </cell>
          <cell r="AC832" t="str">
            <v/>
          </cell>
          <cell r="AD832" t="str">
            <v/>
          </cell>
        </row>
        <row r="833">
          <cell r="D833">
            <v>65441</v>
          </cell>
          <cell r="E833" t="str">
            <v>AP</v>
          </cell>
          <cell r="F833" t="str">
            <v>diapar01</v>
          </cell>
          <cell r="G833" t="str">
            <v>DIANA PARAMO</v>
          </cell>
          <cell r="H833">
            <v>45782</v>
          </cell>
          <cell r="I833">
            <v>481776</v>
          </cell>
          <cell r="J833">
            <v>1</v>
          </cell>
          <cell r="K833" t="str">
            <v>CC</v>
          </cell>
          <cell r="L833" t="str">
            <v>12905550</v>
          </cell>
          <cell r="M833" t="str">
            <v>ANTONIO  RIVAS TORRES</v>
          </cell>
          <cell r="N833">
            <v>45782</v>
          </cell>
          <cell r="O833">
            <v>45782</v>
          </cell>
          <cell r="P833" t="str">
            <v>E</v>
          </cell>
          <cell r="Q833" t="str">
            <v>19</v>
          </cell>
          <cell r="R833" t="str">
            <v>CAPITAS</v>
          </cell>
          <cell r="S833" t="str">
            <v>890303093-9</v>
          </cell>
          <cell r="T833" t="str">
            <v>COMFENALCO PGP CONTRIBUTIVO</v>
          </cell>
          <cell r="U833" t="str">
            <v>890303093</v>
          </cell>
          <cell r="V833" t="str">
            <v>CAJA DE COMPENSACION FAMILIAR DEL VALLE DEL CAUCA - COMFENAL</v>
          </cell>
          <cell r="W833">
            <v>20300</v>
          </cell>
          <cell r="X833">
            <v>0</v>
          </cell>
          <cell r="Y833">
            <v>0</v>
          </cell>
          <cell r="Z833">
            <v>0</v>
          </cell>
          <cell r="AA833">
            <v>0</v>
          </cell>
          <cell r="AB833">
            <v>20300</v>
          </cell>
          <cell r="AC833" t="str">
            <v/>
          </cell>
          <cell r="AD833" t="str">
            <v/>
          </cell>
        </row>
        <row r="834">
          <cell r="D834">
            <v>65442</v>
          </cell>
          <cell r="E834" t="str">
            <v>AP</v>
          </cell>
          <cell r="F834" t="str">
            <v>migmor01</v>
          </cell>
          <cell r="G834" t="str">
            <v>MIGUEL GIOVANI MORENO GARCIA</v>
          </cell>
          <cell r="H834">
            <v>45782</v>
          </cell>
          <cell r="I834">
            <v>661160</v>
          </cell>
          <cell r="J834">
            <v>1</v>
          </cell>
          <cell r="K834" t="str">
            <v>CC</v>
          </cell>
          <cell r="L834" t="str">
            <v>29117080</v>
          </cell>
          <cell r="M834" t="str">
            <v>MARIA DEL SUGEY ARBOLEDA ZULETA</v>
          </cell>
          <cell r="N834">
            <v>45782</v>
          </cell>
          <cell r="O834">
            <v>45782</v>
          </cell>
          <cell r="P834" t="str">
            <v>E</v>
          </cell>
          <cell r="Q834" t="str">
            <v>19</v>
          </cell>
          <cell r="R834" t="str">
            <v>CAPITAS</v>
          </cell>
          <cell r="S834" t="str">
            <v>890303093-9</v>
          </cell>
          <cell r="T834" t="str">
            <v>COMFENALCO PGP CONTRIBUTIVO</v>
          </cell>
          <cell r="U834" t="str">
            <v>890303093</v>
          </cell>
          <cell r="V834" t="str">
            <v>CAJA DE COMPENSACION FAMILIAR DEL VALLE DEL CAUCA - COMFENAL</v>
          </cell>
          <cell r="W834">
            <v>307312</v>
          </cell>
          <cell r="X834">
            <v>0</v>
          </cell>
          <cell r="Y834">
            <v>0</v>
          </cell>
          <cell r="Z834">
            <v>0</v>
          </cell>
          <cell r="AA834">
            <v>0</v>
          </cell>
          <cell r="AB834">
            <v>307312</v>
          </cell>
          <cell r="AC834" t="str">
            <v/>
          </cell>
          <cell r="AD834" t="str">
            <v/>
          </cell>
        </row>
        <row r="835">
          <cell r="D835">
            <v>65443</v>
          </cell>
          <cell r="E835" t="str">
            <v>AP</v>
          </cell>
          <cell r="F835" t="str">
            <v>migmor01</v>
          </cell>
          <cell r="G835" t="str">
            <v>MIGUEL GIOVANI MORENO GARCIA</v>
          </cell>
          <cell r="H835">
            <v>45782</v>
          </cell>
          <cell r="I835">
            <v>808945</v>
          </cell>
          <cell r="J835">
            <v>1</v>
          </cell>
          <cell r="K835" t="str">
            <v>CC</v>
          </cell>
          <cell r="L835" t="str">
            <v>19144731</v>
          </cell>
          <cell r="M835" t="str">
            <v>RAMIRO  LOPEZ VIVAS</v>
          </cell>
          <cell r="N835">
            <v>45782</v>
          </cell>
          <cell r="O835">
            <v>45782</v>
          </cell>
          <cell r="P835" t="str">
            <v>E</v>
          </cell>
          <cell r="Q835" t="str">
            <v>19</v>
          </cell>
          <cell r="R835" t="str">
            <v>CAPITAS</v>
          </cell>
          <cell r="S835" t="str">
            <v>890303093-9</v>
          </cell>
          <cell r="T835" t="str">
            <v>COMFENALCO PGP CONTRIBUTIVO</v>
          </cell>
          <cell r="U835" t="str">
            <v>890303093</v>
          </cell>
          <cell r="V835" t="str">
            <v>CAJA DE COMPENSACION FAMILIAR DEL VALLE DEL CAUCA - COMFENAL</v>
          </cell>
          <cell r="W835">
            <v>115000</v>
          </cell>
          <cell r="X835">
            <v>0</v>
          </cell>
          <cell r="Y835">
            <v>0</v>
          </cell>
          <cell r="Z835">
            <v>0</v>
          </cell>
          <cell r="AA835">
            <v>0</v>
          </cell>
          <cell r="AB835">
            <v>115000</v>
          </cell>
          <cell r="AC835" t="str">
            <v/>
          </cell>
          <cell r="AD835" t="str">
            <v/>
          </cell>
        </row>
        <row r="836">
          <cell r="D836">
            <v>65444</v>
          </cell>
          <cell r="E836" t="str">
            <v>AP</v>
          </cell>
          <cell r="F836" t="str">
            <v>crisol01</v>
          </cell>
          <cell r="G836" t="str">
            <v>CRISTIAN ALBERTO SOLIS GONZALEZ</v>
          </cell>
          <cell r="H836">
            <v>45782</v>
          </cell>
          <cell r="I836">
            <v>687590</v>
          </cell>
          <cell r="J836">
            <v>1</v>
          </cell>
          <cell r="K836" t="str">
            <v>CC</v>
          </cell>
          <cell r="L836" t="str">
            <v>14946032</v>
          </cell>
          <cell r="M836" t="str">
            <v>JORGE IRNE COLONIA VIDAL</v>
          </cell>
          <cell r="N836">
            <v>45782</v>
          </cell>
          <cell r="O836">
            <v>45782</v>
          </cell>
          <cell r="P836" t="str">
            <v>E</v>
          </cell>
          <cell r="Q836" t="str">
            <v>19</v>
          </cell>
          <cell r="R836" t="str">
            <v>CAPITAS</v>
          </cell>
          <cell r="S836" t="str">
            <v>890303093-9</v>
          </cell>
          <cell r="T836" t="str">
            <v>COMFENALCO PGP CONTRIBUTIVO</v>
          </cell>
          <cell r="U836" t="str">
            <v>890303093</v>
          </cell>
          <cell r="V836" t="str">
            <v>CAJA DE COMPENSACION FAMILIAR DEL VALLE DEL CAUCA - COMFENAL</v>
          </cell>
          <cell r="W836">
            <v>5800</v>
          </cell>
          <cell r="X836">
            <v>0</v>
          </cell>
          <cell r="Y836">
            <v>0</v>
          </cell>
          <cell r="Z836">
            <v>0</v>
          </cell>
          <cell r="AA836">
            <v>0</v>
          </cell>
          <cell r="AB836">
            <v>5800</v>
          </cell>
          <cell r="AC836" t="str">
            <v/>
          </cell>
          <cell r="AD836" t="str">
            <v/>
          </cell>
        </row>
        <row r="837">
          <cell r="D837">
            <v>65445</v>
          </cell>
          <cell r="E837" t="str">
            <v>AP</v>
          </cell>
          <cell r="F837" t="str">
            <v>crisol01</v>
          </cell>
          <cell r="G837" t="str">
            <v>CRISTIAN ALBERTO SOLIS GONZALEZ</v>
          </cell>
          <cell r="H837">
            <v>45782</v>
          </cell>
          <cell r="I837">
            <v>267306</v>
          </cell>
          <cell r="J837">
            <v>1</v>
          </cell>
          <cell r="K837" t="str">
            <v>CC</v>
          </cell>
          <cell r="L837" t="str">
            <v>16832795</v>
          </cell>
          <cell r="M837" t="str">
            <v>RAUL  ORTIZ</v>
          </cell>
          <cell r="N837">
            <v>45782</v>
          </cell>
          <cell r="O837">
            <v>45782</v>
          </cell>
          <cell r="P837" t="str">
            <v>E</v>
          </cell>
          <cell r="Q837" t="str">
            <v>19</v>
          </cell>
          <cell r="R837" t="str">
            <v>CAPITAS</v>
          </cell>
          <cell r="S837" t="str">
            <v>890303093-9</v>
          </cell>
          <cell r="T837" t="str">
            <v>COMFENALCO PGP CONTRIBUTIVO</v>
          </cell>
          <cell r="U837" t="str">
            <v>890303093</v>
          </cell>
          <cell r="V837" t="str">
            <v>CAJA DE COMPENSACION FAMILIAR DEL VALLE DEL CAUCA - COMFENAL</v>
          </cell>
          <cell r="W837">
            <v>20300</v>
          </cell>
          <cell r="X837">
            <v>0</v>
          </cell>
          <cell r="Y837">
            <v>0</v>
          </cell>
          <cell r="Z837">
            <v>0</v>
          </cell>
          <cell r="AA837">
            <v>0</v>
          </cell>
          <cell r="AB837">
            <v>20300</v>
          </cell>
          <cell r="AC837" t="str">
            <v/>
          </cell>
          <cell r="AD837" t="str">
            <v/>
          </cell>
        </row>
        <row r="838">
          <cell r="D838">
            <v>65446</v>
          </cell>
          <cell r="E838" t="str">
            <v>AP</v>
          </cell>
          <cell r="F838" t="str">
            <v>bridia01</v>
          </cell>
          <cell r="G838" t="str">
            <v>BRIGITTE CRISTINA  DIAZ MUTIZ</v>
          </cell>
          <cell r="H838">
            <v>45782</v>
          </cell>
          <cell r="I838">
            <v>553089</v>
          </cell>
          <cell r="J838">
            <v>1</v>
          </cell>
          <cell r="K838" t="str">
            <v>CC</v>
          </cell>
          <cell r="L838" t="str">
            <v>31920879</v>
          </cell>
          <cell r="M838" t="str">
            <v>PATRICIA  GONZALEZ GUTIERREZ</v>
          </cell>
          <cell r="N838">
            <v>45782</v>
          </cell>
          <cell r="O838">
            <v>45782</v>
          </cell>
          <cell r="P838" t="str">
            <v>E</v>
          </cell>
          <cell r="Q838" t="str">
            <v>19</v>
          </cell>
          <cell r="R838" t="str">
            <v>CAPITAS</v>
          </cell>
          <cell r="S838" t="str">
            <v>890303093-9</v>
          </cell>
          <cell r="T838" t="str">
            <v>COMFENALCO PGP CONTRIBUTIVO</v>
          </cell>
          <cell r="U838" t="str">
            <v>890303093</v>
          </cell>
          <cell r="V838" t="str">
            <v>CAJA DE COMPENSACION FAMILIAR DEL VALLE DEL CAUCA - COMFENAL</v>
          </cell>
          <cell r="W838">
            <v>20300</v>
          </cell>
          <cell r="X838">
            <v>0</v>
          </cell>
          <cell r="Y838">
            <v>0</v>
          </cell>
          <cell r="Z838">
            <v>0</v>
          </cell>
          <cell r="AA838">
            <v>0</v>
          </cell>
          <cell r="AB838">
            <v>20300</v>
          </cell>
          <cell r="AC838" t="str">
            <v/>
          </cell>
          <cell r="AD838" t="str">
            <v/>
          </cell>
        </row>
        <row r="839">
          <cell r="D839">
            <v>65447</v>
          </cell>
          <cell r="E839" t="str">
            <v>AP</v>
          </cell>
          <cell r="F839" t="str">
            <v>bridia01</v>
          </cell>
          <cell r="G839" t="str">
            <v>BRIGITTE CRISTINA  DIAZ MUTIZ</v>
          </cell>
          <cell r="H839">
            <v>45782</v>
          </cell>
          <cell r="I839">
            <v>286221</v>
          </cell>
          <cell r="J839">
            <v>1</v>
          </cell>
          <cell r="K839" t="str">
            <v>CC</v>
          </cell>
          <cell r="L839" t="str">
            <v>31286009</v>
          </cell>
          <cell r="M839" t="str">
            <v>CRISTINA AMPARO RODRIGUEZ</v>
          </cell>
          <cell r="N839">
            <v>45782</v>
          </cell>
          <cell r="O839">
            <v>45782</v>
          </cell>
          <cell r="P839" t="str">
            <v>E</v>
          </cell>
          <cell r="Q839" t="str">
            <v>19</v>
          </cell>
          <cell r="R839" t="str">
            <v>CAPITAS</v>
          </cell>
          <cell r="S839" t="str">
            <v>890303093-9</v>
          </cell>
          <cell r="T839" t="str">
            <v>COMFENALCO PGP CONTRIBUTIVO</v>
          </cell>
          <cell r="U839" t="str">
            <v>890303093</v>
          </cell>
          <cell r="V839" t="str">
            <v>CAJA DE COMPENSACION FAMILIAR DEL VALLE DEL CAUCA - COMFENAL</v>
          </cell>
          <cell r="W839">
            <v>20300</v>
          </cell>
          <cell r="X839">
            <v>0</v>
          </cell>
          <cell r="Y839">
            <v>0</v>
          </cell>
          <cell r="Z839">
            <v>0</v>
          </cell>
          <cell r="AA839">
            <v>0</v>
          </cell>
          <cell r="AB839">
            <v>20300</v>
          </cell>
          <cell r="AC839" t="str">
            <v/>
          </cell>
          <cell r="AD839" t="str">
            <v/>
          </cell>
        </row>
        <row r="840">
          <cell r="D840">
            <v>65448</v>
          </cell>
          <cell r="E840" t="str">
            <v>AP</v>
          </cell>
          <cell r="F840" t="str">
            <v>diapar01</v>
          </cell>
          <cell r="G840" t="str">
            <v>DIANA PARAMO</v>
          </cell>
          <cell r="H840">
            <v>45782</v>
          </cell>
          <cell r="I840">
            <v>821040</v>
          </cell>
          <cell r="J840">
            <v>1</v>
          </cell>
          <cell r="K840" t="str">
            <v>CC</v>
          </cell>
          <cell r="L840" t="str">
            <v>34658400</v>
          </cell>
          <cell r="M840" t="str">
            <v>ELCY  TOSSE ANACONA</v>
          </cell>
          <cell r="N840">
            <v>45782</v>
          </cell>
          <cell r="O840">
            <v>45782</v>
          </cell>
          <cell r="P840" t="str">
            <v>E</v>
          </cell>
          <cell r="Q840" t="str">
            <v>19</v>
          </cell>
          <cell r="R840" t="str">
            <v>CAPITAS</v>
          </cell>
          <cell r="S840" t="str">
            <v>890303093-9</v>
          </cell>
          <cell r="T840" t="str">
            <v>COMFENALCO PGP CONTRIBUTIVO</v>
          </cell>
          <cell r="U840" t="str">
            <v>890303093</v>
          </cell>
          <cell r="V840" t="str">
            <v>CAJA DE COMPENSACION FAMILIAR DEL VALLE DEL CAUCA - COMFENAL</v>
          </cell>
          <cell r="W840">
            <v>20300</v>
          </cell>
          <cell r="X840">
            <v>0</v>
          </cell>
          <cell r="Y840">
            <v>0</v>
          </cell>
          <cell r="Z840">
            <v>0</v>
          </cell>
          <cell r="AA840">
            <v>0</v>
          </cell>
          <cell r="AB840">
            <v>20300</v>
          </cell>
          <cell r="AC840" t="str">
            <v/>
          </cell>
          <cell r="AD840" t="str">
            <v/>
          </cell>
        </row>
        <row r="841">
          <cell r="D841">
            <v>65449</v>
          </cell>
          <cell r="E841" t="str">
            <v>AP</v>
          </cell>
          <cell r="F841" t="str">
            <v>migmor01</v>
          </cell>
          <cell r="G841" t="str">
            <v>MIGUEL GIOVANI MORENO GARCIA</v>
          </cell>
          <cell r="H841">
            <v>45782</v>
          </cell>
          <cell r="I841">
            <v>788273</v>
          </cell>
          <cell r="J841">
            <v>1</v>
          </cell>
          <cell r="K841" t="str">
            <v>CC</v>
          </cell>
          <cell r="L841" t="str">
            <v>16611689</v>
          </cell>
          <cell r="M841" t="str">
            <v>FREDDY  VELASCO ZAMORANO</v>
          </cell>
          <cell r="N841">
            <v>45782</v>
          </cell>
          <cell r="O841">
            <v>45782</v>
          </cell>
          <cell r="P841" t="str">
            <v>E</v>
          </cell>
          <cell r="Q841" t="str">
            <v>19</v>
          </cell>
          <cell r="R841" t="str">
            <v>CAPITAS</v>
          </cell>
          <cell r="S841" t="str">
            <v>890303093-9</v>
          </cell>
          <cell r="T841" t="str">
            <v>COMFENALCO PGP CONTRIBUTIVO</v>
          </cell>
          <cell r="U841" t="str">
            <v>890303093</v>
          </cell>
          <cell r="V841" t="str">
            <v>CAJA DE COMPENSACION FAMILIAR DEL VALLE DEL CAUCA - COMFENAL</v>
          </cell>
          <cell r="W841">
            <v>42306</v>
          </cell>
          <cell r="X841">
            <v>0</v>
          </cell>
          <cell r="Y841">
            <v>0</v>
          </cell>
          <cell r="Z841">
            <v>0</v>
          </cell>
          <cell r="AA841">
            <v>0</v>
          </cell>
          <cell r="AB841">
            <v>42306</v>
          </cell>
          <cell r="AC841" t="str">
            <v/>
          </cell>
          <cell r="AD841" t="str">
            <v/>
          </cell>
        </row>
        <row r="842">
          <cell r="D842">
            <v>65450</v>
          </cell>
          <cell r="E842" t="str">
            <v>AP</v>
          </cell>
          <cell r="F842" t="str">
            <v>diapar01</v>
          </cell>
          <cell r="G842" t="str">
            <v>DIANA PARAMO</v>
          </cell>
          <cell r="H842">
            <v>45782</v>
          </cell>
          <cell r="I842">
            <v>790536</v>
          </cell>
          <cell r="J842">
            <v>1</v>
          </cell>
          <cell r="K842" t="str">
            <v>RC</v>
          </cell>
          <cell r="L842" t="str">
            <v>1114961788</v>
          </cell>
          <cell r="M842" t="str">
            <v>ALAN DAVID MARTINEZ LAME</v>
          </cell>
          <cell r="N842">
            <v>45782</v>
          </cell>
          <cell r="O842">
            <v>45782</v>
          </cell>
          <cell r="P842" t="str">
            <v>E</v>
          </cell>
          <cell r="Q842" t="str">
            <v>19</v>
          </cell>
          <cell r="R842" t="str">
            <v>CAPITAS</v>
          </cell>
          <cell r="S842" t="str">
            <v>890303093-S</v>
          </cell>
          <cell r="T842" t="str">
            <v>COMFENALCO PGP SUBSIDIADO</v>
          </cell>
          <cell r="U842" t="str">
            <v>890303093</v>
          </cell>
          <cell r="V842" t="str">
            <v>CAJA DE COMPENSACION FAMILIAR DEL VALLE DEL CAUCA - COMFENAL</v>
          </cell>
          <cell r="W842">
            <v>69000</v>
          </cell>
          <cell r="X842">
            <v>0</v>
          </cell>
          <cell r="Y842">
            <v>0</v>
          </cell>
          <cell r="Z842">
            <v>0</v>
          </cell>
          <cell r="AA842">
            <v>0</v>
          </cell>
          <cell r="AB842">
            <v>69000</v>
          </cell>
          <cell r="AC842" t="str">
            <v/>
          </cell>
          <cell r="AD842" t="str">
            <v/>
          </cell>
        </row>
        <row r="843">
          <cell r="D843">
            <v>65451</v>
          </cell>
          <cell r="E843" t="str">
            <v>AP</v>
          </cell>
          <cell r="F843" t="str">
            <v>migmor01</v>
          </cell>
          <cell r="G843" t="str">
            <v>MIGUEL GIOVANI MORENO GARCIA</v>
          </cell>
          <cell r="H843">
            <v>45782</v>
          </cell>
          <cell r="I843">
            <v>787705</v>
          </cell>
          <cell r="J843">
            <v>1</v>
          </cell>
          <cell r="K843" t="str">
            <v>CC</v>
          </cell>
          <cell r="L843" t="str">
            <v>66839747</v>
          </cell>
          <cell r="M843" t="str">
            <v>LICCIENY  ROMERO CALLE</v>
          </cell>
          <cell r="N843">
            <v>45782</v>
          </cell>
          <cell r="O843">
            <v>45782</v>
          </cell>
          <cell r="P843" t="str">
            <v>E</v>
          </cell>
          <cell r="Q843" t="str">
            <v>19</v>
          </cell>
          <cell r="R843" t="str">
            <v>CAPITAS</v>
          </cell>
          <cell r="S843" t="str">
            <v>890303093-9</v>
          </cell>
          <cell r="T843" t="str">
            <v>COMFENALCO PGP CONTRIBUTIVO</v>
          </cell>
          <cell r="U843" t="str">
            <v>890303093</v>
          </cell>
          <cell r="V843" t="str">
            <v>CAJA DE COMPENSACION FAMILIAR DEL VALLE DEL CAUCA - COMFENAL</v>
          </cell>
          <cell r="W843">
            <v>5800</v>
          </cell>
          <cell r="X843">
            <v>0</v>
          </cell>
          <cell r="Y843">
            <v>0</v>
          </cell>
          <cell r="Z843">
            <v>0</v>
          </cell>
          <cell r="AA843">
            <v>0</v>
          </cell>
          <cell r="AB843">
            <v>5800</v>
          </cell>
          <cell r="AC843" t="str">
            <v/>
          </cell>
          <cell r="AD843" t="str">
            <v/>
          </cell>
        </row>
        <row r="844">
          <cell r="D844">
            <v>65452</v>
          </cell>
          <cell r="E844" t="str">
            <v>AP</v>
          </cell>
          <cell r="F844" t="str">
            <v>migmor01</v>
          </cell>
          <cell r="G844" t="str">
            <v>MIGUEL GIOVANI MORENO GARCIA</v>
          </cell>
          <cell r="H844">
            <v>45782</v>
          </cell>
          <cell r="I844">
            <v>96240</v>
          </cell>
          <cell r="J844">
            <v>1</v>
          </cell>
          <cell r="K844" t="str">
            <v>CC</v>
          </cell>
          <cell r="L844" t="str">
            <v>16261373</v>
          </cell>
          <cell r="M844" t="str">
            <v>MIGUEL ANGEL LONDONO RESTREPO</v>
          </cell>
          <cell r="N844">
            <v>45782</v>
          </cell>
          <cell r="O844">
            <v>45782</v>
          </cell>
          <cell r="P844" t="str">
            <v>E</v>
          </cell>
          <cell r="Q844" t="str">
            <v>19</v>
          </cell>
          <cell r="R844" t="str">
            <v>CAPITAS</v>
          </cell>
          <cell r="S844" t="str">
            <v>890303093-9</v>
          </cell>
          <cell r="T844" t="str">
            <v>COMFENALCO PGP CONTRIBUTIVO</v>
          </cell>
          <cell r="U844" t="str">
            <v>890303093</v>
          </cell>
          <cell r="V844" t="str">
            <v>CAJA DE COMPENSACION FAMILIAR DEL VALLE DEL CAUCA - COMFENAL</v>
          </cell>
          <cell r="W844">
            <v>5800</v>
          </cell>
          <cell r="X844">
            <v>0</v>
          </cell>
          <cell r="Y844">
            <v>0</v>
          </cell>
          <cell r="Z844">
            <v>0</v>
          </cell>
          <cell r="AA844">
            <v>0</v>
          </cell>
          <cell r="AB844">
            <v>5800</v>
          </cell>
          <cell r="AC844" t="str">
            <v/>
          </cell>
          <cell r="AD844" t="str">
            <v/>
          </cell>
        </row>
        <row r="845">
          <cell r="D845">
            <v>65453</v>
          </cell>
          <cell r="E845" t="str">
            <v>AP</v>
          </cell>
          <cell r="F845" t="str">
            <v>migmor01</v>
          </cell>
          <cell r="G845" t="str">
            <v>MIGUEL GIOVANI MORENO GARCIA</v>
          </cell>
          <cell r="H845">
            <v>45782</v>
          </cell>
          <cell r="I845">
            <v>820814</v>
          </cell>
          <cell r="J845">
            <v>1</v>
          </cell>
          <cell r="K845" t="str">
            <v>CC</v>
          </cell>
          <cell r="L845" t="str">
            <v>25645175</v>
          </cell>
          <cell r="M845" t="str">
            <v>EDILMA NELLY SALAMANCA</v>
          </cell>
          <cell r="N845">
            <v>45782</v>
          </cell>
          <cell r="O845">
            <v>45782</v>
          </cell>
          <cell r="P845" t="str">
            <v>E</v>
          </cell>
          <cell r="Q845" t="str">
            <v>19</v>
          </cell>
          <cell r="R845" t="str">
            <v>CAPITAS</v>
          </cell>
          <cell r="S845" t="str">
            <v>890303093-9</v>
          </cell>
          <cell r="T845" t="str">
            <v>COMFENALCO PGP CONTRIBUTIVO</v>
          </cell>
          <cell r="U845" t="str">
            <v>890303093</v>
          </cell>
          <cell r="V845" t="str">
            <v>CAJA DE COMPENSACION FAMILIAR DEL VALLE DEL CAUCA - COMFENAL</v>
          </cell>
          <cell r="W845">
            <v>25000</v>
          </cell>
          <cell r="X845">
            <v>0</v>
          </cell>
          <cell r="Y845">
            <v>0</v>
          </cell>
          <cell r="Z845">
            <v>0</v>
          </cell>
          <cell r="AA845">
            <v>0</v>
          </cell>
          <cell r="AB845">
            <v>25000</v>
          </cell>
          <cell r="AC845" t="str">
            <v/>
          </cell>
          <cell r="AD845" t="str">
            <v/>
          </cell>
        </row>
        <row r="846">
          <cell r="D846">
            <v>65454</v>
          </cell>
          <cell r="E846" t="str">
            <v>AP</v>
          </cell>
          <cell r="F846" t="str">
            <v>migmor01</v>
          </cell>
          <cell r="G846" t="str">
            <v>MIGUEL GIOVANI MORENO GARCIA</v>
          </cell>
          <cell r="H846">
            <v>45782</v>
          </cell>
          <cell r="I846">
            <v>822045</v>
          </cell>
          <cell r="J846">
            <v>1</v>
          </cell>
          <cell r="K846" t="str">
            <v>CC</v>
          </cell>
          <cell r="L846" t="str">
            <v>5557251</v>
          </cell>
          <cell r="M846" t="str">
            <v>ARNULFO  RUEDA VARGAS</v>
          </cell>
          <cell r="N846">
            <v>45782</v>
          </cell>
          <cell r="O846">
            <v>45782</v>
          </cell>
          <cell r="P846" t="str">
            <v>E</v>
          </cell>
          <cell r="Q846" t="str">
            <v>19</v>
          </cell>
          <cell r="R846" t="str">
            <v>CAPITAS</v>
          </cell>
          <cell r="S846" t="str">
            <v>890303093-9</v>
          </cell>
          <cell r="T846" t="str">
            <v>COMFENALCO PGP CONTRIBUTIVO</v>
          </cell>
          <cell r="U846" t="str">
            <v>890303093</v>
          </cell>
          <cell r="V846" t="str">
            <v>CAJA DE COMPENSACION FAMILIAR DEL VALLE DEL CAUCA - COMFENAL</v>
          </cell>
          <cell r="W846">
            <v>200000</v>
          </cell>
          <cell r="X846">
            <v>0</v>
          </cell>
          <cell r="Y846">
            <v>0</v>
          </cell>
          <cell r="Z846">
            <v>0</v>
          </cell>
          <cell r="AA846">
            <v>0</v>
          </cell>
          <cell r="AB846">
            <v>200000</v>
          </cell>
          <cell r="AC846" t="str">
            <v/>
          </cell>
          <cell r="AD846" t="str">
            <v/>
          </cell>
        </row>
        <row r="847">
          <cell r="D847">
            <v>65455</v>
          </cell>
          <cell r="E847" t="str">
            <v>AP</v>
          </cell>
          <cell r="F847" t="str">
            <v>crisol01</v>
          </cell>
          <cell r="G847" t="str">
            <v>CRISTIAN ALBERTO SOLIS GONZALEZ</v>
          </cell>
          <cell r="H847">
            <v>45782</v>
          </cell>
          <cell r="I847">
            <v>239647</v>
          </cell>
          <cell r="J847">
            <v>1</v>
          </cell>
          <cell r="K847" t="str">
            <v>CC</v>
          </cell>
          <cell r="L847" t="str">
            <v>34530942</v>
          </cell>
          <cell r="M847" t="str">
            <v>RUTH STELLA MALDONADO ALBANIL</v>
          </cell>
          <cell r="N847">
            <v>45782</v>
          </cell>
          <cell r="O847">
            <v>45782</v>
          </cell>
          <cell r="P847" t="str">
            <v>E</v>
          </cell>
          <cell r="Q847" t="str">
            <v>19</v>
          </cell>
          <cell r="R847" t="str">
            <v>CAPITAS</v>
          </cell>
          <cell r="S847" t="str">
            <v>890303093-9</v>
          </cell>
          <cell r="T847" t="str">
            <v>COMFENALCO PGP CONTRIBUTIVO</v>
          </cell>
          <cell r="U847" t="str">
            <v>890303093</v>
          </cell>
          <cell r="V847" t="str">
            <v>CAJA DE COMPENSACION FAMILIAR DEL VALLE DEL CAUCA - COMFENAL</v>
          </cell>
          <cell r="W847">
            <v>20300</v>
          </cell>
          <cell r="X847">
            <v>0</v>
          </cell>
          <cell r="Y847">
            <v>0</v>
          </cell>
          <cell r="Z847">
            <v>0</v>
          </cell>
          <cell r="AA847">
            <v>0</v>
          </cell>
          <cell r="AB847">
            <v>20300</v>
          </cell>
          <cell r="AC847" t="str">
            <v/>
          </cell>
          <cell r="AD847" t="str">
            <v/>
          </cell>
        </row>
        <row r="848">
          <cell r="D848">
            <v>65456</v>
          </cell>
          <cell r="E848" t="str">
            <v>AP</v>
          </cell>
          <cell r="F848" t="str">
            <v>migmor01</v>
          </cell>
          <cell r="G848" t="str">
            <v>MIGUEL GIOVANI MORENO GARCIA</v>
          </cell>
          <cell r="H848">
            <v>45782</v>
          </cell>
          <cell r="I848">
            <v>259254</v>
          </cell>
          <cell r="J848">
            <v>1</v>
          </cell>
          <cell r="K848" t="str">
            <v>CC</v>
          </cell>
          <cell r="L848" t="str">
            <v>31218259</v>
          </cell>
          <cell r="M848" t="str">
            <v>AURA LIRIA MOSQUERA</v>
          </cell>
          <cell r="N848">
            <v>45782</v>
          </cell>
          <cell r="O848">
            <v>45782</v>
          </cell>
          <cell r="P848" t="str">
            <v>E</v>
          </cell>
          <cell r="Q848" t="str">
            <v>19</v>
          </cell>
          <cell r="R848" t="str">
            <v>CAPITAS</v>
          </cell>
          <cell r="S848" t="str">
            <v>890303093-9</v>
          </cell>
          <cell r="T848" t="str">
            <v>COMFENALCO PGP CONTRIBUTIVO</v>
          </cell>
          <cell r="U848" t="str">
            <v>890303093</v>
          </cell>
          <cell r="V848" t="str">
            <v>CAJA DE COMPENSACION FAMILIAR DEL VALLE DEL CAUCA - COMFENAL</v>
          </cell>
          <cell r="W848">
            <v>20300</v>
          </cell>
          <cell r="X848">
            <v>0</v>
          </cell>
          <cell r="Y848">
            <v>0</v>
          </cell>
          <cell r="Z848">
            <v>0</v>
          </cell>
          <cell r="AA848">
            <v>0</v>
          </cell>
          <cell r="AB848">
            <v>20300</v>
          </cell>
          <cell r="AC848" t="str">
            <v/>
          </cell>
          <cell r="AD848" t="str">
            <v/>
          </cell>
        </row>
        <row r="849">
          <cell r="D849">
            <v>65457</v>
          </cell>
          <cell r="E849" t="str">
            <v>AP</v>
          </cell>
          <cell r="F849" t="str">
            <v>migmor01</v>
          </cell>
          <cell r="G849" t="str">
            <v>MIGUEL GIOVANI MORENO GARCIA</v>
          </cell>
          <cell r="H849">
            <v>45782</v>
          </cell>
          <cell r="I849">
            <v>779728</v>
          </cell>
          <cell r="J849">
            <v>1</v>
          </cell>
          <cell r="K849" t="str">
            <v>CC</v>
          </cell>
          <cell r="L849" t="str">
            <v>14984298</v>
          </cell>
          <cell r="M849" t="str">
            <v>JORGE ISAAC CORDOBA</v>
          </cell>
          <cell r="N849">
            <v>45782</v>
          </cell>
          <cell r="O849">
            <v>45782</v>
          </cell>
          <cell r="P849" t="str">
            <v>E</v>
          </cell>
          <cell r="Q849" t="str">
            <v>19</v>
          </cell>
          <cell r="R849" t="str">
            <v>CAPITAS</v>
          </cell>
          <cell r="S849" t="str">
            <v>890303093-9</v>
          </cell>
          <cell r="T849" t="str">
            <v>COMFENALCO PGP CONTRIBUTIVO</v>
          </cell>
          <cell r="U849" t="str">
            <v>890303093</v>
          </cell>
          <cell r="V849" t="str">
            <v>CAJA DE COMPENSACION FAMILIAR DEL VALLE DEL CAUCA - COMFENAL</v>
          </cell>
          <cell r="W849">
            <v>10000</v>
          </cell>
          <cell r="X849">
            <v>0</v>
          </cell>
          <cell r="Y849">
            <v>0</v>
          </cell>
          <cell r="Z849">
            <v>0</v>
          </cell>
          <cell r="AA849">
            <v>0</v>
          </cell>
          <cell r="AB849">
            <v>10000</v>
          </cell>
          <cell r="AC849" t="str">
            <v/>
          </cell>
          <cell r="AD849" t="str">
            <v/>
          </cell>
        </row>
        <row r="850">
          <cell r="D850">
            <v>65458</v>
          </cell>
          <cell r="E850" t="str">
            <v>AP</v>
          </cell>
          <cell r="F850" t="str">
            <v>diapar01</v>
          </cell>
          <cell r="G850" t="str">
            <v>DIANA PARAMO</v>
          </cell>
          <cell r="H850">
            <v>45782</v>
          </cell>
          <cell r="I850">
            <v>825995</v>
          </cell>
          <cell r="J850">
            <v>3</v>
          </cell>
          <cell r="K850" t="str">
            <v>CC</v>
          </cell>
          <cell r="L850" t="str">
            <v>1130597542</v>
          </cell>
          <cell r="M850" t="str">
            <v>JHONNATAN  MORALES LOZANO</v>
          </cell>
          <cell r="N850">
            <v>45782</v>
          </cell>
          <cell r="O850">
            <v>45782</v>
          </cell>
          <cell r="P850" t="str">
            <v>E</v>
          </cell>
          <cell r="Q850" t="str">
            <v>19</v>
          </cell>
          <cell r="R850" t="str">
            <v>CAPITAS</v>
          </cell>
          <cell r="S850" t="str">
            <v>890303093-S</v>
          </cell>
          <cell r="T850" t="str">
            <v>COMFENALCO PGP SUBSIDIADO</v>
          </cell>
          <cell r="U850" t="str">
            <v>890303093</v>
          </cell>
          <cell r="V850" t="str">
            <v>CAJA DE COMPENSACION FAMILIAR DEL VALLE DEL CAUCA - COMFENAL</v>
          </cell>
          <cell r="W850">
            <v>105000</v>
          </cell>
          <cell r="X850">
            <v>0</v>
          </cell>
          <cell r="Y850">
            <v>0</v>
          </cell>
          <cell r="Z850">
            <v>0</v>
          </cell>
          <cell r="AA850">
            <v>0</v>
          </cell>
          <cell r="AB850">
            <v>105000</v>
          </cell>
          <cell r="AC850" t="str">
            <v/>
          </cell>
          <cell r="AD850" t="str">
            <v/>
          </cell>
        </row>
        <row r="851">
          <cell r="D851">
            <v>65459</v>
          </cell>
          <cell r="E851" t="str">
            <v>AP</v>
          </cell>
          <cell r="F851" t="str">
            <v>migmor01</v>
          </cell>
          <cell r="G851" t="str">
            <v>MIGUEL GIOVANI MORENO GARCIA</v>
          </cell>
          <cell r="H851">
            <v>45782</v>
          </cell>
          <cell r="I851">
            <v>790824</v>
          </cell>
          <cell r="J851">
            <v>1</v>
          </cell>
          <cell r="K851" t="str">
            <v>CC</v>
          </cell>
          <cell r="L851" t="str">
            <v>25424044</v>
          </cell>
          <cell r="M851" t="str">
            <v>MARIA ISABEL GARZON ESPANA</v>
          </cell>
          <cell r="N851">
            <v>45782</v>
          </cell>
          <cell r="O851">
            <v>45782</v>
          </cell>
          <cell r="P851" t="str">
            <v>E</v>
          </cell>
          <cell r="Q851" t="str">
            <v>19</v>
          </cell>
          <cell r="R851" t="str">
            <v>CAPITAS</v>
          </cell>
          <cell r="S851" t="str">
            <v>890303093-9</v>
          </cell>
          <cell r="T851" t="str">
            <v>COMFENALCO PGP CONTRIBUTIVO</v>
          </cell>
          <cell r="U851" t="str">
            <v>890303093</v>
          </cell>
          <cell r="V851" t="str">
            <v>CAJA DE COMPENSACION FAMILIAR DEL VALLE DEL CAUCA - COMFENAL</v>
          </cell>
          <cell r="W851">
            <v>20300</v>
          </cell>
          <cell r="X851">
            <v>0</v>
          </cell>
          <cell r="Y851">
            <v>0</v>
          </cell>
          <cell r="Z851">
            <v>0</v>
          </cell>
          <cell r="AA851">
            <v>0</v>
          </cell>
          <cell r="AB851">
            <v>20300</v>
          </cell>
          <cell r="AC851" t="str">
            <v/>
          </cell>
          <cell r="AD851" t="str">
            <v/>
          </cell>
        </row>
        <row r="852">
          <cell r="D852">
            <v>65460</v>
          </cell>
          <cell r="E852" t="str">
            <v>AP</v>
          </cell>
          <cell r="F852" t="str">
            <v>crisol01</v>
          </cell>
          <cell r="G852" t="str">
            <v>CRISTIAN ALBERTO SOLIS GONZALEZ</v>
          </cell>
          <cell r="H852">
            <v>45782</v>
          </cell>
          <cell r="I852">
            <v>279974</v>
          </cell>
          <cell r="J852">
            <v>1</v>
          </cell>
          <cell r="K852" t="str">
            <v>CC</v>
          </cell>
          <cell r="L852" t="str">
            <v>31944083</v>
          </cell>
          <cell r="M852" t="str">
            <v>AMPARO  CAICEDO</v>
          </cell>
          <cell r="N852">
            <v>45782</v>
          </cell>
          <cell r="O852">
            <v>45782</v>
          </cell>
          <cell r="P852" t="str">
            <v>E</v>
          </cell>
          <cell r="Q852" t="str">
            <v>19</v>
          </cell>
          <cell r="R852" t="str">
            <v>CAPITAS</v>
          </cell>
          <cell r="S852" t="str">
            <v>890303093-9</v>
          </cell>
          <cell r="T852" t="str">
            <v>COMFENALCO PGP CONTRIBUTIVO</v>
          </cell>
          <cell r="U852" t="str">
            <v>890303093</v>
          </cell>
          <cell r="V852" t="str">
            <v>CAJA DE COMPENSACION FAMILIAR DEL VALLE DEL CAUCA - COMFENAL</v>
          </cell>
          <cell r="W852">
            <v>1</v>
          </cell>
          <cell r="X852">
            <v>0</v>
          </cell>
          <cell r="Y852">
            <v>0</v>
          </cell>
          <cell r="Z852">
            <v>0</v>
          </cell>
          <cell r="AA852">
            <v>0</v>
          </cell>
          <cell r="AB852">
            <v>1</v>
          </cell>
          <cell r="AC852" t="str">
            <v/>
          </cell>
          <cell r="AD852" t="str">
            <v/>
          </cell>
        </row>
        <row r="853">
          <cell r="D853">
            <v>65461</v>
          </cell>
          <cell r="E853" t="str">
            <v>AP</v>
          </cell>
          <cell r="F853" t="str">
            <v>crisol01</v>
          </cell>
          <cell r="G853" t="str">
            <v>CRISTIAN ALBERTO SOLIS GONZALEZ</v>
          </cell>
          <cell r="H853">
            <v>45782</v>
          </cell>
          <cell r="I853">
            <v>821099</v>
          </cell>
          <cell r="J853">
            <v>1</v>
          </cell>
          <cell r="K853" t="str">
            <v>CC</v>
          </cell>
          <cell r="L853" t="str">
            <v>16671176</v>
          </cell>
          <cell r="M853" t="str">
            <v>HERNEY  ZAMORA LUCUMI</v>
          </cell>
          <cell r="N853">
            <v>45782</v>
          </cell>
          <cell r="O853">
            <v>45782</v>
          </cell>
          <cell r="P853" t="str">
            <v>E</v>
          </cell>
          <cell r="Q853" t="str">
            <v>19</v>
          </cell>
          <cell r="R853" t="str">
            <v>CAPITAS</v>
          </cell>
          <cell r="S853" t="str">
            <v>890303093-9</v>
          </cell>
          <cell r="T853" t="str">
            <v>COMFENALCO PGP CONTRIBUTIVO</v>
          </cell>
          <cell r="U853" t="str">
            <v>890303093</v>
          </cell>
          <cell r="V853" t="str">
            <v>CAJA DE COMPENSACION FAMILIAR DEL VALLE DEL CAUCA - COMFENAL</v>
          </cell>
          <cell r="W853">
            <v>20300</v>
          </cell>
          <cell r="X853">
            <v>0</v>
          </cell>
          <cell r="Y853">
            <v>0</v>
          </cell>
          <cell r="Z853">
            <v>0</v>
          </cell>
          <cell r="AA853">
            <v>0</v>
          </cell>
          <cell r="AB853">
            <v>20300</v>
          </cell>
          <cell r="AC853" t="str">
            <v/>
          </cell>
          <cell r="AD853" t="str">
            <v/>
          </cell>
        </row>
        <row r="854">
          <cell r="D854">
            <v>65462</v>
          </cell>
          <cell r="E854" t="str">
            <v>AP</v>
          </cell>
          <cell r="F854" t="str">
            <v>migmor01</v>
          </cell>
          <cell r="G854" t="str">
            <v>MIGUEL GIOVANI MORENO GARCIA</v>
          </cell>
          <cell r="H854">
            <v>45782</v>
          </cell>
          <cell r="I854">
            <v>279142</v>
          </cell>
          <cell r="J854">
            <v>1</v>
          </cell>
          <cell r="K854" t="str">
            <v>CC</v>
          </cell>
          <cell r="L854" t="str">
            <v>10526517</v>
          </cell>
          <cell r="M854" t="str">
            <v>VICTOR ALBEIRO GUERRERO CERTUCHE</v>
          </cell>
          <cell r="N854">
            <v>45782</v>
          </cell>
          <cell r="O854">
            <v>45782</v>
          </cell>
          <cell r="P854" t="str">
            <v>E</v>
          </cell>
          <cell r="Q854" t="str">
            <v>19</v>
          </cell>
          <cell r="R854" t="str">
            <v>CAPITAS</v>
          </cell>
          <cell r="S854" t="str">
            <v>890303093-9</v>
          </cell>
          <cell r="T854" t="str">
            <v>COMFENALCO PGP CONTRIBUTIVO</v>
          </cell>
          <cell r="U854" t="str">
            <v>890303093</v>
          </cell>
          <cell r="V854" t="str">
            <v>CAJA DE COMPENSACION FAMILIAR DEL VALLE DEL CAUCA - COMFENAL</v>
          </cell>
          <cell r="W854">
            <v>20300</v>
          </cell>
          <cell r="X854">
            <v>0</v>
          </cell>
          <cell r="Y854">
            <v>0</v>
          </cell>
          <cell r="Z854">
            <v>0</v>
          </cell>
          <cell r="AA854">
            <v>0</v>
          </cell>
          <cell r="AB854">
            <v>20300</v>
          </cell>
          <cell r="AC854" t="str">
            <v/>
          </cell>
          <cell r="AD854" t="str">
            <v/>
          </cell>
        </row>
        <row r="855">
          <cell r="D855">
            <v>65463</v>
          </cell>
          <cell r="E855" t="str">
            <v>AP</v>
          </cell>
          <cell r="F855" t="str">
            <v>crisol01</v>
          </cell>
          <cell r="G855" t="str">
            <v>CRISTIAN ALBERTO SOLIS GONZALEZ</v>
          </cell>
          <cell r="H855">
            <v>45782</v>
          </cell>
          <cell r="I855">
            <v>791056</v>
          </cell>
          <cell r="J855">
            <v>1</v>
          </cell>
          <cell r="K855" t="str">
            <v>CC</v>
          </cell>
          <cell r="L855" t="str">
            <v>66973280</v>
          </cell>
          <cell r="M855" t="str">
            <v>KARIN VIVIANA PRADO ARELLANO</v>
          </cell>
          <cell r="N855">
            <v>45782</v>
          </cell>
          <cell r="O855">
            <v>45782</v>
          </cell>
          <cell r="P855" t="str">
            <v>E</v>
          </cell>
          <cell r="Q855" t="str">
            <v>19</v>
          </cell>
          <cell r="R855" t="str">
            <v>CAPITAS</v>
          </cell>
          <cell r="S855" t="str">
            <v>890303093-9</v>
          </cell>
          <cell r="T855" t="str">
            <v>COMFENALCO PGP CONTRIBUTIVO</v>
          </cell>
          <cell r="U855" t="str">
            <v>890303093</v>
          </cell>
          <cell r="V855" t="str">
            <v>CAJA DE COMPENSACION FAMILIAR DEL VALLE DEL CAUCA - COMFENAL</v>
          </cell>
          <cell r="W855">
            <v>20300</v>
          </cell>
          <cell r="X855">
            <v>0</v>
          </cell>
          <cell r="Y855">
            <v>0</v>
          </cell>
          <cell r="Z855">
            <v>0</v>
          </cell>
          <cell r="AA855">
            <v>0</v>
          </cell>
          <cell r="AB855">
            <v>20300</v>
          </cell>
          <cell r="AC855" t="str">
            <v/>
          </cell>
          <cell r="AD855" t="str">
            <v/>
          </cell>
        </row>
        <row r="856">
          <cell r="D856">
            <v>65464</v>
          </cell>
          <cell r="E856" t="str">
            <v>AP</v>
          </cell>
          <cell r="F856" t="str">
            <v>bridia01</v>
          </cell>
          <cell r="G856" t="str">
            <v>BRIGITTE CRISTINA  DIAZ MUTIZ</v>
          </cell>
          <cell r="H856">
            <v>45782</v>
          </cell>
          <cell r="I856">
            <v>207775</v>
          </cell>
          <cell r="J856">
            <v>1</v>
          </cell>
          <cell r="K856" t="str">
            <v>CC</v>
          </cell>
          <cell r="L856" t="str">
            <v>38966426</v>
          </cell>
          <cell r="M856" t="str">
            <v>GLADYS  ARANGO CAMACHO</v>
          </cell>
          <cell r="N856">
            <v>45782</v>
          </cell>
          <cell r="O856">
            <v>45782</v>
          </cell>
          <cell r="P856" t="str">
            <v>E</v>
          </cell>
          <cell r="Q856" t="str">
            <v>19</v>
          </cell>
          <cell r="R856" t="str">
            <v>CAPITAS</v>
          </cell>
          <cell r="S856" t="str">
            <v>890303093-9</v>
          </cell>
          <cell r="T856" t="str">
            <v>COMFENALCO PGP CONTRIBUTIVO</v>
          </cell>
          <cell r="U856" t="str">
            <v>890303093</v>
          </cell>
          <cell r="V856" t="str">
            <v>CAJA DE COMPENSACION FAMILIAR DEL VALLE DEL CAUCA - COMFENAL</v>
          </cell>
          <cell r="W856">
            <v>20300</v>
          </cell>
          <cell r="X856">
            <v>0</v>
          </cell>
          <cell r="Y856">
            <v>0</v>
          </cell>
          <cell r="Z856">
            <v>0</v>
          </cell>
          <cell r="AA856">
            <v>0</v>
          </cell>
          <cell r="AB856">
            <v>20300</v>
          </cell>
          <cell r="AC856" t="str">
            <v/>
          </cell>
          <cell r="AD856" t="str">
            <v/>
          </cell>
        </row>
        <row r="857">
          <cell r="D857">
            <v>65465</v>
          </cell>
          <cell r="E857" t="str">
            <v>AP</v>
          </cell>
          <cell r="F857" t="str">
            <v>diapar01</v>
          </cell>
          <cell r="G857" t="str">
            <v>DIANA PARAMO</v>
          </cell>
          <cell r="H857">
            <v>45782</v>
          </cell>
          <cell r="I857">
            <v>322131</v>
          </cell>
          <cell r="J857">
            <v>1</v>
          </cell>
          <cell r="K857" t="str">
            <v>CC</v>
          </cell>
          <cell r="L857" t="str">
            <v>16665364</v>
          </cell>
          <cell r="M857" t="str">
            <v>FLAVIO JAIR TOVAR OSSA</v>
          </cell>
          <cell r="N857">
            <v>45782</v>
          </cell>
          <cell r="O857">
            <v>45782</v>
          </cell>
          <cell r="P857" t="str">
            <v>E</v>
          </cell>
          <cell r="Q857" t="str">
            <v>19</v>
          </cell>
          <cell r="R857" t="str">
            <v>CAPITAS</v>
          </cell>
          <cell r="S857" t="str">
            <v>890303093-9</v>
          </cell>
          <cell r="T857" t="str">
            <v>COMFENALCO PGP CONTRIBUTIVO</v>
          </cell>
          <cell r="U857" t="str">
            <v>890303093</v>
          </cell>
          <cell r="V857" t="str">
            <v>CAJA DE COMPENSACION FAMILIAR DEL VALLE DEL CAUCA - COMFENAL</v>
          </cell>
          <cell r="W857">
            <v>5800</v>
          </cell>
          <cell r="X857">
            <v>0</v>
          </cell>
          <cell r="Y857">
            <v>0</v>
          </cell>
          <cell r="Z857">
            <v>0</v>
          </cell>
          <cell r="AA857">
            <v>0</v>
          </cell>
          <cell r="AB857">
            <v>5800</v>
          </cell>
          <cell r="AC857" t="str">
            <v/>
          </cell>
          <cell r="AD857" t="str">
            <v/>
          </cell>
        </row>
        <row r="858">
          <cell r="D858">
            <v>65466</v>
          </cell>
          <cell r="E858" t="str">
            <v>AP</v>
          </cell>
          <cell r="F858" t="str">
            <v>migmor01</v>
          </cell>
          <cell r="G858" t="str">
            <v>MIGUEL GIOVANI MORENO GARCIA</v>
          </cell>
          <cell r="H858">
            <v>45782</v>
          </cell>
          <cell r="I858">
            <v>820987</v>
          </cell>
          <cell r="J858">
            <v>1</v>
          </cell>
          <cell r="K858" t="str">
            <v>CC</v>
          </cell>
          <cell r="L858" t="str">
            <v>71701466</v>
          </cell>
          <cell r="M858" t="str">
            <v>JAIME ALBERTO RICO CORTES</v>
          </cell>
          <cell r="N858">
            <v>45782</v>
          </cell>
          <cell r="O858">
            <v>45782</v>
          </cell>
          <cell r="P858" t="str">
            <v>E</v>
          </cell>
          <cell r="Q858" t="str">
            <v>19</v>
          </cell>
          <cell r="R858" t="str">
            <v>CAPITAS</v>
          </cell>
          <cell r="S858" t="str">
            <v>890303093-9</v>
          </cell>
          <cell r="T858" t="str">
            <v>COMFENALCO PGP CONTRIBUTIVO</v>
          </cell>
          <cell r="U858" t="str">
            <v>890303093</v>
          </cell>
          <cell r="V858" t="str">
            <v>CAJA DE COMPENSACION FAMILIAR DEL VALLE DEL CAUCA - COMFENAL</v>
          </cell>
          <cell r="W858">
            <v>25000</v>
          </cell>
          <cell r="X858">
            <v>0</v>
          </cell>
          <cell r="Y858">
            <v>0</v>
          </cell>
          <cell r="Z858">
            <v>0</v>
          </cell>
          <cell r="AA858">
            <v>0</v>
          </cell>
          <cell r="AB858">
            <v>25000</v>
          </cell>
          <cell r="AC858" t="str">
            <v/>
          </cell>
          <cell r="AD858" t="str">
            <v/>
          </cell>
        </row>
        <row r="859">
          <cell r="D859">
            <v>65468</v>
          </cell>
          <cell r="E859" t="str">
            <v>AP</v>
          </cell>
          <cell r="F859" t="str">
            <v>bridia01</v>
          </cell>
          <cell r="G859" t="str">
            <v>BRIGITTE CRISTINA  DIAZ MUTIZ</v>
          </cell>
          <cell r="H859">
            <v>45782</v>
          </cell>
          <cell r="I859">
            <v>819058</v>
          </cell>
          <cell r="J859">
            <v>1</v>
          </cell>
          <cell r="K859" t="str">
            <v>CC</v>
          </cell>
          <cell r="L859" t="str">
            <v>31384928</v>
          </cell>
          <cell r="M859" t="str">
            <v>LUCIA  BARAHONA ARAGON</v>
          </cell>
          <cell r="N859">
            <v>45782</v>
          </cell>
          <cell r="O859">
            <v>45782</v>
          </cell>
          <cell r="P859" t="str">
            <v>E</v>
          </cell>
          <cell r="Q859" t="str">
            <v>19</v>
          </cell>
          <cell r="R859" t="str">
            <v>CAPITAS</v>
          </cell>
          <cell r="S859" t="str">
            <v>890303093-S</v>
          </cell>
          <cell r="T859" t="str">
            <v>COMFENALCO PGP SUBSIDIADO</v>
          </cell>
          <cell r="U859" t="str">
            <v>890303093</v>
          </cell>
          <cell r="V859" t="str">
            <v>CAJA DE COMPENSACION FAMILIAR DEL VALLE DEL CAUCA - COMFENAL</v>
          </cell>
          <cell r="W859">
            <v>105000</v>
          </cell>
          <cell r="X859">
            <v>0</v>
          </cell>
          <cell r="Y859">
            <v>0</v>
          </cell>
          <cell r="Z859">
            <v>0</v>
          </cell>
          <cell r="AA859">
            <v>0</v>
          </cell>
          <cell r="AB859">
            <v>105000</v>
          </cell>
          <cell r="AC859" t="str">
            <v/>
          </cell>
          <cell r="AD859" t="str">
            <v/>
          </cell>
        </row>
        <row r="860">
          <cell r="D860">
            <v>65469</v>
          </cell>
          <cell r="E860" t="str">
            <v>AP</v>
          </cell>
          <cell r="F860" t="str">
            <v>bridia01</v>
          </cell>
          <cell r="G860" t="str">
            <v>BRIGITTE CRISTINA  DIAZ MUTIZ</v>
          </cell>
          <cell r="H860">
            <v>45782</v>
          </cell>
          <cell r="I860">
            <v>275074</v>
          </cell>
          <cell r="J860">
            <v>1</v>
          </cell>
          <cell r="K860" t="str">
            <v>CC</v>
          </cell>
          <cell r="L860" t="str">
            <v>20300710</v>
          </cell>
          <cell r="M860" t="str">
            <v>SOCORRO  SANABRIA DE MUÑOZ</v>
          </cell>
          <cell r="N860">
            <v>45782</v>
          </cell>
          <cell r="O860">
            <v>45782</v>
          </cell>
          <cell r="P860" t="str">
            <v>E</v>
          </cell>
          <cell r="Q860" t="str">
            <v>19</v>
          </cell>
          <cell r="R860" t="str">
            <v>CAPITAS</v>
          </cell>
          <cell r="S860" t="str">
            <v>890303093-9</v>
          </cell>
          <cell r="T860" t="str">
            <v>COMFENALCO PGP CONTRIBUTIVO</v>
          </cell>
          <cell r="U860" t="str">
            <v>890303093</v>
          </cell>
          <cell r="V860" t="str">
            <v>CAJA DE COMPENSACION FAMILIAR DEL VALLE DEL CAUCA - COMFENAL</v>
          </cell>
          <cell r="W860">
            <v>25000</v>
          </cell>
          <cell r="X860">
            <v>0</v>
          </cell>
          <cell r="Y860">
            <v>0</v>
          </cell>
          <cell r="Z860">
            <v>0</v>
          </cell>
          <cell r="AA860">
            <v>0</v>
          </cell>
          <cell r="AB860">
            <v>25000</v>
          </cell>
          <cell r="AC860" t="str">
            <v/>
          </cell>
          <cell r="AD860" t="str">
            <v/>
          </cell>
        </row>
        <row r="861">
          <cell r="D861">
            <v>65470</v>
          </cell>
          <cell r="E861" t="str">
            <v>AP</v>
          </cell>
          <cell r="F861" t="str">
            <v>bridia01</v>
          </cell>
          <cell r="G861" t="str">
            <v>BRIGITTE CRISTINA  DIAZ MUTIZ</v>
          </cell>
          <cell r="H861">
            <v>45782</v>
          </cell>
          <cell r="I861">
            <v>798727</v>
          </cell>
          <cell r="J861">
            <v>1</v>
          </cell>
          <cell r="K861" t="str">
            <v>CC</v>
          </cell>
          <cell r="L861" t="str">
            <v>29432959</v>
          </cell>
          <cell r="M861" t="str">
            <v>GLORIA MARIA RUIZ ERAZO</v>
          </cell>
          <cell r="N861">
            <v>45782</v>
          </cell>
          <cell r="O861">
            <v>45782</v>
          </cell>
          <cell r="P861" t="str">
            <v>E</v>
          </cell>
          <cell r="Q861" t="str">
            <v>19</v>
          </cell>
          <cell r="R861" t="str">
            <v>CAPITAS</v>
          </cell>
          <cell r="S861" t="str">
            <v>890303093-9</v>
          </cell>
          <cell r="T861" t="str">
            <v>COMFENALCO PGP CONTRIBUTIVO</v>
          </cell>
          <cell r="U861" t="str">
            <v>890303093</v>
          </cell>
          <cell r="V861" t="str">
            <v>CAJA DE COMPENSACION FAMILIAR DEL VALLE DEL CAUCA - COMFENAL</v>
          </cell>
          <cell r="W861">
            <v>20300</v>
          </cell>
          <cell r="X861">
            <v>0</v>
          </cell>
          <cell r="Y861">
            <v>0</v>
          </cell>
          <cell r="Z861">
            <v>0</v>
          </cell>
          <cell r="AA861">
            <v>0</v>
          </cell>
          <cell r="AB861">
            <v>20300</v>
          </cell>
          <cell r="AC861" t="str">
            <v/>
          </cell>
          <cell r="AD861" t="str">
            <v/>
          </cell>
        </row>
        <row r="862">
          <cell r="D862">
            <v>65471</v>
          </cell>
          <cell r="E862" t="str">
            <v>AP</v>
          </cell>
          <cell r="F862" t="str">
            <v>bridia01</v>
          </cell>
          <cell r="G862" t="str">
            <v>BRIGITTE CRISTINA  DIAZ MUTIZ</v>
          </cell>
          <cell r="H862">
            <v>45782</v>
          </cell>
          <cell r="I862">
            <v>140726</v>
          </cell>
          <cell r="J862">
            <v>1</v>
          </cell>
          <cell r="K862" t="str">
            <v>CC</v>
          </cell>
          <cell r="L862" t="str">
            <v>29432308</v>
          </cell>
          <cell r="M862" t="str">
            <v>MARIA ALEIDA GIRALDO DE  VALLEJO</v>
          </cell>
          <cell r="N862">
            <v>45782</v>
          </cell>
          <cell r="O862">
            <v>45782</v>
          </cell>
          <cell r="P862" t="str">
            <v>E</v>
          </cell>
          <cell r="Q862" t="str">
            <v>19</v>
          </cell>
          <cell r="R862" t="str">
            <v>CAPITAS</v>
          </cell>
          <cell r="S862" t="str">
            <v>890303093-S</v>
          </cell>
          <cell r="T862" t="str">
            <v>COMFENALCO PGP SUBSIDIADO</v>
          </cell>
          <cell r="U862" t="str">
            <v>890303093</v>
          </cell>
          <cell r="V862" t="str">
            <v>CAJA DE COMPENSACION FAMILIAR DEL VALLE DEL CAUCA - COMFENAL</v>
          </cell>
          <cell r="W862">
            <v>25000</v>
          </cell>
          <cell r="X862">
            <v>0</v>
          </cell>
          <cell r="Y862">
            <v>0</v>
          </cell>
          <cell r="Z862">
            <v>0</v>
          </cell>
          <cell r="AA862">
            <v>0</v>
          </cell>
          <cell r="AB862">
            <v>25000</v>
          </cell>
          <cell r="AC862" t="str">
            <v/>
          </cell>
          <cell r="AD862" t="str">
            <v/>
          </cell>
        </row>
        <row r="863">
          <cell r="D863">
            <v>65472</v>
          </cell>
          <cell r="E863" t="str">
            <v>AP</v>
          </cell>
          <cell r="F863" t="str">
            <v>crisol01</v>
          </cell>
          <cell r="G863" t="str">
            <v>CRISTIAN ALBERTO SOLIS GONZALEZ</v>
          </cell>
          <cell r="H863">
            <v>45782</v>
          </cell>
          <cell r="I863">
            <v>820928</v>
          </cell>
          <cell r="J863">
            <v>1</v>
          </cell>
          <cell r="K863" t="str">
            <v>CC</v>
          </cell>
          <cell r="L863" t="str">
            <v>16930600</v>
          </cell>
          <cell r="M863" t="str">
            <v>LUIS HERNANDO GOMEZ CANCIMANSE</v>
          </cell>
          <cell r="N863">
            <v>45782</v>
          </cell>
          <cell r="O863">
            <v>45782</v>
          </cell>
          <cell r="P863" t="str">
            <v>E</v>
          </cell>
          <cell r="Q863" t="str">
            <v>19</v>
          </cell>
          <cell r="R863" t="str">
            <v>CAPITAS</v>
          </cell>
          <cell r="S863" t="str">
            <v>890303093-9</v>
          </cell>
          <cell r="T863" t="str">
            <v>COMFENALCO PGP CONTRIBUTIVO</v>
          </cell>
          <cell r="U863" t="str">
            <v>890303093</v>
          </cell>
          <cell r="V863" t="str">
            <v>CAJA DE COMPENSACION FAMILIAR DEL VALLE DEL CAUCA - COMFENAL</v>
          </cell>
          <cell r="W863">
            <v>20300</v>
          </cell>
          <cell r="X863">
            <v>0</v>
          </cell>
          <cell r="Y863">
            <v>0</v>
          </cell>
          <cell r="Z863">
            <v>0</v>
          </cell>
          <cell r="AA863">
            <v>0</v>
          </cell>
          <cell r="AB863">
            <v>20300</v>
          </cell>
          <cell r="AC863" t="str">
            <v/>
          </cell>
          <cell r="AD863" t="str">
            <v/>
          </cell>
        </row>
        <row r="864">
          <cell r="D864">
            <v>65473</v>
          </cell>
          <cell r="E864" t="str">
            <v>AP</v>
          </cell>
          <cell r="F864" t="str">
            <v>crisol01</v>
          </cell>
          <cell r="G864" t="str">
            <v>CRISTIAN ALBERTO SOLIS GONZALEZ</v>
          </cell>
          <cell r="H864">
            <v>45782</v>
          </cell>
          <cell r="I864">
            <v>803288</v>
          </cell>
          <cell r="J864">
            <v>1</v>
          </cell>
          <cell r="K864" t="str">
            <v>CC</v>
          </cell>
          <cell r="L864" t="str">
            <v>1108562154</v>
          </cell>
          <cell r="M864" t="str">
            <v>NICOLE ANDREA PERDOMO RAMIREZ</v>
          </cell>
          <cell r="N864">
            <v>45782</v>
          </cell>
          <cell r="O864">
            <v>45782</v>
          </cell>
          <cell r="P864" t="str">
            <v>E</v>
          </cell>
          <cell r="Q864" t="str">
            <v>19</v>
          </cell>
          <cell r="R864" t="str">
            <v>CAPITAS</v>
          </cell>
          <cell r="S864" t="str">
            <v>890303093-9</v>
          </cell>
          <cell r="T864" t="str">
            <v>COMFENALCO PGP CONTRIBUTIVO</v>
          </cell>
          <cell r="U864" t="str">
            <v>890303093</v>
          </cell>
          <cell r="V864" t="str">
            <v>CAJA DE COMPENSACION FAMILIAR DEL VALLE DEL CAUCA - COMFENAL</v>
          </cell>
          <cell r="W864">
            <v>49800</v>
          </cell>
          <cell r="X864">
            <v>0</v>
          </cell>
          <cell r="Y864">
            <v>0</v>
          </cell>
          <cell r="Z864">
            <v>0</v>
          </cell>
          <cell r="AA864">
            <v>0</v>
          </cell>
          <cell r="AB864">
            <v>49800</v>
          </cell>
          <cell r="AC864" t="str">
            <v/>
          </cell>
          <cell r="AD864" t="str">
            <v/>
          </cell>
        </row>
        <row r="865">
          <cell r="D865">
            <v>65474</v>
          </cell>
          <cell r="E865" t="str">
            <v>AP</v>
          </cell>
          <cell r="F865" t="str">
            <v>crisol01</v>
          </cell>
          <cell r="G865" t="str">
            <v>CRISTIAN ALBERTO SOLIS GONZALEZ</v>
          </cell>
          <cell r="H865">
            <v>45782</v>
          </cell>
          <cell r="I865">
            <v>812339</v>
          </cell>
          <cell r="J865">
            <v>1</v>
          </cell>
          <cell r="K865" t="str">
            <v>CC</v>
          </cell>
          <cell r="L865" t="str">
            <v>14802379</v>
          </cell>
          <cell r="M865" t="str">
            <v>JOSE AYMER NASPIRAN MARQUEZ</v>
          </cell>
          <cell r="N865">
            <v>45782</v>
          </cell>
          <cell r="O865">
            <v>45782</v>
          </cell>
          <cell r="P865" t="str">
            <v>E</v>
          </cell>
          <cell r="Q865" t="str">
            <v>19</v>
          </cell>
          <cell r="R865" t="str">
            <v>CAPITAS</v>
          </cell>
          <cell r="S865" t="str">
            <v>890303093-9</v>
          </cell>
          <cell r="T865" t="str">
            <v>COMFENALCO PGP CONTRIBUTIVO</v>
          </cell>
          <cell r="U865" t="str">
            <v>890303093</v>
          </cell>
          <cell r="V865" t="str">
            <v>CAJA DE COMPENSACION FAMILIAR DEL VALLE DEL CAUCA - COMFENAL</v>
          </cell>
          <cell r="W865">
            <v>64300</v>
          </cell>
          <cell r="X865">
            <v>0</v>
          </cell>
          <cell r="Y865">
            <v>0</v>
          </cell>
          <cell r="Z865">
            <v>0</v>
          </cell>
          <cell r="AA865">
            <v>0</v>
          </cell>
          <cell r="AB865">
            <v>64300</v>
          </cell>
          <cell r="AC865" t="str">
            <v/>
          </cell>
          <cell r="AD865" t="str">
            <v/>
          </cell>
        </row>
        <row r="866">
          <cell r="D866">
            <v>65475</v>
          </cell>
          <cell r="E866" t="str">
            <v>AP</v>
          </cell>
          <cell r="F866" t="str">
            <v>diapar01</v>
          </cell>
          <cell r="G866" t="str">
            <v>DIANA PARAMO</v>
          </cell>
          <cell r="H866">
            <v>45782</v>
          </cell>
          <cell r="I866">
            <v>261716</v>
          </cell>
          <cell r="J866">
            <v>1</v>
          </cell>
          <cell r="K866" t="str">
            <v>CC</v>
          </cell>
          <cell r="L866" t="str">
            <v>25481004</v>
          </cell>
          <cell r="M866" t="str">
            <v>CIRA MARINA DAZA DE JULIAO</v>
          </cell>
          <cell r="N866">
            <v>45782</v>
          </cell>
          <cell r="O866">
            <v>45782</v>
          </cell>
          <cell r="P866" t="str">
            <v>E</v>
          </cell>
          <cell r="Q866" t="str">
            <v>19</v>
          </cell>
          <cell r="R866" t="str">
            <v>CAPITAS</v>
          </cell>
          <cell r="S866" t="str">
            <v>890303093-9</v>
          </cell>
          <cell r="T866" t="str">
            <v>COMFENALCO PGP CONTRIBUTIVO</v>
          </cell>
          <cell r="U866" t="str">
            <v>890303093</v>
          </cell>
          <cell r="V866" t="str">
            <v>CAJA DE COMPENSACION FAMILIAR DEL VALLE DEL CAUCA - COMFENAL</v>
          </cell>
          <cell r="W866">
            <v>95000</v>
          </cell>
          <cell r="X866">
            <v>0</v>
          </cell>
          <cell r="Y866">
            <v>0</v>
          </cell>
          <cell r="Z866">
            <v>0</v>
          </cell>
          <cell r="AA866">
            <v>0</v>
          </cell>
          <cell r="AB866">
            <v>95000</v>
          </cell>
          <cell r="AC866" t="str">
            <v/>
          </cell>
          <cell r="AD866" t="str">
            <v/>
          </cell>
        </row>
        <row r="867">
          <cell r="D867">
            <v>65476</v>
          </cell>
          <cell r="E867" t="str">
            <v>AP</v>
          </cell>
          <cell r="F867" t="str">
            <v>diapar01</v>
          </cell>
          <cell r="G867" t="str">
            <v>DIANA PARAMO</v>
          </cell>
          <cell r="H867">
            <v>45782</v>
          </cell>
          <cell r="I867">
            <v>812343</v>
          </cell>
          <cell r="J867">
            <v>1</v>
          </cell>
          <cell r="K867" t="str">
            <v>CC</v>
          </cell>
          <cell r="L867" t="str">
            <v>66708842</v>
          </cell>
          <cell r="M867" t="str">
            <v>LUZ ENY ORTIZ BERMUDEZ</v>
          </cell>
          <cell r="N867">
            <v>45782</v>
          </cell>
          <cell r="O867">
            <v>45782</v>
          </cell>
          <cell r="P867" t="str">
            <v>E</v>
          </cell>
          <cell r="Q867" t="str">
            <v>19</v>
          </cell>
          <cell r="R867" t="str">
            <v>CAPITAS</v>
          </cell>
          <cell r="S867" t="str">
            <v>890303093-9</v>
          </cell>
          <cell r="T867" t="str">
            <v>COMFENALCO PGP CONTRIBUTIVO</v>
          </cell>
          <cell r="U867" t="str">
            <v>890303093</v>
          </cell>
          <cell r="V867" t="str">
            <v>CAJA DE COMPENSACION FAMILIAR DEL VALLE DEL CAUCA - COMFENAL</v>
          </cell>
          <cell r="W867">
            <v>20300</v>
          </cell>
          <cell r="X867">
            <v>0</v>
          </cell>
          <cell r="Y867">
            <v>0</v>
          </cell>
          <cell r="Z867">
            <v>0</v>
          </cell>
          <cell r="AA867">
            <v>0</v>
          </cell>
          <cell r="AB867">
            <v>20300</v>
          </cell>
          <cell r="AC867" t="str">
            <v/>
          </cell>
          <cell r="AD867" t="str">
            <v/>
          </cell>
        </row>
        <row r="868">
          <cell r="D868">
            <v>65477</v>
          </cell>
          <cell r="E868" t="str">
            <v>AP</v>
          </cell>
          <cell r="F868" t="str">
            <v>diapar01</v>
          </cell>
          <cell r="G868" t="str">
            <v>DIANA PARAMO</v>
          </cell>
          <cell r="H868">
            <v>45782</v>
          </cell>
          <cell r="I868">
            <v>779573</v>
          </cell>
          <cell r="J868">
            <v>2</v>
          </cell>
          <cell r="K868" t="str">
            <v>CC</v>
          </cell>
          <cell r="L868" t="str">
            <v>16648834</v>
          </cell>
          <cell r="M868" t="str">
            <v>CARLOS GENTIL BASTO CRUZ</v>
          </cell>
          <cell r="N868">
            <v>45782</v>
          </cell>
          <cell r="O868">
            <v>45782</v>
          </cell>
          <cell r="P868" t="str">
            <v>E</v>
          </cell>
          <cell r="Q868" t="str">
            <v>19</v>
          </cell>
          <cell r="R868" t="str">
            <v>CAPITAS</v>
          </cell>
          <cell r="S868" t="str">
            <v>890303093-S</v>
          </cell>
          <cell r="T868" t="str">
            <v>COMFENALCO PGP SUBSIDIADO</v>
          </cell>
          <cell r="U868" t="str">
            <v>890303093</v>
          </cell>
          <cell r="V868" t="str">
            <v>CAJA DE COMPENSACION FAMILIAR DEL VALLE DEL CAUCA - COMFENAL</v>
          </cell>
          <cell r="W868">
            <v>171000</v>
          </cell>
          <cell r="X868">
            <v>0</v>
          </cell>
          <cell r="Y868">
            <v>0</v>
          </cell>
          <cell r="Z868">
            <v>0</v>
          </cell>
          <cell r="AA868">
            <v>0</v>
          </cell>
          <cell r="AB868">
            <v>171000</v>
          </cell>
          <cell r="AC868" t="str">
            <v/>
          </cell>
          <cell r="AD868" t="str">
            <v/>
          </cell>
        </row>
        <row r="869">
          <cell r="D869">
            <v>65479</v>
          </cell>
          <cell r="E869" t="str">
            <v>AP</v>
          </cell>
          <cell r="F869" t="str">
            <v>migmor01</v>
          </cell>
          <cell r="G869" t="str">
            <v>MIGUEL GIOVANI MORENO GARCIA</v>
          </cell>
          <cell r="H869">
            <v>45782</v>
          </cell>
          <cell r="I869">
            <v>787821</v>
          </cell>
          <cell r="J869">
            <v>1</v>
          </cell>
          <cell r="K869" t="str">
            <v>CC</v>
          </cell>
          <cell r="L869" t="str">
            <v>16886057</v>
          </cell>
          <cell r="M869" t="str">
            <v>EDGAR HUMBERTO VICTORIA FAJARDO</v>
          </cell>
          <cell r="N869">
            <v>45782</v>
          </cell>
          <cell r="O869">
            <v>45782</v>
          </cell>
          <cell r="P869" t="str">
            <v>E</v>
          </cell>
          <cell r="Q869" t="str">
            <v>19</v>
          </cell>
          <cell r="R869" t="str">
            <v>CAPITAS</v>
          </cell>
          <cell r="S869" t="str">
            <v>890303093-9</v>
          </cell>
          <cell r="T869" t="str">
            <v>COMFENALCO PGP CONTRIBUTIVO</v>
          </cell>
          <cell r="U869" t="str">
            <v>890303093</v>
          </cell>
          <cell r="V869" t="str">
            <v>CAJA DE COMPENSACION FAMILIAR DEL VALLE DEL CAUCA - COMFENAL</v>
          </cell>
          <cell r="W869">
            <v>50000</v>
          </cell>
          <cell r="X869">
            <v>0</v>
          </cell>
          <cell r="Y869">
            <v>0</v>
          </cell>
          <cell r="Z869">
            <v>0</v>
          </cell>
          <cell r="AA869">
            <v>0</v>
          </cell>
          <cell r="AB869">
            <v>50000</v>
          </cell>
          <cell r="AC869" t="str">
            <v/>
          </cell>
          <cell r="AD869" t="str">
            <v/>
          </cell>
        </row>
        <row r="870">
          <cell r="D870">
            <v>65480</v>
          </cell>
          <cell r="E870" t="str">
            <v>AP</v>
          </cell>
          <cell r="F870" t="str">
            <v>migmor01</v>
          </cell>
          <cell r="G870" t="str">
            <v>MIGUEL GIOVANI MORENO GARCIA</v>
          </cell>
          <cell r="H870">
            <v>45782</v>
          </cell>
          <cell r="I870">
            <v>822285</v>
          </cell>
          <cell r="J870">
            <v>1</v>
          </cell>
          <cell r="K870" t="str">
            <v>CC</v>
          </cell>
          <cell r="L870" t="str">
            <v>6083160</v>
          </cell>
          <cell r="M870" t="str">
            <v>JESUS HERNAN GILES</v>
          </cell>
          <cell r="N870">
            <v>45782</v>
          </cell>
          <cell r="O870">
            <v>45782</v>
          </cell>
          <cell r="P870" t="str">
            <v>E</v>
          </cell>
          <cell r="Q870" t="str">
            <v>19</v>
          </cell>
          <cell r="R870" t="str">
            <v>CAPITAS</v>
          </cell>
          <cell r="S870" t="str">
            <v>890303093-9</v>
          </cell>
          <cell r="T870" t="str">
            <v>COMFENALCO PGP CONTRIBUTIVO</v>
          </cell>
          <cell r="U870" t="str">
            <v>890303093</v>
          </cell>
          <cell r="V870" t="str">
            <v>CAJA DE COMPENSACION FAMILIAR DEL VALLE DEL CAUCA - COMFENAL</v>
          </cell>
          <cell r="W870">
            <v>67000</v>
          </cell>
          <cell r="X870">
            <v>0</v>
          </cell>
          <cell r="Y870">
            <v>0</v>
          </cell>
          <cell r="Z870">
            <v>0</v>
          </cell>
          <cell r="AA870">
            <v>0</v>
          </cell>
          <cell r="AB870">
            <v>67000</v>
          </cell>
          <cell r="AC870" t="str">
            <v/>
          </cell>
          <cell r="AD870" t="str">
            <v/>
          </cell>
        </row>
        <row r="871">
          <cell r="D871">
            <v>65481</v>
          </cell>
          <cell r="E871" t="str">
            <v>AP</v>
          </cell>
          <cell r="F871" t="str">
            <v>migmor01</v>
          </cell>
          <cell r="G871" t="str">
            <v>MIGUEL GIOVANI MORENO GARCIA</v>
          </cell>
          <cell r="H871">
            <v>45782</v>
          </cell>
          <cell r="I871">
            <v>416609</v>
          </cell>
          <cell r="J871">
            <v>1</v>
          </cell>
          <cell r="K871" t="str">
            <v>CC</v>
          </cell>
          <cell r="L871" t="str">
            <v>27123703</v>
          </cell>
          <cell r="M871" t="str">
            <v>MARIA DELFINA TOBAR CORTEZ</v>
          </cell>
          <cell r="N871">
            <v>45782</v>
          </cell>
          <cell r="O871">
            <v>45782</v>
          </cell>
          <cell r="P871" t="str">
            <v>E</v>
          </cell>
          <cell r="Q871" t="str">
            <v>19</v>
          </cell>
          <cell r="R871" t="str">
            <v>CAPITAS</v>
          </cell>
          <cell r="S871" t="str">
            <v>890303093-9</v>
          </cell>
          <cell r="T871" t="str">
            <v>COMFENALCO PGP CONTRIBUTIVO</v>
          </cell>
          <cell r="U871" t="str">
            <v>890303093</v>
          </cell>
          <cell r="V871" t="str">
            <v>CAJA DE COMPENSACION FAMILIAR DEL VALLE DEL CAUCA - COMFENAL</v>
          </cell>
          <cell r="W871">
            <v>20300</v>
          </cell>
          <cell r="X871">
            <v>0</v>
          </cell>
          <cell r="Y871">
            <v>0</v>
          </cell>
          <cell r="Z871">
            <v>0</v>
          </cell>
          <cell r="AA871">
            <v>0</v>
          </cell>
          <cell r="AB871">
            <v>20300</v>
          </cell>
          <cell r="AC871" t="str">
            <v/>
          </cell>
          <cell r="AD871" t="str">
            <v/>
          </cell>
        </row>
        <row r="872">
          <cell r="D872">
            <v>65482</v>
          </cell>
          <cell r="E872" t="str">
            <v>AP</v>
          </cell>
          <cell r="F872" t="str">
            <v>migmor01</v>
          </cell>
          <cell r="G872" t="str">
            <v>MIGUEL GIOVANI MORENO GARCIA</v>
          </cell>
          <cell r="H872">
            <v>45782</v>
          </cell>
          <cell r="I872">
            <v>811250</v>
          </cell>
          <cell r="J872">
            <v>1</v>
          </cell>
          <cell r="K872" t="str">
            <v>CC</v>
          </cell>
          <cell r="L872" t="str">
            <v>1144095283</v>
          </cell>
          <cell r="M872" t="str">
            <v>DANIELA FERNANDA BARRIOS BETANCOURT</v>
          </cell>
          <cell r="N872">
            <v>45782</v>
          </cell>
          <cell r="O872">
            <v>45782</v>
          </cell>
          <cell r="P872" t="str">
            <v>E</v>
          </cell>
          <cell r="Q872" t="str">
            <v>19</v>
          </cell>
          <cell r="R872" t="str">
            <v>CAPITAS</v>
          </cell>
          <cell r="S872" t="str">
            <v>890303093-9</v>
          </cell>
          <cell r="T872" t="str">
            <v>COMFENALCO PGP CONTRIBUTIVO</v>
          </cell>
          <cell r="U872" t="str">
            <v>890303093</v>
          </cell>
          <cell r="V872" t="str">
            <v>CAJA DE COMPENSACION FAMILIAR DEL VALLE DEL CAUCA - COMFENAL</v>
          </cell>
          <cell r="W872">
            <v>64300</v>
          </cell>
          <cell r="X872">
            <v>0</v>
          </cell>
          <cell r="Y872">
            <v>0</v>
          </cell>
          <cell r="Z872">
            <v>0</v>
          </cell>
          <cell r="AA872">
            <v>0</v>
          </cell>
          <cell r="AB872">
            <v>64300</v>
          </cell>
          <cell r="AC872" t="str">
            <v/>
          </cell>
          <cell r="AD872" t="str">
            <v/>
          </cell>
        </row>
        <row r="873">
          <cell r="D873">
            <v>65483</v>
          </cell>
          <cell r="E873" t="str">
            <v>AP</v>
          </cell>
          <cell r="F873" t="str">
            <v>migmor01</v>
          </cell>
          <cell r="G873" t="str">
            <v>MIGUEL GIOVANI MORENO GARCIA</v>
          </cell>
          <cell r="H873">
            <v>45782</v>
          </cell>
          <cell r="I873">
            <v>820821</v>
          </cell>
          <cell r="J873">
            <v>1</v>
          </cell>
          <cell r="K873" t="str">
            <v>CC</v>
          </cell>
          <cell r="L873" t="str">
            <v>31531834</v>
          </cell>
          <cell r="M873" t="str">
            <v>NAYIBE  PEREZ PEÑA</v>
          </cell>
          <cell r="N873">
            <v>45782</v>
          </cell>
          <cell r="O873">
            <v>45782</v>
          </cell>
          <cell r="P873" t="str">
            <v>E</v>
          </cell>
          <cell r="Q873" t="str">
            <v>19</v>
          </cell>
          <cell r="R873" t="str">
            <v>CAPITAS</v>
          </cell>
          <cell r="S873" t="str">
            <v>890303093-S</v>
          </cell>
          <cell r="T873" t="str">
            <v>COMFENALCO PGP SUBSIDIADO</v>
          </cell>
          <cell r="U873" t="str">
            <v>890303093</v>
          </cell>
          <cell r="V873" t="str">
            <v>CAJA DE COMPENSACION FAMILIAR DEL VALLE DEL CAUCA - COMFENAL</v>
          </cell>
          <cell r="W873">
            <v>20300</v>
          </cell>
          <cell r="X873">
            <v>0</v>
          </cell>
          <cell r="Y873">
            <v>0</v>
          </cell>
          <cell r="Z873">
            <v>0</v>
          </cell>
          <cell r="AA873">
            <v>0</v>
          </cell>
          <cell r="AB873">
            <v>20300</v>
          </cell>
          <cell r="AC873" t="str">
            <v/>
          </cell>
          <cell r="AD873" t="str">
            <v/>
          </cell>
        </row>
        <row r="874">
          <cell r="D874">
            <v>65484</v>
          </cell>
          <cell r="E874" t="str">
            <v>AP</v>
          </cell>
          <cell r="F874" t="str">
            <v>diapar01</v>
          </cell>
          <cell r="G874" t="str">
            <v>DIANA PARAMO</v>
          </cell>
          <cell r="H874">
            <v>45782</v>
          </cell>
          <cell r="I874">
            <v>11707</v>
          </cell>
          <cell r="J874">
            <v>1</v>
          </cell>
          <cell r="K874" t="str">
            <v>CC</v>
          </cell>
          <cell r="L874" t="str">
            <v>31301513</v>
          </cell>
          <cell r="M874" t="str">
            <v>CLARA INES MUÑOZ GARCIA</v>
          </cell>
          <cell r="N874">
            <v>45782</v>
          </cell>
          <cell r="O874">
            <v>45782</v>
          </cell>
          <cell r="P874" t="str">
            <v>E</v>
          </cell>
          <cell r="Q874" t="str">
            <v>19</v>
          </cell>
          <cell r="R874" t="str">
            <v>CAPITAS</v>
          </cell>
          <cell r="S874" t="str">
            <v>890303093-9</v>
          </cell>
          <cell r="T874" t="str">
            <v>COMFENALCO PGP CONTRIBUTIVO</v>
          </cell>
          <cell r="U874" t="str">
            <v>890303093</v>
          </cell>
          <cell r="V874" t="str">
            <v>CAJA DE COMPENSACION FAMILIAR DEL VALLE DEL CAUCA - COMFENAL</v>
          </cell>
          <cell r="W874">
            <v>20300</v>
          </cell>
          <cell r="X874">
            <v>0</v>
          </cell>
          <cell r="Y874">
            <v>0</v>
          </cell>
          <cell r="Z874">
            <v>0</v>
          </cell>
          <cell r="AA874">
            <v>0</v>
          </cell>
          <cell r="AB874">
            <v>20300</v>
          </cell>
          <cell r="AC874" t="str">
            <v/>
          </cell>
          <cell r="AD874" t="str">
            <v/>
          </cell>
        </row>
        <row r="875">
          <cell r="D875">
            <v>65485</v>
          </cell>
          <cell r="E875" t="str">
            <v>AP</v>
          </cell>
          <cell r="F875" t="str">
            <v>migmor01</v>
          </cell>
          <cell r="G875" t="str">
            <v>MIGUEL GIOVANI MORENO GARCIA</v>
          </cell>
          <cell r="H875">
            <v>45782</v>
          </cell>
          <cell r="I875">
            <v>780773</v>
          </cell>
          <cell r="J875">
            <v>1</v>
          </cell>
          <cell r="K875" t="str">
            <v>CC</v>
          </cell>
          <cell r="L875" t="str">
            <v>14987244</v>
          </cell>
          <cell r="M875" t="str">
            <v>FERNANDO  AGUIRRE</v>
          </cell>
          <cell r="N875">
            <v>45782</v>
          </cell>
          <cell r="O875">
            <v>45782</v>
          </cell>
          <cell r="P875" t="str">
            <v>E</v>
          </cell>
          <cell r="Q875" t="str">
            <v>19</v>
          </cell>
          <cell r="R875" t="str">
            <v>CAPITAS</v>
          </cell>
          <cell r="S875" t="str">
            <v>890303093-9</v>
          </cell>
          <cell r="T875" t="str">
            <v>COMFENALCO PGP CONTRIBUTIVO</v>
          </cell>
          <cell r="U875" t="str">
            <v>890303093</v>
          </cell>
          <cell r="V875" t="str">
            <v>CAJA DE COMPENSACION FAMILIAR DEL VALLE DEL CAUCA - COMFENAL</v>
          </cell>
          <cell r="W875">
            <v>67000</v>
          </cell>
          <cell r="X875">
            <v>0</v>
          </cell>
          <cell r="Y875">
            <v>0</v>
          </cell>
          <cell r="Z875">
            <v>0</v>
          </cell>
          <cell r="AA875">
            <v>0</v>
          </cell>
          <cell r="AB875">
            <v>67000</v>
          </cell>
          <cell r="AC875" t="str">
            <v/>
          </cell>
          <cell r="AD875" t="str">
            <v/>
          </cell>
        </row>
        <row r="876">
          <cell r="D876">
            <v>65486</v>
          </cell>
          <cell r="E876" t="str">
            <v>AP</v>
          </cell>
          <cell r="F876" t="str">
            <v>migmor01</v>
          </cell>
          <cell r="G876" t="str">
            <v>MIGUEL GIOVANI MORENO GARCIA</v>
          </cell>
          <cell r="H876">
            <v>45782</v>
          </cell>
          <cell r="I876">
            <v>569984</v>
          </cell>
          <cell r="J876">
            <v>1</v>
          </cell>
          <cell r="K876" t="str">
            <v>CC</v>
          </cell>
          <cell r="L876" t="str">
            <v>14959874</v>
          </cell>
          <cell r="M876" t="str">
            <v>HAROLD  SARRIA CADENA</v>
          </cell>
          <cell r="N876">
            <v>45782</v>
          </cell>
          <cell r="O876">
            <v>45782</v>
          </cell>
          <cell r="P876" t="str">
            <v>E</v>
          </cell>
          <cell r="Q876" t="str">
            <v>19</v>
          </cell>
          <cell r="R876" t="str">
            <v>CAPITAS</v>
          </cell>
          <cell r="S876" t="str">
            <v>890303093-9</v>
          </cell>
          <cell r="T876" t="str">
            <v>COMFENALCO PGP CONTRIBUTIVO</v>
          </cell>
          <cell r="U876" t="str">
            <v>890303093</v>
          </cell>
          <cell r="V876" t="str">
            <v>CAJA DE COMPENSACION FAMILIAR DEL VALLE DEL CAUCA - COMFENAL</v>
          </cell>
          <cell r="W876">
            <v>32000</v>
          </cell>
          <cell r="X876">
            <v>0</v>
          </cell>
          <cell r="Y876">
            <v>0</v>
          </cell>
          <cell r="Z876">
            <v>0</v>
          </cell>
          <cell r="AA876">
            <v>0</v>
          </cell>
          <cell r="AB876">
            <v>32000</v>
          </cell>
          <cell r="AC876" t="str">
            <v/>
          </cell>
          <cell r="AD876" t="str">
            <v/>
          </cell>
        </row>
        <row r="877">
          <cell r="D877">
            <v>65487</v>
          </cell>
          <cell r="E877" t="str">
            <v>AP</v>
          </cell>
          <cell r="F877" t="str">
            <v>bridia01</v>
          </cell>
          <cell r="G877" t="str">
            <v>BRIGITTE CRISTINA  DIAZ MUTIZ</v>
          </cell>
          <cell r="H877">
            <v>45782</v>
          </cell>
          <cell r="I877">
            <v>820812</v>
          </cell>
          <cell r="J877">
            <v>1</v>
          </cell>
          <cell r="K877" t="str">
            <v>CC</v>
          </cell>
          <cell r="L877" t="str">
            <v>66906853</v>
          </cell>
          <cell r="M877" t="str">
            <v>MARIA ELENA RIVERA GARCIA</v>
          </cell>
          <cell r="N877">
            <v>45782</v>
          </cell>
          <cell r="O877">
            <v>45782</v>
          </cell>
          <cell r="P877" t="str">
            <v>E</v>
          </cell>
          <cell r="Q877" t="str">
            <v>19</v>
          </cell>
          <cell r="R877" t="str">
            <v>CAPITAS</v>
          </cell>
          <cell r="S877" t="str">
            <v>890303093-9</v>
          </cell>
          <cell r="T877" t="str">
            <v>COMFENALCO PGP CONTRIBUTIVO</v>
          </cell>
          <cell r="U877" t="str">
            <v>890303093</v>
          </cell>
          <cell r="V877" t="str">
            <v>CAJA DE COMPENSACION FAMILIAR DEL VALLE DEL CAUCA - COMFENAL</v>
          </cell>
          <cell r="W877">
            <v>20300</v>
          </cell>
          <cell r="X877">
            <v>0</v>
          </cell>
          <cell r="Y877">
            <v>0</v>
          </cell>
          <cell r="Z877">
            <v>0</v>
          </cell>
          <cell r="AA877">
            <v>0</v>
          </cell>
          <cell r="AB877">
            <v>20300</v>
          </cell>
          <cell r="AC877" t="str">
            <v/>
          </cell>
          <cell r="AD877" t="str">
            <v/>
          </cell>
        </row>
        <row r="878">
          <cell r="D878">
            <v>65488</v>
          </cell>
          <cell r="E878" t="str">
            <v>AP</v>
          </cell>
          <cell r="F878" t="str">
            <v>crisol01</v>
          </cell>
          <cell r="G878" t="str">
            <v>CRISTIAN ALBERTO SOLIS GONZALEZ</v>
          </cell>
          <cell r="H878">
            <v>45782</v>
          </cell>
          <cell r="I878">
            <v>793841</v>
          </cell>
          <cell r="J878">
            <v>1</v>
          </cell>
          <cell r="K878" t="str">
            <v>CC</v>
          </cell>
          <cell r="L878" t="str">
            <v>31259148</v>
          </cell>
          <cell r="M878" t="str">
            <v>MARIA TERESA VALENCIA LOPEZ</v>
          </cell>
          <cell r="N878">
            <v>45782</v>
          </cell>
          <cell r="O878">
            <v>45782</v>
          </cell>
          <cell r="P878" t="str">
            <v>E</v>
          </cell>
          <cell r="Q878" t="str">
            <v>19</v>
          </cell>
          <cell r="R878" t="str">
            <v>CAPITAS</v>
          </cell>
          <cell r="S878" t="str">
            <v>890303093-9</v>
          </cell>
          <cell r="T878" t="str">
            <v>COMFENALCO PGP CONTRIBUTIVO</v>
          </cell>
          <cell r="U878" t="str">
            <v>890303093</v>
          </cell>
          <cell r="V878" t="str">
            <v>CAJA DE COMPENSACION FAMILIAR DEL VALLE DEL CAUCA - COMFENAL</v>
          </cell>
          <cell r="W878">
            <v>20300</v>
          </cell>
          <cell r="X878">
            <v>0</v>
          </cell>
          <cell r="Y878">
            <v>0</v>
          </cell>
          <cell r="Z878">
            <v>0</v>
          </cell>
          <cell r="AA878">
            <v>0</v>
          </cell>
          <cell r="AB878">
            <v>20300</v>
          </cell>
          <cell r="AC878" t="str">
            <v/>
          </cell>
          <cell r="AD878" t="str">
            <v/>
          </cell>
        </row>
        <row r="879">
          <cell r="D879">
            <v>65489</v>
          </cell>
          <cell r="E879" t="str">
            <v>AP</v>
          </cell>
          <cell r="F879" t="str">
            <v>migmor01</v>
          </cell>
          <cell r="G879" t="str">
            <v>MIGUEL GIOVANI MORENO GARCIA</v>
          </cell>
          <cell r="H879">
            <v>45782</v>
          </cell>
          <cell r="I879">
            <v>786357</v>
          </cell>
          <cell r="J879">
            <v>1</v>
          </cell>
          <cell r="K879" t="str">
            <v>CC</v>
          </cell>
          <cell r="L879" t="str">
            <v>38994136</v>
          </cell>
          <cell r="M879" t="str">
            <v>MARIA RAQUEL ZORRILLA</v>
          </cell>
          <cell r="N879">
            <v>45782</v>
          </cell>
          <cell r="O879">
            <v>45782</v>
          </cell>
          <cell r="P879" t="str">
            <v>E</v>
          </cell>
          <cell r="Q879" t="str">
            <v>19</v>
          </cell>
          <cell r="R879" t="str">
            <v>CAPITAS</v>
          </cell>
          <cell r="S879" t="str">
            <v>890303093-9</v>
          </cell>
          <cell r="T879" t="str">
            <v>COMFENALCO PGP CONTRIBUTIVO</v>
          </cell>
          <cell r="U879" t="str">
            <v>890303093</v>
          </cell>
          <cell r="V879" t="str">
            <v>CAJA DE COMPENSACION FAMILIAR DEL VALLE DEL CAUCA - COMFENAL</v>
          </cell>
          <cell r="W879">
            <v>20300</v>
          </cell>
          <cell r="X879">
            <v>0</v>
          </cell>
          <cell r="Y879">
            <v>0</v>
          </cell>
          <cell r="Z879">
            <v>0</v>
          </cell>
          <cell r="AA879">
            <v>0</v>
          </cell>
          <cell r="AB879">
            <v>20300</v>
          </cell>
          <cell r="AC879" t="str">
            <v/>
          </cell>
          <cell r="AD879" t="str">
            <v/>
          </cell>
        </row>
        <row r="880">
          <cell r="D880">
            <v>65490</v>
          </cell>
          <cell r="E880" t="str">
            <v>AP</v>
          </cell>
          <cell r="F880" t="str">
            <v>crisol01</v>
          </cell>
          <cell r="G880" t="str">
            <v>CRISTIAN ALBERTO SOLIS GONZALEZ</v>
          </cell>
          <cell r="H880">
            <v>45782</v>
          </cell>
          <cell r="I880">
            <v>780190</v>
          </cell>
          <cell r="J880">
            <v>1</v>
          </cell>
          <cell r="K880" t="str">
            <v>CC</v>
          </cell>
          <cell r="L880" t="str">
            <v>31853143</v>
          </cell>
          <cell r="M880" t="str">
            <v>ELIZABETH  NOMELIN DE LOPEZ</v>
          </cell>
          <cell r="N880">
            <v>45782</v>
          </cell>
          <cell r="O880">
            <v>45782</v>
          </cell>
          <cell r="P880" t="str">
            <v>E</v>
          </cell>
          <cell r="Q880" t="str">
            <v>19</v>
          </cell>
          <cell r="R880" t="str">
            <v>CAPITAS</v>
          </cell>
          <cell r="S880" t="str">
            <v>890303093-9</v>
          </cell>
          <cell r="T880" t="str">
            <v>COMFENALCO PGP CONTRIBUTIVO</v>
          </cell>
          <cell r="U880" t="str">
            <v>890303093</v>
          </cell>
          <cell r="V880" t="str">
            <v>CAJA DE COMPENSACION FAMILIAR DEL VALLE DEL CAUCA - COMFENAL</v>
          </cell>
          <cell r="W880">
            <v>157100</v>
          </cell>
          <cell r="X880">
            <v>0</v>
          </cell>
          <cell r="Y880">
            <v>0</v>
          </cell>
          <cell r="Z880">
            <v>0</v>
          </cell>
          <cell r="AA880">
            <v>0</v>
          </cell>
          <cell r="AB880">
            <v>157100</v>
          </cell>
          <cell r="AC880" t="str">
            <v/>
          </cell>
          <cell r="AD880" t="str">
            <v/>
          </cell>
        </row>
        <row r="881">
          <cell r="D881">
            <v>65493</v>
          </cell>
          <cell r="E881" t="str">
            <v>AP</v>
          </cell>
          <cell r="F881" t="str">
            <v>migmor01</v>
          </cell>
          <cell r="G881" t="str">
            <v>MIGUEL GIOVANI MORENO GARCIA</v>
          </cell>
          <cell r="H881">
            <v>45782</v>
          </cell>
          <cell r="I881">
            <v>254653</v>
          </cell>
          <cell r="J881">
            <v>1</v>
          </cell>
          <cell r="K881" t="str">
            <v>CC</v>
          </cell>
          <cell r="L881" t="str">
            <v>38997458</v>
          </cell>
          <cell r="M881" t="str">
            <v>MARIA CRUZ VARELA LOPEZ</v>
          </cell>
          <cell r="N881">
            <v>45782</v>
          </cell>
          <cell r="O881">
            <v>45782</v>
          </cell>
          <cell r="P881" t="str">
            <v>E</v>
          </cell>
          <cell r="Q881" t="str">
            <v>19</v>
          </cell>
          <cell r="R881" t="str">
            <v>CAPITAS</v>
          </cell>
          <cell r="S881" t="str">
            <v>890303093-9</v>
          </cell>
          <cell r="T881" t="str">
            <v>COMFENALCO PGP CONTRIBUTIVO</v>
          </cell>
          <cell r="U881" t="str">
            <v>890303093</v>
          </cell>
          <cell r="V881" t="str">
            <v>CAJA DE COMPENSACION FAMILIAR DEL VALLE DEL CAUCA - COMFENAL</v>
          </cell>
          <cell r="W881">
            <v>185300</v>
          </cell>
          <cell r="X881">
            <v>0</v>
          </cell>
          <cell r="Y881">
            <v>0</v>
          </cell>
          <cell r="Z881">
            <v>0</v>
          </cell>
          <cell r="AA881">
            <v>0</v>
          </cell>
          <cell r="AB881">
            <v>185300</v>
          </cell>
          <cell r="AC881" t="str">
            <v/>
          </cell>
          <cell r="AD881" t="str">
            <v/>
          </cell>
        </row>
        <row r="882">
          <cell r="D882">
            <v>65494</v>
          </cell>
          <cell r="E882" t="str">
            <v>AP</v>
          </cell>
          <cell r="F882" t="str">
            <v>diapar01</v>
          </cell>
          <cell r="G882" t="str">
            <v>DIANA PARAMO</v>
          </cell>
          <cell r="H882">
            <v>45782</v>
          </cell>
          <cell r="I882">
            <v>472208</v>
          </cell>
          <cell r="J882">
            <v>1</v>
          </cell>
          <cell r="K882" t="str">
            <v>CC</v>
          </cell>
          <cell r="L882" t="str">
            <v>66824884</v>
          </cell>
          <cell r="M882" t="str">
            <v>INGRID  NARVAEZ BRAVO</v>
          </cell>
          <cell r="N882">
            <v>45782</v>
          </cell>
          <cell r="O882">
            <v>45782</v>
          </cell>
          <cell r="P882" t="str">
            <v>E</v>
          </cell>
          <cell r="Q882" t="str">
            <v>19</v>
          </cell>
          <cell r="R882" t="str">
            <v>CAPITAS</v>
          </cell>
          <cell r="S882" t="str">
            <v>890303093-9</v>
          </cell>
          <cell r="T882" t="str">
            <v>COMFENALCO PGP CONTRIBUTIVO</v>
          </cell>
          <cell r="U882" t="str">
            <v>890303093</v>
          </cell>
          <cell r="V882" t="str">
            <v>CAJA DE COMPENSACION FAMILIAR DEL VALLE DEL CAUCA - COMFENAL</v>
          </cell>
          <cell r="W882">
            <v>20400</v>
          </cell>
          <cell r="X882">
            <v>0</v>
          </cell>
          <cell r="Y882">
            <v>0</v>
          </cell>
          <cell r="Z882">
            <v>0</v>
          </cell>
          <cell r="AA882">
            <v>0</v>
          </cell>
          <cell r="AB882">
            <v>20400</v>
          </cell>
          <cell r="AC882" t="str">
            <v/>
          </cell>
          <cell r="AD882" t="str">
            <v/>
          </cell>
        </row>
        <row r="883">
          <cell r="D883">
            <v>65495</v>
          </cell>
          <cell r="E883" t="str">
            <v>AP</v>
          </cell>
          <cell r="F883" t="str">
            <v>crisol01</v>
          </cell>
          <cell r="G883" t="str">
            <v>CRISTIAN ALBERTO SOLIS GONZALEZ</v>
          </cell>
          <cell r="H883">
            <v>45782</v>
          </cell>
          <cell r="I883">
            <v>789557</v>
          </cell>
          <cell r="J883">
            <v>1</v>
          </cell>
          <cell r="K883" t="str">
            <v>CC</v>
          </cell>
          <cell r="L883" t="str">
            <v>29079988</v>
          </cell>
          <cell r="M883" t="str">
            <v>ANA TULIA VIAFARA</v>
          </cell>
          <cell r="N883">
            <v>45782</v>
          </cell>
          <cell r="O883">
            <v>45782</v>
          </cell>
          <cell r="P883" t="str">
            <v>E</v>
          </cell>
          <cell r="Q883" t="str">
            <v>19</v>
          </cell>
          <cell r="R883" t="str">
            <v>CAPITAS</v>
          </cell>
          <cell r="S883" t="str">
            <v>890303093-9</v>
          </cell>
          <cell r="T883" t="str">
            <v>COMFENALCO PGP CONTRIBUTIVO</v>
          </cell>
          <cell r="U883" t="str">
            <v>890303093</v>
          </cell>
          <cell r="V883" t="str">
            <v>CAJA DE COMPENSACION FAMILIAR DEL VALLE DEL CAUCA - COMFENAL</v>
          </cell>
          <cell r="W883">
            <v>5800</v>
          </cell>
          <cell r="X883">
            <v>0</v>
          </cell>
          <cell r="Y883">
            <v>0</v>
          </cell>
          <cell r="Z883">
            <v>0</v>
          </cell>
          <cell r="AA883">
            <v>0</v>
          </cell>
          <cell r="AB883">
            <v>5800</v>
          </cell>
          <cell r="AC883" t="str">
            <v/>
          </cell>
          <cell r="AD883" t="str">
            <v/>
          </cell>
        </row>
        <row r="884">
          <cell r="D884">
            <v>65496</v>
          </cell>
          <cell r="E884" t="str">
            <v>AP</v>
          </cell>
          <cell r="F884" t="str">
            <v>diapar01</v>
          </cell>
          <cell r="G884" t="str">
            <v>DIANA PARAMO</v>
          </cell>
          <cell r="H884">
            <v>45782</v>
          </cell>
          <cell r="I884">
            <v>781081</v>
          </cell>
          <cell r="J884">
            <v>2</v>
          </cell>
          <cell r="K884" t="str">
            <v>CC</v>
          </cell>
          <cell r="L884" t="str">
            <v>6495326</v>
          </cell>
          <cell r="M884" t="str">
            <v>ABAD DE JESUS GOMEZ GOMEZ</v>
          </cell>
          <cell r="N884">
            <v>45782</v>
          </cell>
          <cell r="O884">
            <v>45782</v>
          </cell>
          <cell r="P884" t="str">
            <v>E</v>
          </cell>
          <cell r="Q884" t="str">
            <v>19</v>
          </cell>
          <cell r="R884" t="str">
            <v>CAPITAS</v>
          </cell>
          <cell r="S884" t="str">
            <v>890303093-9</v>
          </cell>
          <cell r="T884" t="str">
            <v>COMFENALCO PGP CONTRIBUTIVO</v>
          </cell>
          <cell r="U884" t="str">
            <v>890303093</v>
          </cell>
          <cell r="V884" t="str">
            <v>CAJA DE COMPENSACION FAMILIAR DEL VALLE DEL CAUCA - COMFENAL</v>
          </cell>
          <cell r="W884">
            <v>49800</v>
          </cell>
          <cell r="X884">
            <v>0</v>
          </cell>
          <cell r="Y884">
            <v>0</v>
          </cell>
          <cell r="Z884">
            <v>0</v>
          </cell>
          <cell r="AA884">
            <v>0</v>
          </cell>
          <cell r="AB884">
            <v>49800</v>
          </cell>
          <cell r="AC884" t="str">
            <v/>
          </cell>
          <cell r="AD884" t="str">
            <v/>
          </cell>
        </row>
        <row r="885">
          <cell r="D885">
            <v>65497</v>
          </cell>
          <cell r="E885" t="str">
            <v>AP</v>
          </cell>
          <cell r="F885" t="str">
            <v>bridia01</v>
          </cell>
          <cell r="G885" t="str">
            <v>BRIGITTE CRISTINA  DIAZ MUTIZ</v>
          </cell>
          <cell r="H885">
            <v>45782</v>
          </cell>
          <cell r="I885">
            <v>645941</v>
          </cell>
          <cell r="J885">
            <v>1</v>
          </cell>
          <cell r="K885" t="str">
            <v>CC</v>
          </cell>
          <cell r="L885" t="str">
            <v>18500991</v>
          </cell>
          <cell r="M885" t="str">
            <v>JOSE FERNANDO VALENCIA VELASQUEZ</v>
          </cell>
          <cell r="N885">
            <v>45782</v>
          </cell>
          <cell r="O885">
            <v>45782</v>
          </cell>
          <cell r="P885" t="str">
            <v>E</v>
          </cell>
          <cell r="Q885" t="str">
            <v>19</v>
          </cell>
          <cell r="R885" t="str">
            <v>CAPITAS</v>
          </cell>
          <cell r="S885" t="str">
            <v>890303093-S</v>
          </cell>
          <cell r="T885" t="str">
            <v>COMFENALCO PGP SUBSIDIADO</v>
          </cell>
          <cell r="U885" t="str">
            <v>890303093</v>
          </cell>
          <cell r="V885" t="str">
            <v>CAJA DE COMPENSACION FAMILIAR DEL VALLE DEL CAUCA - COMFENAL</v>
          </cell>
          <cell r="W885">
            <v>25000</v>
          </cell>
          <cell r="X885">
            <v>0</v>
          </cell>
          <cell r="Y885">
            <v>0</v>
          </cell>
          <cell r="Z885">
            <v>0</v>
          </cell>
          <cell r="AA885">
            <v>0</v>
          </cell>
          <cell r="AB885">
            <v>25000</v>
          </cell>
          <cell r="AC885" t="str">
            <v/>
          </cell>
          <cell r="AD885" t="str">
            <v/>
          </cell>
        </row>
        <row r="886">
          <cell r="D886">
            <v>65498</v>
          </cell>
          <cell r="E886" t="str">
            <v>AP</v>
          </cell>
          <cell r="F886" t="str">
            <v>diapar01</v>
          </cell>
          <cell r="G886" t="str">
            <v>DIANA PARAMO</v>
          </cell>
          <cell r="H886">
            <v>45782</v>
          </cell>
          <cell r="I886">
            <v>117173</v>
          </cell>
          <cell r="J886">
            <v>3</v>
          </cell>
          <cell r="K886" t="str">
            <v>CC</v>
          </cell>
          <cell r="L886" t="str">
            <v>31836199</v>
          </cell>
          <cell r="M886" t="str">
            <v>NIDIA  LOZANO ARANA</v>
          </cell>
          <cell r="N886">
            <v>45782</v>
          </cell>
          <cell r="O886">
            <v>45782</v>
          </cell>
          <cell r="P886" t="str">
            <v>E</v>
          </cell>
          <cell r="Q886" t="str">
            <v>19</v>
          </cell>
          <cell r="R886" t="str">
            <v>CAPITAS</v>
          </cell>
          <cell r="S886" t="str">
            <v>890303093-9</v>
          </cell>
          <cell r="T886" t="str">
            <v>COMFENALCO PGP CONTRIBUTIVO</v>
          </cell>
          <cell r="U886" t="str">
            <v>890303093</v>
          </cell>
          <cell r="V886" t="str">
            <v>CAJA DE COMPENSACION FAMILIAR DEL VALLE DEL CAUCA - COMFENAL</v>
          </cell>
          <cell r="W886">
            <v>190000</v>
          </cell>
          <cell r="X886">
            <v>0</v>
          </cell>
          <cell r="Y886">
            <v>0</v>
          </cell>
          <cell r="Z886">
            <v>0</v>
          </cell>
          <cell r="AA886">
            <v>0</v>
          </cell>
          <cell r="AB886">
            <v>190000</v>
          </cell>
          <cell r="AC886" t="str">
            <v/>
          </cell>
          <cell r="AD886" t="str">
            <v/>
          </cell>
        </row>
        <row r="887">
          <cell r="D887">
            <v>65499</v>
          </cell>
          <cell r="E887" t="str">
            <v>AP</v>
          </cell>
          <cell r="F887" t="str">
            <v>crisol01</v>
          </cell>
          <cell r="G887" t="str">
            <v>CRISTIAN ALBERTO SOLIS GONZALEZ</v>
          </cell>
          <cell r="H887">
            <v>45782</v>
          </cell>
          <cell r="I887">
            <v>807259</v>
          </cell>
          <cell r="J887">
            <v>1</v>
          </cell>
          <cell r="K887" t="str">
            <v>CC</v>
          </cell>
          <cell r="L887" t="str">
            <v>10237121</v>
          </cell>
          <cell r="M887" t="str">
            <v>RODRIGO DE JESUS LOPEZ MARIN</v>
          </cell>
          <cell r="N887">
            <v>45782</v>
          </cell>
          <cell r="O887">
            <v>45782</v>
          </cell>
          <cell r="P887" t="str">
            <v>E</v>
          </cell>
          <cell r="Q887" t="str">
            <v>19</v>
          </cell>
          <cell r="R887" t="str">
            <v>CAPITAS</v>
          </cell>
          <cell r="S887" t="str">
            <v>890303093-9</v>
          </cell>
          <cell r="T887" t="str">
            <v>COMFENALCO PGP CONTRIBUTIVO</v>
          </cell>
          <cell r="U887" t="str">
            <v>890303093</v>
          </cell>
          <cell r="V887" t="str">
            <v>CAJA DE COMPENSACION FAMILIAR DEL VALLE DEL CAUCA - COMFENAL</v>
          </cell>
          <cell r="W887">
            <v>20300</v>
          </cell>
          <cell r="X887">
            <v>0</v>
          </cell>
          <cell r="Y887">
            <v>0</v>
          </cell>
          <cell r="Z887">
            <v>0</v>
          </cell>
          <cell r="AA887">
            <v>0</v>
          </cell>
          <cell r="AB887">
            <v>20300</v>
          </cell>
          <cell r="AC887" t="str">
            <v/>
          </cell>
          <cell r="AD887" t="str">
            <v/>
          </cell>
        </row>
        <row r="888">
          <cell r="D888">
            <v>65500</v>
          </cell>
          <cell r="E888" t="str">
            <v>AP</v>
          </cell>
          <cell r="F888" t="str">
            <v>diapar01</v>
          </cell>
          <cell r="G888" t="str">
            <v>DIANA PARAMO</v>
          </cell>
          <cell r="H888">
            <v>45782</v>
          </cell>
          <cell r="I888">
            <v>813238</v>
          </cell>
          <cell r="J888">
            <v>1</v>
          </cell>
          <cell r="K888" t="str">
            <v>CC</v>
          </cell>
          <cell r="L888" t="str">
            <v>38970090</v>
          </cell>
          <cell r="M888" t="str">
            <v>LUCRECIA  OLAVE DE CASTAÑEDA</v>
          </cell>
          <cell r="N888">
            <v>45782</v>
          </cell>
          <cell r="O888">
            <v>45782</v>
          </cell>
          <cell r="P888" t="str">
            <v>E</v>
          </cell>
          <cell r="Q888" t="str">
            <v>19</v>
          </cell>
          <cell r="R888" t="str">
            <v>CAPITAS</v>
          </cell>
          <cell r="S888" t="str">
            <v>890303093-9</v>
          </cell>
          <cell r="T888" t="str">
            <v>COMFENALCO PGP CONTRIBUTIVO</v>
          </cell>
          <cell r="U888" t="str">
            <v>890303093</v>
          </cell>
          <cell r="V888" t="str">
            <v>CAJA DE COMPENSACION FAMILIAR DEL VALLE DEL CAUCA - COMFENAL</v>
          </cell>
          <cell r="W888">
            <v>62300</v>
          </cell>
          <cell r="X888">
            <v>0</v>
          </cell>
          <cell r="Y888">
            <v>0</v>
          </cell>
          <cell r="Z888">
            <v>0</v>
          </cell>
          <cell r="AA888">
            <v>0</v>
          </cell>
          <cell r="AB888">
            <v>62300</v>
          </cell>
          <cell r="AC888" t="str">
            <v/>
          </cell>
          <cell r="AD888" t="str">
            <v/>
          </cell>
        </row>
        <row r="889">
          <cell r="D889">
            <v>65501</v>
          </cell>
          <cell r="E889" t="str">
            <v>AP</v>
          </cell>
          <cell r="F889" t="str">
            <v>crisol01</v>
          </cell>
          <cell r="G889" t="str">
            <v>CRISTIAN ALBERTO SOLIS GONZALEZ</v>
          </cell>
          <cell r="H889">
            <v>45782</v>
          </cell>
          <cell r="I889">
            <v>273731</v>
          </cell>
          <cell r="J889">
            <v>1</v>
          </cell>
          <cell r="K889" t="str">
            <v>CC</v>
          </cell>
          <cell r="L889" t="str">
            <v>41768419</v>
          </cell>
          <cell r="M889" t="str">
            <v>MARIA ELSA CECILIA CORDOBA GOMEZ</v>
          </cell>
          <cell r="N889">
            <v>45782</v>
          </cell>
          <cell r="O889">
            <v>45782</v>
          </cell>
          <cell r="P889" t="str">
            <v>E</v>
          </cell>
          <cell r="Q889" t="str">
            <v>19</v>
          </cell>
          <cell r="R889" t="str">
            <v>CAPITAS</v>
          </cell>
          <cell r="S889" t="str">
            <v>890303093-9</v>
          </cell>
          <cell r="T889" t="str">
            <v>COMFENALCO PGP CONTRIBUTIVO</v>
          </cell>
          <cell r="U889" t="str">
            <v>890303093</v>
          </cell>
          <cell r="V889" t="str">
            <v>CAJA DE COMPENSACION FAMILIAR DEL VALLE DEL CAUCA - COMFENAL</v>
          </cell>
          <cell r="W889">
            <v>157100</v>
          </cell>
          <cell r="X889">
            <v>0</v>
          </cell>
          <cell r="Y889">
            <v>0</v>
          </cell>
          <cell r="Z889">
            <v>0</v>
          </cell>
          <cell r="AA889">
            <v>0</v>
          </cell>
          <cell r="AB889">
            <v>157100</v>
          </cell>
          <cell r="AC889" t="str">
            <v/>
          </cell>
          <cell r="AD889" t="str">
            <v/>
          </cell>
        </row>
        <row r="890">
          <cell r="D890">
            <v>65502</v>
          </cell>
          <cell r="E890" t="str">
            <v>AP</v>
          </cell>
          <cell r="F890" t="str">
            <v>diapar01</v>
          </cell>
          <cell r="G890" t="str">
            <v>DIANA PARAMO</v>
          </cell>
          <cell r="H890">
            <v>45782</v>
          </cell>
          <cell r="I890">
            <v>216249</v>
          </cell>
          <cell r="J890">
            <v>1</v>
          </cell>
          <cell r="K890" t="str">
            <v>CC</v>
          </cell>
          <cell r="L890" t="str">
            <v>29351606</v>
          </cell>
          <cell r="M890" t="str">
            <v>YULI VANESSA PINTO DIAZ</v>
          </cell>
          <cell r="N890">
            <v>45782</v>
          </cell>
          <cell r="O890">
            <v>45782</v>
          </cell>
          <cell r="P890" t="str">
            <v>E</v>
          </cell>
          <cell r="Q890" t="str">
            <v>19</v>
          </cell>
          <cell r="R890" t="str">
            <v>CAPITAS</v>
          </cell>
          <cell r="S890" t="str">
            <v>890303093-9</v>
          </cell>
          <cell r="T890" t="str">
            <v>COMFENALCO PGP CONTRIBUTIVO</v>
          </cell>
          <cell r="U890" t="str">
            <v>890303093</v>
          </cell>
          <cell r="V890" t="str">
            <v>CAJA DE COMPENSACION FAMILIAR DEL VALLE DEL CAUCA - COMFENAL</v>
          </cell>
          <cell r="W890">
            <v>7700</v>
          </cell>
          <cell r="X890">
            <v>0</v>
          </cell>
          <cell r="Y890">
            <v>0</v>
          </cell>
          <cell r="Z890">
            <v>0</v>
          </cell>
          <cell r="AA890">
            <v>0</v>
          </cell>
          <cell r="AB890">
            <v>7700</v>
          </cell>
          <cell r="AC890" t="str">
            <v/>
          </cell>
          <cell r="AD890" t="str">
            <v/>
          </cell>
        </row>
        <row r="891">
          <cell r="D891">
            <v>65504</v>
          </cell>
          <cell r="E891" t="str">
            <v>AP</v>
          </cell>
          <cell r="F891" t="str">
            <v>diapar01</v>
          </cell>
          <cell r="G891" t="str">
            <v>DIANA PARAMO</v>
          </cell>
          <cell r="H891">
            <v>45782</v>
          </cell>
          <cell r="I891">
            <v>747862</v>
          </cell>
          <cell r="J891">
            <v>1</v>
          </cell>
          <cell r="K891" t="str">
            <v>CC</v>
          </cell>
          <cell r="L891" t="str">
            <v>38463805</v>
          </cell>
          <cell r="M891" t="str">
            <v>YAMILETH  MORENO SALAZAR</v>
          </cell>
          <cell r="N891">
            <v>45782</v>
          </cell>
          <cell r="O891">
            <v>45782</v>
          </cell>
          <cell r="P891" t="str">
            <v>E</v>
          </cell>
          <cell r="Q891" t="str">
            <v>19</v>
          </cell>
          <cell r="R891" t="str">
            <v>CAPITAS</v>
          </cell>
          <cell r="S891" t="str">
            <v>890303093-9</v>
          </cell>
          <cell r="T891" t="str">
            <v>COMFENALCO PGP CONTRIBUTIVO</v>
          </cell>
          <cell r="U891" t="str">
            <v>890303093</v>
          </cell>
          <cell r="V891" t="str">
            <v>CAJA DE COMPENSACION FAMILIAR DEL VALLE DEL CAUCA - COMFENAL</v>
          </cell>
          <cell r="W891">
            <v>51700</v>
          </cell>
          <cell r="X891">
            <v>0</v>
          </cell>
          <cell r="Y891">
            <v>0</v>
          </cell>
          <cell r="Z891">
            <v>0</v>
          </cell>
          <cell r="AA891">
            <v>0</v>
          </cell>
          <cell r="AB891">
            <v>51700</v>
          </cell>
          <cell r="AC891" t="str">
            <v/>
          </cell>
          <cell r="AD891" t="str">
            <v/>
          </cell>
        </row>
        <row r="892">
          <cell r="D892">
            <v>65505</v>
          </cell>
          <cell r="E892" t="str">
            <v>AP</v>
          </cell>
          <cell r="F892" t="str">
            <v>bridia01</v>
          </cell>
          <cell r="G892" t="str">
            <v>BRIGITTE CRISTINA  DIAZ MUTIZ</v>
          </cell>
          <cell r="H892">
            <v>45782</v>
          </cell>
          <cell r="I892">
            <v>781081</v>
          </cell>
          <cell r="J892">
            <v>2</v>
          </cell>
          <cell r="K892" t="str">
            <v>CC</v>
          </cell>
          <cell r="L892" t="str">
            <v>6495326</v>
          </cell>
          <cell r="M892" t="str">
            <v>ABAD DE JESUS GOMEZ GOMEZ</v>
          </cell>
          <cell r="N892">
            <v>45782</v>
          </cell>
          <cell r="O892">
            <v>45782</v>
          </cell>
          <cell r="P892" t="str">
            <v>E</v>
          </cell>
          <cell r="Q892" t="str">
            <v>19</v>
          </cell>
          <cell r="R892" t="str">
            <v>CAPITAS</v>
          </cell>
          <cell r="S892" t="str">
            <v>890303093-9</v>
          </cell>
          <cell r="T892" t="str">
            <v>COMFENALCO PGP CONTRIBUTIVO</v>
          </cell>
          <cell r="U892" t="str">
            <v>890303093</v>
          </cell>
          <cell r="V892" t="str">
            <v>CAJA DE COMPENSACION FAMILIAR DEL VALLE DEL CAUCA - COMFENAL</v>
          </cell>
          <cell r="W892">
            <v>1</v>
          </cell>
          <cell r="X892">
            <v>0</v>
          </cell>
          <cell r="Y892">
            <v>0</v>
          </cell>
          <cell r="Z892">
            <v>0</v>
          </cell>
          <cell r="AA892">
            <v>0</v>
          </cell>
          <cell r="AB892">
            <v>1</v>
          </cell>
          <cell r="AC892" t="str">
            <v/>
          </cell>
          <cell r="AD892" t="str">
            <v/>
          </cell>
        </row>
        <row r="893">
          <cell r="D893">
            <v>65506</v>
          </cell>
          <cell r="E893" t="str">
            <v>AP</v>
          </cell>
          <cell r="F893" t="str">
            <v>diapar01</v>
          </cell>
          <cell r="G893" t="str">
            <v>DIANA PARAMO</v>
          </cell>
          <cell r="H893">
            <v>45782</v>
          </cell>
          <cell r="I893">
            <v>820982</v>
          </cell>
          <cell r="J893">
            <v>1</v>
          </cell>
          <cell r="K893" t="str">
            <v>CC</v>
          </cell>
          <cell r="L893" t="str">
            <v>1143961144</v>
          </cell>
          <cell r="M893" t="str">
            <v>JULIA FERNANDA GONZALEZ VELASCO</v>
          </cell>
          <cell r="N893">
            <v>45782</v>
          </cell>
          <cell r="O893">
            <v>45782</v>
          </cell>
          <cell r="P893" t="str">
            <v>E</v>
          </cell>
          <cell r="Q893" t="str">
            <v>19</v>
          </cell>
          <cell r="R893" t="str">
            <v>CAPITAS</v>
          </cell>
          <cell r="S893" t="str">
            <v>890303093-9</v>
          </cell>
          <cell r="T893" t="str">
            <v>COMFENALCO PGP CONTRIBUTIVO</v>
          </cell>
          <cell r="U893" t="str">
            <v>890303093</v>
          </cell>
          <cell r="V893" t="str">
            <v>CAJA DE COMPENSACION FAMILIAR DEL VALLE DEL CAUCA - COMFENAL</v>
          </cell>
          <cell r="W893">
            <v>20300</v>
          </cell>
          <cell r="X893">
            <v>0</v>
          </cell>
          <cell r="Y893">
            <v>0</v>
          </cell>
          <cell r="Z893">
            <v>0</v>
          </cell>
          <cell r="AA893">
            <v>0</v>
          </cell>
          <cell r="AB893">
            <v>20300</v>
          </cell>
          <cell r="AC893" t="str">
            <v/>
          </cell>
          <cell r="AD893" t="str">
            <v/>
          </cell>
        </row>
        <row r="894">
          <cell r="D894">
            <v>65507</v>
          </cell>
          <cell r="E894" t="str">
            <v>AP</v>
          </cell>
          <cell r="F894" t="str">
            <v>crisol01</v>
          </cell>
          <cell r="G894" t="str">
            <v>CRISTIAN ALBERTO SOLIS GONZALEZ</v>
          </cell>
          <cell r="H894">
            <v>45782</v>
          </cell>
          <cell r="I894">
            <v>357164</v>
          </cell>
          <cell r="J894">
            <v>1</v>
          </cell>
          <cell r="K894" t="str">
            <v>CC</v>
          </cell>
          <cell r="L894" t="str">
            <v>31841375</v>
          </cell>
          <cell r="M894" t="str">
            <v>MARGARITA  CAMACHO DE CAICEDO</v>
          </cell>
          <cell r="N894">
            <v>45782</v>
          </cell>
          <cell r="O894">
            <v>45782</v>
          </cell>
          <cell r="P894" t="str">
            <v>E</v>
          </cell>
          <cell r="Q894" t="str">
            <v>19</v>
          </cell>
          <cell r="R894" t="str">
            <v>CAPITAS</v>
          </cell>
          <cell r="S894" t="str">
            <v>890303093-9</v>
          </cell>
          <cell r="T894" t="str">
            <v>COMFENALCO PGP CONTRIBUTIVO</v>
          </cell>
          <cell r="U894" t="str">
            <v>890303093</v>
          </cell>
          <cell r="V894" t="str">
            <v>CAJA DE COMPENSACION FAMILIAR DEL VALLE DEL CAUCA - COMFENAL</v>
          </cell>
          <cell r="W894">
            <v>190000</v>
          </cell>
          <cell r="X894">
            <v>0</v>
          </cell>
          <cell r="Y894">
            <v>0</v>
          </cell>
          <cell r="Z894">
            <v>0</v>
          </cell>
          <cell r="AA894">
            <v>0</v>
          </cell>
          <cell r="AB894">
            <v>190000</v>
          </cell>
          <cell r="AC894" t="str">
            <v/>
          </cell>
          <cell r="AD894" t="str">
            <v/>
          </cell>
        </row>
        <row r="895">
          <cell r="D895">
            <v>65508</v>
          </cell>
          <cell r="E895" t="str">
            <v>AP</v>
          </cell>
          <cell r="F895" t="str">
            <v>crisol01</v>
          </cell>
          <cell r="G895" t="str">
            <v>CRISTIAN ALBERTO SOLIS GONZALEZ</v>
          </cell>
          <cell r="H895">
            <v>45782</v>
          </cell>
          <cell r="I895">
            <v>532591</v>
          </cell>
          <cell r="J895">
            <v>1</v>
          </cell>
          <cell r="K895" t="str">
            <v>CC</v>
          </cell>
          <cell r="L895" t="str">
            <v>31915873</v>
          </cell>
          <cell r="M895" t="str">
            <v>NUBIA  SUELTO</v>
          </cell>
          <cell r="N895">
            <v>45782</v>
          </cell>
          <cell r="O895">
            <v>45782</v>
          </cell>
          <cell r="P895" t="str">
            <v>E</v>
          </cell>
          <cell r="Q895" t="str">
            <v>19</v>
          </cell>
          <cell r="R895" t="str">
            <v>CAPITAS</v>
          </cell>
          <cell r="S895" t="str">
            <v>890303093-S</v>
          </cell>
          <cell r="T895" t="str">
            <v>COMFENALCO PGP SUBSIDIADO</v>
          </cell>
          <cell r="U895" t="str">
            <v>890303093</v>
          </cell>
          <cell r="V895" t="str">
            <v>CAJA DE COMPENSACION FAMILIAR DEL VALLE DEL CAUCA - COMFENAL</v>
          </cell>
          <cell r="W895">
            <v>69000</v>
          </cell>
          <cell r="X895">
            <v>0</v>
          </cell>
          <cell r="Y895">
            <v>0</v>
          </cell>
          <cell r="Z895">
            <v>0</v>
          </cell>
          <cell r="AA895">
            <v>0</v>
          </cell>
          <cell r="AB895">
            <v>69000</v>
          </cell>
          <cell r="AC895" t="str">
            <v/>
          </cell>
          <cell r="AD895" t="str">
            <v/>
          </cell>
        </row>
        <row r="896">
          <cell r="D896">
            <v>65509</v>
          </cell>
          <cell r="E896" t="str">
            <v>AP</v>
          </cell>
          <cell r="F896" t="str">
            <v>bridia01</v>
          </cell>
          <cell r="G896" t="str">
            <v>BRIGITTE CRISTINA  DIAZ MUTIZ</v>
          </cell>
          <cell r="H896">
            <v>45782</v>
          </cell>
          <cell r="I896">
            <v>522969</v>
          </cell>
          <cell r="J896">
            <v>1</v>
          </cell>
          <cell r="K896" t="str">
            <v>CC</v>
          </cell>
          <cell r="L896" t="str">
            <v>31991188</v>
          </cell>
          <cell r="M896" t="str">
            <v>MARIA CENELIA LONDOÑO</v>
          </cell>
          <cell r="N896">
            <v>45782</v>
          </cell>
          <cell r="O896">
            <v>45782</v>
          </cell>
          <cell r="P896" t="str">
            <v>E</v>
          </cell>
          <cell r="Q896" t="str">
            <v>19</v>
          </cell>
          <cell r="R896" t="str">
            <v>CAPITAS</v>
          </cell>
          <cell r="S896" t="str">
            <v>890303093-9</v>
          </cell>
          <cell r="T896" t="str">
            <v>COMFENALCO PGP CONTRIBUTIVO</v>
          </cell>
          <cell r="U896" t="str">
            <v>890303093</v>
          </cell>
          <cell r="V896" t="str">
            <v>CAJA DE COMPENSACION FAMILIAR DEL VALLE DEL CAUCA - COMFENAL</v>
          </cell>
          <cell r="W896">
            <v>84000</v>
          </cell>
          <cell r="X896">
            <v>0</v>
          </cell>
          <cell r="Y896">
            <v>0</v>
          </cell>
          <cell r="Z896">
            <v>0</v>
          </cell>
          <cell r="AA896">
            <v>0</v>
          </cell>
          <cell r="AB896">
            <v>84000</v>
          </cell>
          <cell r="AC896" t="str">
            <v/>
          </cell>
          <cell r="AD896" t="str">
            <v/>
          </cell>
        </row>
        <row r="897">
          <cell r="D897">
            <v>65510</v>
          </cell>
          <cell r="E897" t="str">
            <v>AP</v>
          </cell>
          <cell r="F897" t="str">
            <v>bridia01</v>
          </cell>
          <cell r="G897" t="str">
            <v>BRIGITTE CRISTINA  DIAZ MUTIZ</v>
          </cell>
          <cell r="H897">
            <v>45782</v>
          </cell>
          <cell r="I897">
            <v>803894</v>
          </cell>
          <cell r="J897">
            <v>1</v>
          </cell>
          <cell r="K897" t="str">
            <v>TI</v>
          </cell>
          <cell r="L897" t="str">
            <v>1109119267</v>
          </cell>
          <cell r="M897" t="str">
            <v>ALEXANDER  VIAFARA SIMACHANA</v>
          </cell>
          <cell r="N897">
            <v>45782</v>
          </cell>
          <cell r="O897">
            <v>45782</v>
          </cell>
          <cell r="P897" t="str">
            <v>E</v>
          </cell>
          <cell r="Q897" t="str">
            <v>19</v>
          </cell>
          <cell r="R897" t="str">
            <v>CAPITAS</v>
          </cell>
          <cell r="S897" t="str">
            <v>890303093-9</v>
          </cell>
          <cell r="T897" t="str">
            <v>COMFENALCO PGP CONTRIBUTIVO</v>
          </cell>
          <cell r="U897" t="str">
            <v>890303093</v>
          </cell>
          <cell r="V897" t="str">
            <v>CAJA DE COMPENSACION FAMILIAR DEL VALLE DEL CAUCA - COMFENAL</v>
          </cell>
          <cell r="W897">
            <v>64300</v>
          </cell>
          <cell r="X897">
            <v>0</v>
          </cell>
          <cell r="Y897">
            <v>0</v>
          </cell>
          <cell r="Z897">
            <v>0</v>
          </cell>
          <cell r="AA897">
            <v>0</v>
          </cell>
          <cell r="AB897">
            <v>64300</v>
          </cell>
          <cell r="AC897" t="str">
            <v/>
          </cell>
          <cell r="AD897" t="str">
            <v/>
          </cell>
        </row>
        <row r="898">
          <cell r="D898">
            <v>65511</v>
          </cell>
          <cell r="E898" t="str">
            <v>AP</v>
          </cell>
          <cell r="F898" t="str">
            <v>bridia01</v>
          </cell>
          <cell r="G898" t="str">
            <v>BRIGITTE CRISTINA  DIAZ MUTIZ</v>
          </cell>
          <cell r="H898">
            <v>45782</v>
          </cell>
          <cell r="I898">
            <v>284905</v>
          </cell>
          <cell r="J898">
            <v>1</v>
          </cell>
          <cell r="K898" t="str">
            <v>CC</v>
          </cell>
          <cell r="L898" t="str">
            <v>16657276</v>
          </cell>
          <cell r="M898" t="str">
            <v>MIGUEL ANGEL BOLANOS MUNOZ</v>
          </cell>
          <cell r="N898">
            <v>45782</v>
          </cell>
          <cell r="O898">
            <v>45782</v>
          </cell>
          <cell r="P898" t="str">
            <v>E</v>
          </cell>
          <cell r="Q898" t="str">
            <v>19</v>
          </cell>
          <cell r="R898" t="str">
            <v>CAPITAS</v>
          </cell>
          <cell r="S898" t="str">
            <v>890303093-9</v>
          </cell>
          <cell r="T898" t="str">
            <v>COMFENALCO PGP CONTRIBUTIVO</v>
          </cell>
          <cell r="U898" t="str">
            <v>890303093</v>
          </cell>
          <cell r="V898" t="str">
            <v>CAJA DE COMPENSACION FAMILIAR DEL VALLE DEL CAUCA - COMFENAL</v>
          </cell>
          <cell r="W898">
            <v>5300</v>
          </cell>
          <cell r="X898">
            <v>0</v>
          </cell>
          <cell r="Y898">
            <v>0</v>
          </cell>
          <cell r="Z898">
            <v>0</v>
          </cell>
          <cell r="AA898">
            <v>0</v>
          </cell>
          <cell r="AB898">
            <v>5300</v>
          </cell>
          <cell r="AC898" t="str">
            <v/>
          </cell>
          <cell r="AD898" t="str">
            <v/>
          </cell>
        </row>
        <row r="899">
          <cell r="D899">
            <v>65512</v>
          </cell>
          <cell r="E899" t="str">
            <v>AP</v>
          </cell>
          <cell r="F899" t="str">
            <v>bridia01</v>
          </cell>
          <cell r="G899" t="str">
            <v>BRIGITTE CRISTINA  DIAZ MUTIZ</v>
          </cell>
          <cell r="H899">
            <v>45782</v>
          </cell>
          <cell r="I899">
            <v>820983</v>
          </cell>
          <cell r="J899">
            <v>1</v>
          </cell>
          <cell r="K899" t="str">
            <v>CC</v>
          </cell>
          <cell r="L899" t="str">
            <v>66807803</v>
          </cell>
          <cell r="M899" t="str">
            <v>LUZ AMPARO MARTINEZ TOBAR</v>
          </cell>
          <cell r="N899">
            <v>45782</v>
          </cell>
          <cell r="O899">
            <v>45782</v>
          </cell>
          <cell r="P899" t="str">
            <v>E</v>
          </cell>
          <cell r="Q899" t="str">
            <v>19</v>
          </cell>
          <cell r="R899" t="str">
            <v>CAPITAS</v>
          </cell>
          <cell r="S899" t="str">
            <v>890303093-9</v>
          </cell>
          <cell r="T899" t="str">
            <v>COMFENALCO PGP CONTRIBUTIVO</v>
          </cell>
          <cell r="U899" t="str">
            <v>890303093</v>
          </cell>
          <cell r="V899" t="str">
            <v>CAJA DE COMPENSACION FAMILIAR DEL VALLE DEL CAUCA - COMFENAL</v>
          </cell>
          <cell r="W899">
            <v>5800</v>
          </cell>
          <cell r="X899">
            <v>0</v>
          </cell>
          <cell r="Y899">
            <v>0</v>
          </cell>
          <cell r="Z899">
            <v>0</v>
          </cell>
          <cell r="AA899">
            <v>0</v>
          </cell>
          <cell r="AB899">
            <v>5800</v>
          </cell>
          <cell r="AC899" t="str">
            <v/>
          </cell>
          <cell r="AD899" t="str">
            <v/>
          </cell>
        </row>
        <row r="900">
          <cell r="D900">
            <v>65514</v>
          </cell>
          <cell r="E900" t="str">
            <v>AP</v>
          </cell>
          <cell r="F900" t="str">
            <v>bridia01</v>
          </cell>
          <cell r="G900" t="str">
            <v>BRIGITTE CRISTINA  DIAZ MUTIZ</v>
          </cell>
          <cell r="H900">
            <v>45782</v>
          </cell>
          <cell r="I900">
            <v>821036</v>
          </cell>
          <cell r="J900">
            <v>1</v>
          </cell>
          <cell r="K900" t="str">
            <v>CC</v>
          </cell>
          <cell r="L900" t="str">
            <v>1107099307</v>
          </cell>
          <cell r="M900" t="str">
            <v>JUAN FELIPE MARTIN LIZARRALDE</v>
          </cell>
          <cell r="N900">
            <v>45782</v>
          </cell>
          <cell r="O900">
            <v>45782</v>
          </cell>
          <cell r="P900" t="str">
            <v>E</v>
          </cell>
          <cell r="Q900" t="str">
            <v>19</v>
          </cell>
          <cell r="R900" t="str">
            <v>CAPITAS</v>
          </cell>
          <cell r="S900" t="str">
            <v>890303093-9</v>
          </cell>
          <cell r="T900" t="str">
            <v>COMFENALCO PGP CONTRIBUTIVO</v>
          </cell>
          <cell r="U900" t="str">
            <v>890303093</v>
          </cell>
          <cell r="V900" t="str">
            <v>CAJA DE COMPENSACION FAMILIAR DEL VALLE DEL CAUCA - COMFENAL</v>
          </cell>
          <cell r="W900">
            <v>20300</v>
          </cell>
          <cell r="X900">
            <v>0</v>
          </cell>
          <cell r="Y900">
            <v>0</v>
          </cell>
          <cell r="Z900">
            <v>0</v>
          </cell>
          <cell r="AA900">
            <v>0</v>
          </cell>
          <cell r="AB900">
            <v>20300</v>
          </cell>
          <cell r="AC900" t="str">
            <v/>
          </cell>
          <cell r="AD900" t="str">
            <v/>
          </cell>
        </row>
        <row r="901">
          <cell r="D901">
            <v>65515</v>
          </cell>
          <cell r="E901" t="str">
            <v>AP</v>
          </cell>
          <cell r="F901" t="str">
            <v>diapar01</v>
          </cell>
          <cell r="G901" t="str">
            <v>DIANA PARAMO</v>
          </cell>
          <cell r="H901">
            <v>45782</v>
          </cell>
          <cell r="I901">
            <v>399982</v>
          </cell>
          <cell r="J901">
            <v>1</v>
          </cell>
          <cell r="K901" t="str">
            <v>CC</v>
          </cell>
          <cell r="L901" t="str">
            <v>66840124-1</v>
          </cell>
          <cell r="M901" t="str">
            <v>NUBIA FERNANDA GONZALEZ CAPOTE</v>
          </cell>
          <cell r="N901">
            <v>45782</v>
          </cell>
          <cell r="O901">
            <v>45782</v>
          </cell>
          <cell r="P901" t="str">
            <v>E</v>
          </cell>
          <cell r="Q901" t="str">
            <v>19</v>
          </cell>
          <cell r="R901" t="str">
            <v>CAPITAS</v>
          </cell>
          <cell r="S901" t="str">
            <v>890303093-9</v>
          </cell>
          <cell r="T901" t="str">
            <v>COMFENALCO PGP CONTRIBUTIVO</v>
          </cell>
          <cell r="U901" t="str">
            <v>890303093</v>
          </cell>
          <cell r="V901" t="str">
            <v>CAJA DE COMPENSACION FAMILIAR DEL VALLE DEL CAUCA - COMFENAL</v>
          </cell>
          <cell r="W901">
            <v>20300</v>
          </cell>
          <cell r="X901">
            <v>0</v>
          </cell>
          <cell r="Y901">
            <v>0</v>
          </cell>
          <cell r="Z901">
            <v>0</v>
          </cell>
          <cell r="AA901">
            <v>0</v>
          </cell>
          <cell r="AB901">
            <v>20300</v>
          </cell>
          <cell r="AC901" t="str">
            <v/>
          </cell>
          <cell r="AD901" t="str">
            <v/>
          </cell>
        </row>
        <row r="902">
          <cell r="D902">
            <v>65518</v>
          </cell>
          <cell r="E902" t="str">
            <v>AP</v>
          </cell>
          <cell r="F902" t="str">
            <v>bridia01</v>
          </cell>
          <cell r="G902" t="str">
            <v>BRIGITTE CRISTINA  DIAZ MUTIZ</v>
          </cell>
          <cell r="H902">
            <v>45782</v>
          </cell>
          <cell r="I902">
            <v>821171</v>
          </cell>
          <cell r="J902">
            <v>1</v>
          </cell>
          <cell r="K902" t="str">
            <v>CC</v>
          </cell>
          <cell r="L902" t="str">
            <v>16640218</v>
          </cell>
          <cell r="M902" t="str">
            <v>HUGO HERNAN ROJAS ABADIA</v>
          </cell>
          <cell r="N902">
            <v>45782</v>
          </cell>
          <cell r="O902">
            <v>45782</v>
          </cell>
          <cell r="P902" t="str">
            <v>E</v>
          </cell>
          <cell r="Q902" t="str">
            <v>19</v>
          </cell>
          <cell r="R902" t="str">
            <v>CAPITAS</v>
          </cell>
          <cell r="S902" t="str">
            <v>890303093-9</v>
          </cell>
          <cell r="T902" t="str">
            <v>COMFENALCO PGP CONTRIBUTIVO</v>
          </cell>
          <cell r="U902" t="str">
            <v>890303093</v>
          </cell>
          <cell r="V902" t="str">
            <v>CAJA DE COMPENSACION FAMILIAR DEL VALLE DEL CAUCA - COMFENAL</v>
          </cell>
          <cell r="W902">
            <v>5800</v>
          </cell>
          <cell r="X902">
            <v>0</v>
          </cell>
          <cell r="Y902">
            <v>0</v>
          </cell>
          <cell r="Z902">
            <v>0</v>
          </cell>
          <cell r="AA902">
            <v>0</v>
          </cell>
          <cell r="AB902">
            <v>5800</v>
          </cell>
          <cell r="AC902" t="str">
            <v/>
          </cell>
          <cell r="AD902" t="str">
            <v/>
          </cell>
        </row>
        <row r="903">
          <cell r="D903">
            <v>65519</v>
          </cell>
          <cell r="E903" t="str">
            <v>AP</v>
          </cell>
          <cell r="F903" t="str">
            <v>migmor01</v>
          </cell>
          <cell r="G903" t="str">
            <v>MIGUEL GIOVANI MORENO GARCIA</v>
          </cell>
          <cell r="H903">
            <v>45783</v>
          </cell>
          <cell r="I903">
            <v>281328</v>
          </cell>
          <cell r="J903">
            <v>1</v>
          </cell>
          <cell r="K903" t="str">
            <v>CC</v>
          </cell>
          <cell r="L903" t="str">
            <v>31831999</v>
          </cell>
          <cell r="M903" t="str">
            <v>MARIA ESNEDA ULCHUR PILLIMUE</v>
          </cell>
          <cell r="N903">
            <v>45783</v>
          </cell>
          <cell r="O903">
            <v>45783</v>
          </cell>
          <cell r="P903" t="str">
            <v>E</v>
          </cell>
          <cell r="Q903" t="str">
            <v>19</v>
          </cell>
          <cell r="R903" t="str">
            <v>CAPITAS</v>
          </cell>
          <cell r="S903" t="str">
            <v>890303093-9</v>
          </cell>
          <cell r="T903" t="str">
            <v>COMFENALCO PGP CONTRIBUTIVO</v>
          </cell>
          <cell r="U903" t="str">
            <v>890303093</v>
          </cell>
          <cell r="V903" t="str">
            <v>CAJA DE COMPENSACION FAMILIAR DEL VALLE DEL CAUCA - COMFENAL</v>
          </cell>
          <cell r="W903">
            <v>84612</v>
          </cell>
          <cell r="X903">
            <v>0</v>
          </cell>
          <cell r="Y903">
            <v>0</v>
          </cell>
          <cell r="Z903">
            <v>0</v>
          </cell>
          <cell r="AA903">
            <v>0</v>
          </cell>
          <cell r="AB903">
            <v>84612</v>
          </cell>
          <cell r="AC903" t="str">
            <v/>
          </cell>
          <cell r="AD903" t="str">
            <v/>
          </cell>
        </row>
        <row r="904">
          <cell r="D904">
            <v>65520</v>
          </cell>
          <cell r="E904" t="str">
            <v>AP</v>
          </cell>
          <cell r="F904" t="str">
            <v>migmor01</v>
          </cell>
          <cell r="G904" t="str">
            <v>MIGUEL GIOVANI MORENO GARCIA</v>
          </cell>
          <cell r="H904">
            <v>45783</v>
          </cell>
          <cell r="I904">
            <v>184940</v>
          </cell>
          <cell r="J904">
            <v>1</v>
          </cell>
          <cell r="K904" t="str">
            <v>CC</v>
          </cell>
          <cell r="L904" t="str">
            <v>38961842</v>
          </cell>
          <cell r="M904" t="str">
            <v>MARIA DEBORA CALDAS VARGAS</v>
          </cell>
          <cell r="N904">
            <v>45783</v>
          </cell>
          <cell r="O904">
            <v>45783</v>
          </cell>
          <cell r="P904" t="str">
            <v>E</v>
          </cell>
          <cell r="Q904" t="str">
            <v>19</v>
          </cell>
          <cell r="R904" t="str">
            <v>CAPITAS</v>
          </cell>
          <cell r="S904" t="str">
            <v>890303093-9</v>
          </cell>
          <cell r="T904" t="str">
            <v>COMFENALCO PGP CONTRIBUTIVO</v>
          </cell>
          <cell r="U904" t="str">
            <v>890303093</v>
          </cell>
          <cell r="V904" t="str">
            <v>CAJA DE COMPENSACION FAMILIAR DEL VALLE DEL CAUCA - COMFENAL</v>
          </cell>
          <cell r="W904">
            <v>348012</v>
          </cell>
          <cell r="X904">
            <v>0</v>
          </cell>
          <cell r="Y904">
            <v>0</v>
          </cell>
          <cell r="Z904">
            <v>0</v>
          </cell>
          <cell r="AA904">
            <v>0</v>
          </cell>
          <cell r="AB904">
            <v>348012</v>
          </cell>
          <cell r="AC904" t="str">
            <v/>
          </cell>
          <cell r="AD904" t="str">
            <v/>
          </cell>
        </row>
        <row r="905">
          <cell r="D905">
            <v>65521</v>
          </cell>
          <cell r="E905" t="str">
            <v>AP</v>
          </cell>
          <cell r="F905" t="str">
            <v>migmor01</v>
          </cell>
          <cell r="G905" t="str">
            <v>MIGUEL GIOVANI MORENO GARCIA</v>
          </cell>
          <cell r="H905">
            <v>45783</v>
          </cell>
          <cell r="I905">
            <v>127949</v>
          </cell>
          <cell r="J905">
            <v>1</v>
          </cell>
          <cell r="K905" t="str">
            <v>CC</v>
          </cell>
          <cell r="L905" t="str">
            <v>29277954</v>
          </cell>
          <cell r="M905" t="str">
            <v>MARIA ELENA RAMIREZ BUSTOS</v>
          </cell>
          <cell r="N905">
            <v>45783</v>
          </cell>
          <cell r="O905">
            <v>45783</v>
          </cell>
          <cell r="P905" t="str">
            <v>E</v>
          </cell>
          <cell r="Q905" t="str">
            <v>19</v>
          </cell>
          <cell r="R905" t="str">
            <v>CAPITAS</v>
          </cell>
          <cell r="S905" t="str">
            <v>890303093-9</v>
          </cell>
          <cell r="T905" t="str">
            <v>COMFENALCO PGP CONTRIBUTIVO</v>
          </cell>
          <cell r="U905" t="str">
            <v>890303093</v>
          </cell>
          <cell r="V905" t="str">
            <v>CAJA DE COMPENSACION FAMILIAR DEL VALLE DEL CAUCA - COMFENAL</v>
          </cell>
          <cell r="W905">
            <v>64300</v>
          </cell>
          <cell r="X905">
            <v>0</v>
          </cell>
          <cell r="Y905">
            <v>0</v>
          </cell>
          <cell r="Z905">
            <v>0</v>
          </cell>
          <cell r="AA905">
            <v>0</v>
          </cell>
          <cell r="AB905">
            <v>64300</v>
          </cell>
          <cell r="AC905" t="str">
            <v/>
          </cell>
          <cell r="AD905" t="str">
            <v/>
          </cell>
        </row>
        <row r="906">
          <cell r="D906">
            <v>65522</v>
          </cell>
          <cell r="E906" t="str">
            <v>AP</v>
          </cell>
          <cell r="F906" t="str">
            <v>diapar01</v>
          </cell>
          <cell r="G906" t="str">
            <v>DIANA PARAMO</v>
          </cell>
          <cell r="H906">
            <v>45783</v>
          </cell>
          <cell r="I906">
            <v>356242</v>
          </cell>
          <cell r="J906">
            <v>1</v>
          </cell>
          <cell r="K906" t="str">
            <v>CC</v>
          </cell>
          <cell r="L906" t="str">
            <v>66808374</v>
          </cell>
          <cell r="M906" t="str">
            <v>MARIA EUGENIA CARDONA OLIVEROS</v>
          </cell>
          <cell r="N906">
            <v>45783</v>
          </cell>
          <cell r="O906">
            <v>45783</v>
          </cell>
          <cell r="P906" t="str">
            <v>E</v>
          </cell>
          <cell r="Q906" t="str">
            <v>19</v>
          </cell>
          <cell r="R906" t="str">
            <v>CAPITAS</v>
          </cell>
          <cell r="S906" t="str">
            <v>890303093-9</v>
          </cell>
          <cell r="T906" t="str">
            <v>COMFENALCO PGP CONTRIBUTIVO</v>
          </cell>
          <cell r="U906" t="str">
            <v>890303093</v>
          </cell>
          <cell r="V906" t="str">
            <v>CAJA DE COMPENSACION FAMILIAR DEL VALLE DEL CAUCA - COMFENAL</v>
          </cell>
          <cell r="W906">
            <v>119112</v>
          </cell>
          <cell r="X906">
            <v>0</v>
          </cell>
          <cell r="Y906">
            <v>0</v>
          </cell>
          <cell r="Z906">
            <v>0</v>
          </cell>
          <cell r="AA906">
            <v>0</v>
          </cell>
          <cell r="AB906">
            <v>119112</v>
          </cell>
          <cell r="AC906" t="str">
            <v/>
          </cell>
          <cell r="AD906" t="str">
            <v/>
          </cell>
        </row>
        <row r="907">
          <cell r="D907">
            <v>65523</v>
          </cell>
          <cell r="E907" t="str">
            <v>AP</v>
          </cell>
          <cell r="F907" t="str">
            <v>migmor01</v>
          </cell>
          <cell r="G907" t="str">
            <v>MIGUEL GIOVANI MORENO GARCIA</v>
          </cell>
          <cell r="H907">
            <v>45783</v>
          </cell>
          <cell r="I907">
            <v>806064</v>
          </cell>
          <cell r="J907">
            <v>1</v>
          </cell>
          <cell r="K907" t="str">
            <v>CC</v>
          </cell>
          <cell r="L907" t="str">
            <v>19287889</v>
          </cell>
          <cell r="M907" t="str">
            <v>AMERICO TOMAS ANGULO</v>
          </cell>
          <cell r="N907">
            <v>45783</v>
          </cell>
          <cell r="O907">
            <v>45783</v>
          </cell>
          <cell r="P907" t="str">
            <v>E</v>
          </cell>
          <cell r="Q907" t="str">
            <v>19</v>
          </cell>
          <cell r="R907" t="str">
            <v>CAPITAS</v>
          </cell>
          <cell r="S907" t="str">
            <v>890303093-9</v>
          </cell>
          <cell r="T907" t="str">
            <v>COMFENALCO PGP CONTRIBUTIVO</v>
          </cell>
          <cell r="U907" t="str">
            <v>890303093</v>
          </cell>
          <cell r="V907" t="str">
            <v>CAJA DE COMPENSACION FAMILIAR DEL VALLE DEL CAUCA - COMFENAL</v>
          </cell>
          <cell r="W907">
            <v>95000</v>
          </cell>
          <cell r="X907">
            <v>0</v>
          </cell>
          <cell r="Y907">
            <v>0</v>
          </cell>
          <cell r="Z907">
            <v>0</v>
          </cell>
          <cell r="AA907">
            <v>0</v>
          </cell>
          <cell r="AB907">
            <v>95000</v>
          </cell>
          <cell r="AC907" t="str">
            <v/>
          </cell>
          <cell r="AD907" t="str">
            <v/>
          </cell>
        </row>
        <row r="908">
          <cell r="D908">
            <v>65524</v>
          </cell>
          <cell r="E908" t="str">
            <v>AP</v>
          </cell>
          <cell r="F908" t="str">
            <v>diapar01</v>
          </cell>
          <cell r="G908" t="str">
            <v>DIANA PARAMO</v>
          </cell>
          <cell r="H908">
            <v>45783</v>
          </cell>
          <cell r="I908">
            <v>694086</v>
          </cell>
          <cell r="J908">
            <v>1</v>
          </cell>
          <cell r="K908" t="str">
            <v>CC</v>
          </cell>
          <cell r="L908" t="str">
            <v>29038815</v>
          </cell>
          <cell r="M908" t="str">
            <v>NELLY  SARMIENTO DE POLANCO</v>
          </cell>
          <cell r="N908">
            <v>45783</v>
          </cell>
          <cell r="O908">
            <v>45783</v>
          </cell>
          <cell r="P908" t="str">
            <v>E</v>
          </cell>
          <cell r="Q908" t="str">
            <v>19</v>
          </cell>
          <cell r="R908" t="str">
            <v>CAPITAS</v>
          </cell>
          <cell r="S908" t="str">
            <v>890303093-9</v>
          </cell>
          <cell r="T908" t="str">
            <v>COMFENALCO PGP CONTRIBUTIVO</v>
          </cell>
          <cell r="U908" t="str">
            <v>890303093</v>
          </cell>
          <cell r="V908" t="str">
            <v>CAJA DE COMPENSACION FAMILIAR DEL VALLE DEL CAUCA - COMFENAL</v>
          </cell>
          <cell r="W908">
            <v>67000</v>
          </cell>
          <cell r="X908">
            <v>0</v>
          </cell>
          <cell r="Y908">
            <v>0</v>
          </cell>
          <cell r="Z908">
            <v>0</v>
          </cell>
          <cell r="AA908">
            <v>0</v>
          </cell>
          <cell r="AB908">
            <v>67000</v>
          </cell>
          <cell r="AC908" t="str">
            <v/>
          </cell>
          <cell r="AD908" t="str">
            <v/>
          </cell>
        </row>
        <row r="909">
          <cell r="D909">
            <v>65526</v>
          </cell>
          <cell r="E909" t="str">
            <v>AP</v>
          </cell>
          <cell r="F909" t="str">
            <v>migmor01</v>
          </cell>
          <cell r="G909" t="str">
            <v>MIGUEL GIOVANI MORENO GARCIA</v>
          </cell>
          <cell r="H909">
            <v>45783</v>
          </cell>
          <cell r="I909">
            <v>565067</v>
          </cell>
          <cell r="J909">
            <v>1</v>
          </cell>
          <cell r="K909" t="str">
            <v>CC</v>
          </cell>
          <cell r="L909" t="str">
            <v>3063243</v>
          </cell>
          <cell r="M909" t="str">
            <v>JULIO CESAR MOLINA LOPEZ</v>
          </cell>
          <cell r="N909">
            <v>45783</v>
          </cell>
          <cell r="O909">
            <v>45783</v>
          </cell>
          <cell r="P909" t="str">
            <v>E</v>
          </cell>
          <cell r="Q909" t="str">
            <v>19</v>
          </cell>
          <cell r="R909" t="str">
            <v>CAPITAS</v>
          </cell>
          <cell r="S909" t="str">
            <v>890303093-9</v>
          </cell>
          <cell r="T909" t="str">
            <v>COMFENALCO PGP CONTRIBUTIVO</v>
          </cell>
          <cell r="U909" t="str">
            <v>890303093</v>
          </cell>
          <cell r="V909" t="str">
            <v>CAJA DE COMPENSACION FAMILIAR DEL VALLE DEL CAUCA - COMFENAL</v>
          </cell>
          <cell r="W909">
            <v>134612</v>
          </cell>
          <cell r="X909">
            <v>0</v>
          </cell>
          <cell r="Y909">
            <v>0</v>
          </cell>
          <cell r="Z909">
            <v>0</v>
          </cell>
          <cell r="AA909">
            <v>0</v>
          </cell>
          <cell r="AB909">
            <v>134612</v>
          </cell>
          <cell r="AC909" t="str">
            <v/>
          </cell>
          <cell r="AD909" t="str">
            <v/>
          </cell>
        </row>
        <row r="910">
          <cell r="D910">
            <v>65527</v>
          </cell>
          <cell r="E910" t="str">
            <v>AP</v>
          </cell>
          <cell r="F910" t="str">
            <v>migmor01</v>
          </cell>
          <cell r="G910" t="str">
            <v>MIGUEL GIOVANI MORENO GARCIA</v>
          </cell>
          <cell r="H910">
            <v>45783</v>
          </cell>
          <cell r="I910">
            <v>31449</v>
          </cell>
          <cell r="J910">
            <v>1</v>
          </cell>
          <cell r="K910" t="str">
            <v>CC</v>
          </cell>
          <cell r="L910" t="str">
            <v>6508613</v>
          </cell>
          <cell r="M910" t="str">
            <v>FERNANDO  BETANCUR</v>
          </cell>
          <cell r="N910">
            <v>45783</v>
          </cell>
          <cell r="O910">
            <v>45783</v>
          </cell>
          <cell r="P910" t="str">
            <v>E</v>
          </cell>
          <cell r="Q910" t="str">
            <v>19</v>
          </cell>
          <cell r="R910" t="str">
            <v>CAPITAS</v>
          </cell>
          <cell r="S910" t="str">
            <v>890303093-9</v>
          </cell>
          <cell r="T910" t="str">
            <v>COMFENALCO PGP CONTRIBUTIVO</v>
          </cell>
          <cell r="U910" t="str">
            <v>890303093</v>
          </cell>
          <cell r="V910" t="str">
            <v>CAJA DE COMPENSACION FAMILIAR DEL VALLE DEL CAUCA - COMFENAL</v>
          </cell>
          <cell r="W910">
            <v>10000</v>
          </cell>
          <cell r="X910">
            <v>0</v>
          </cell>
          <cell r="Y910">
            <v>0</v>
          </cell>
          <cell r="Z910">
            <v>0</v>
          </cell>
          <cell r="AA910">
            <v>0</v>
          </cell>
          <cell r="AB910">
            <v>10000</v>
          </cell>
          <cell r="AC910" t="str">
            <v/>
          </cell>
          <cell r="AD910" t="str">
            <v/>
          </cell>
        </row>
        <row r="911">
          <cell r="D911">
            <v>65528</v>
          </cell>
          <cell r="E911" t="str">
            <v>AP</v>
          </cell>
          <cell r="F911" t="str">
            <v>migmor01</v>
          </cell>
          <cell r="G911" t="str">
            <v>MIGUEL GIOVANI MORENO GARCIA</v>
          </cell>
          <cell r="H911">
            <v>45783</v>
          </cell>
          <cell r="I911">
            <v>796771</v>
          </cell>
          <cell r="J911">
            <v>1</v>
          </cell>
          <cell r="K911" t="str">
            <v>CC</v>
          </cell>
          <cell r="L911" t="str">
            <v>48656528</v>
          </cell>
          <cell r="M911" t="str">
            <v>ANA LUZ CARABALI GOMEZ</v>
          </cell>
          <cell r="N911">
            <v>45783</v>
          </cell>
          <cell r="O911">
            <v>45783</v>
          </cell>
          <cell r="P911" t="str">
            <v>E</v>
          </cell>
          <cell r="Q911" t="str">
            <v>19</v>
          </cell>
          <cell r="R911" t="str">
            <v>CAPITAS</v>
          </cell>
          <cell r="S911" t="str">
            <v>890303093-9</v>
          </cell>
          <cell r="T911" t="str">
            <v>COMFENALCO PGP CONTRIBUTIVO</v>
          </cell>
          <cell r="U911" t="str">
            <v>890303093</v>
          </cell>
          <cell r="V911" t="str">
            <v>CAJA DE COMPENSACION FAMILIAR DEL VALLE DEL CAUCA - COMFENAL</v>
          </cell>
          <cell r="W911">
            <v>10000</v>
          </cell>
          <cell r="X911">
            <v>0</v>
          </cell>
          <cell r="Y911">
            <v>0</v>
          </cell>
          <cell r="Z911">
            <v>0</v>
          </cell>
          <cell r="AA911">
            <v>0</v>
          </cell>
          <cell r="AB911">
            <v>10000</v>
          </cell>
          <cell r="AC911" t="str">
            <v/>
          </cell>
          <cell r="AD911" t="str">
            <v/>
          </cell>
        </row>
        <row r="912">
          <cell r="D912">
            <v>65529</v>
          </cell>
          <cell r="E912" t="str">
            <v>AP</v>
          </cell>
          <cell r="F912" t="str">
            <v>migmor01</v>
          </cell>
          <cell r="G912" t="str">
            <v>MIGUEL GIOVANI MORENO GARCIA</v>
          </cell>
          <cell r="H912">
            <v>45783</v>
          </cell>
          <cell r="I912">
            <v>818024</v>
          </cell>
          <cell r="J912">
            <v>1</v>
          </cell>
          <cell r="K912" t="str">
            <v>CC</v>
          </cell>
          <cell r="L912" t="str">
            <v>31221880</v>
          </cell>
          <cell r="M912" t="str">
            <v>AMANDA  MORENO GUEVARA</v>
          </cell>
          <cell r="N912">
            <v>45783</v>
          </cell>
          <cell r="O912">
            <v>45783</v>
          </cell>
          <cell r="P912" t="str">
            <v>E</v>
          </cell>
          <cell r="Q912" t="str">
            <v>19</v>
          </cell>
          <cell r="R912" t="str">
            <v>CAPITAS</v>
          </cell>
          <cell r="S912" t="str">
            <v>890303093-9</v>
          </cell>
          <cell r="T912" t="str">
            <v>COMFENALCO PGP CONTRIBUTIVO</v>
          </cell>
          <cell r="U912" t="str">
            <v>890303093</v>
          </cell>
          <cell r="V912" t="str">
            <v>CAJA DE COMPENSACION FAMILIAR DEL VALLE DEL CAUCA - COMFENAL</v>
          </cell>
          <cell r="W912">
            <v>50000</v>
          </cell>
          <cell r="X912">
            <v>0</v>
          </cell>
          <cell r="Y912">
            <v>0</v>
          </cell>
          <cell r="Z912">
            <v>0</v>
          </cell>
          <cell r="AA912">
            <v>0</v>
          </cell>
          <cell r="AB912">
            <v>50000</v>
          </cell>
          <cell r="AC912" t="str">
            <v/>
          </cell>
          <cell r="AD912" t="str">
            <v/>
          </cell>
        </row>
        <row r="913">
          <cell r="D913">
            <v>65530</v>
          </cell>
          <cell r="E913" t="str">
            <v>AP</v>
          </cell>
          <cell r="F913" t="str">
            <v>migmor01</v>
          </cell>
          <cell r="G913" t="str">
            <v>MIGUEL GIOVANI MORENO GARCIA</v>
          </cell>
          <cell r="H913">
            <v>45783</v>
          </cell>
          <cell r="I913">
            <v>788565</v>
          </cell>
          <cell r="J913">
            <v>1</v>
          </cell>
          <cell r="K913" t="str">
            <v>CC</v>
          </cell>
          <cell r="L913" t="str">
            <v>6330609</v>
          </cell>
          <cell r="M913" t="str">
            <v>DAVID  ALTAMIRANO BALANTA</v>
          </cell>
          <cell r="N913">
            <v>45783</v>
          </cell>
          <cell r="O913">
            <v>45783</v>
          </cell>
          <cell r="P913" t="str">
            <v>E</v>
          </cell>
          <cell r="Q913" t="str">
            <v>19</v>
          </cell>
          <cell r="R913" t="str">
            <v>CAPITAS</v>
          </cell>
          <cell r="S913" t="str">
            <v>890303093-9</v>
          </cell>
          <cell r="T913" t="str">
            <v>COMFENALCO PGP CONTRIBUTIVO</v>
          </cell>
          <cell r="U913" t="str">
            <v>890303093</v>
          </cell>
          <cell r="V913" t="str">
            <v>CAJA DE COMPENSACION FAMILIAR DEL VALLE DEL CAUCA - COMFENAL</v>
          </cell>
          <cell r="W913">
            <v>10000</v>
          </cell>
          <cell r="X913">
            <v>0</v>
          </cell>
          <cell r="Y913">
            <v>0</v>
          </cell>
          <cell r="Z913">
            <v>0</v>
          </cell>
          <cell r="AA913">
            <v>0</v>
          </cell>
          <cell r="AB913">
            <v>10000</v>
          </cell>
          <cell r="AC913" t="str">
            <v/>
          </cell>
          <cell r="AD913" t="str">
            <v/>
          </cell>
        </row>
        <row r="914">
          <cell r="D914">
            <v>65531</v>
          </cell>
          <cell r="E914" t="str">
            <v>AP</v>
          </cell>
          <cell r="F914" t="str">
            <v>bridia01</v>
          </cell>
          <cell r="G914" t="str">
            <v>BRIGITTE CRISTINA  DIAZ MUTIZ</v>
          </cell>
          <cell r="H914">
            <v>45783</v>
          </cell>
          <cell r="I914">
            <v>176072</v>
          </cell>
          <cell r="J914">
            <v>1</v>
          </cell>
          <cell r="K914" t="str">
            <v>CC</v>
          </cell>
          <cell r="L914" t="str">
            <v>94506279</v>
          </cell>
          <cell r="M914" t="str">
            <v>HECTOR FABIO PASTRANA ORTIZ</v>
          </cell>
          <cell r="N914">
            <v>45783</v>
          </cell>
          <cell r="O914">
            <v>45783</v>
          </cell>
          <cell r="P914" t="str">
            <v>E</v>
          </cell>
          <cell r="Q914" t="str">
            <v>19</v>
          </cell>
          <cell r="R914" t="str">
            <v>CAPITAS</v>
          </cell>
          <cell r="S914" t="str">
            <v>890303093-9</v>
          </cell>
          <cell r="T914" t="str">
            <v>COMFENALCO PGP CONTRIBUTIVO</v>
          </cell>
          <cell r="U914" t="str">
            <v>890303093</v>
          </cell>
          <cell r="V914" t="str">
            <v>CAJA DE COMPENSACION FAMILIAR DEL VALLE DEL CAUCA - COMFENAL</v>
          </cell>
          <cell r="W914">
            <v>7700</v>
          </cell>
          <cell r="X914">
            <v>0</v>
          </cell>
          <cell r="Y914">
            <v>0</v>
          </cell>
          <cell r="Z914">
            <v>0</v>
          </cell>
          <cell r="AA914">
            <v>0</v>
          </cell>
          <cell r="AB914">
            <v>7700</v>
          </cell>
          <cell r="AC914" t="str">
            <v/>
          </cell>
          <cell r="AD914" t="str">
            <v/>
          </cell>
        </row>
        <row r="915">
          <cell r="D915">
            <v>65532</v>
          </cell>
          <cell r="E915" t="str">
            <v>AP</v>
          </cell>
          <cell r="F915" t="str">
            <v>bridia01</v>
          </cell>
          <cell r="G915" t="str">
            <v>BRIGITTE CRISTINA  DIAZ MUTIZ</v>
          </cell>
          <cell r="H915">
            <v>45783</v>
          </cell>
          <cell r="I915">
            <v>819957</v>
          </cell>
          <cell r="J915">
            <v>1</v>
          </cell>
          <cell r="K915" t="str">
            <v>CC</v>
          </cell>
          <cell r="L915" t="str">
            <v>41930523</v>
          </cell>
          <cell r="M915" t="str">
            <v>LUZ MERY CHAPARRO MESA</v>
          </cell>
          <cell r="N915">
            <v>45783</v>
          </cell>
          <cell r="O915">
            <v>45783</v>
          </cell>
          <cell r="P915" t="str">
            <v>E</v>
          </cell>
          <cell r="Q915" t="str">
            <v>19</v>
          </cell>
          <cell r="R915" t="str">
            <v>CAPITAS</v>
          </cell>
          <cell r="S915" t="str">
            <v>890303093-9</v>
          </cell>
          <cell r="T915" t="str">
            <v>COMFENALCO PGP CONTRIBUTIVO</v>
          </cell>
          <cell r="U915" t="str">
            <v>890303093</v>
          </cell>
          <cell r="V915" t="str">
            <v>CAJA DE COMPENSACION FAMILIAR DEL VALLE DEL CAUCA - COMFENAL</v>
          </cell>
          <cell r="W915">
            <v>203550</v>
          </cell>
          <cell r="X915">
            <v>0</v>
          </cell>
          <cell r="Y915">
            <v>0</v>
          </cell>
          <cell r="Z915">
            <v>0</v>
          </cell>
          <cell r="AA915">
            <v>0</v>
          </cell>
          <cell r="AB915">
            <v>203550</v>
          </cell>
          <cell r="AC915" t="str">
            <v/>
          </cell>
          <cell r="AD915" t="str">
            <v/>
          </cell>
        </row>
        <row r="916">
          <cell r="D916">
            <v>65533</v>
          </cell>
          <cell r="E916" t="str">
            <v>AP</v>
          </cell>
          <cell r="F916" t="str">
            <v>diapar01</v>
          </cell>
          <cell r="G916" t="str">
            <v>DIANA PARAMO</v>
          </cell>
          <cell r="H916">
            <v>45783</v>
          </cell>
          <cell r="I916">
            <v>741778</v>
          </cell>
          <cell r="J916">
            <v>1</v>
          </cell>
          <cell r="K916" t="str">
            <v>CC</v>
          </cell>
          <cell r="L916" t="str">
            <v>16698956</v>
          </cell>
          <cell r="M916" t="str">
            <v>MARCO ANTONIO ORDOÑEZ</v>
          </cell>
          <cell r="N916">
            <v>45783</v>
          </cell>
          <cell r="O916">
            <v>45783</v>
          </cell>
          <cell r="P916" t="str">
            <v>E</v>
          </cell>
          <cell r="Q916" t="str">
            <v>19</v>
          </cell>
          <cell r="R916" t="str">
            <v>CAPITAS</v>
          </cell>
          <cell r="S916" t="str">
            <v>890303093-9</v>
          </cell>
          <cell r="T916" t="str">
            <v>COMFENALCO PGP CONTRIBUTIVO</v>
          </cell>
          <cell r="U916" t="str">
            <v>890303093</v>
          </cell>
          <cell r="V916" t="str">
            <v>CAJA DE COMPENSACION FAMILIAR DEL VALLE DEL CAUCA - COMFENAL</v>
          </cell>
          <cell r="W916">
            <v>45400</v>
          </cell>
          <cell r="X916">
            <v>0</v>
          </cell>
          <cell r="Y916">
            <v>0</v>
          </cell>
          <cell r="Z916">
            <v>0</v>
          </cell>
          <cell r="AA916">
            <v>0</v>
          </cell>
          <cell r="AB916">
            <v>45400</v>
          </cell>
          <cell r="AC916" t="str">
            <v/>
          </cell>
          <cell r="AD916" t="str">
            <v/>
          </cell>
        </row>
        <row r="917">
          <cell r="D917">
            <v>65534</v>
          </cell>
          <cell r="E917" t="str">
            <v>AP</v>
          </cell>
          <cell r="F917" t="str">
            <v>bridia01</v>
          </cell>
          <cell r="G917" t="str">
            <v>BRIGITTE CRISTINA  DIAZ MUTIZ</v>
          </cell>
          <cell r="H917">
            <v>45783</v>
          </cell>
          <cell r="I917">
            <v>107981</v>
          </cell>
          <cell r="J917">
            <v>2</v>
          </cell>
          <cell r="K917" t="str">
            <v>CC</v>
          </cell>
          <cell r="L917" t="str">
            <v>1007967348</v>
          </cell>
          <cell r="M917" t="str">
            <v>SHARON STEFANNY OROZCO RIVERA</v>
          </cell>
          <cell r="N917">
            <v>45783</v>
          </cell>
          <cell r="O917">
            <v>45783</v>
          </cell>
          <cell r="P917" t="str">
            <v>E</v>
          </cell>
          <cell r="Q917" t="str">
            <v>19</v>
          </cell>
          <cell r="R917" t="str">
            <v>CAPITAS</v>
          </cell>
          <cell r="S917" t="str">
            <v>890303093-9</v>
          </cell>
          <cell r="T917" t="str">
            <v>COMFENALCO PGP CONTRIBUTIVO</v>
          </cell>
          <cell r="U917" t="str">
            <v>890303093</v>
          </cell>
          <cell r="V917" t="str">
            <v>CAJA DE COMPENSACION FAMILIAR DEL VALLE DEL CAUCA - COMFENAL</v>
          </cell>
          <cell r="W917">
            <v>20300</v>
          </cell>
          <cell r="X917">
            <v>0</v>
          </cell>
          <cell r="Y917">
            <v>0</v>
          </cell>
          <cell r="Z917">
            <v>0</v>
          </cell>
          <cell r="AA917">
            <v>0</v>
          </cell>
          <cell r="AB917">
            <v>20300</v>
          </cell>
          <cell r="AC917" t="str">
            <v/>
          </cell>
          <cell r="AD917" t="str">
            <v/>
          </cell>
        </row>
        <row r="918">
          <cell r="D918">
            <v>65535</v>
          </cell>
          <cell r="E918" t="str">
            <v>AP</v>
          </cell>
          <cell r="F918" t="str">
            <v>diapar01</v>
          </cell>
          <cell r="G918" t="str">
            <v>DIANA PARAMO</v>
          </cell>
          <cell r="H918">
            <v>45783</v>
          </cell>
          <cell r="I918">
            <v>741778</v>
          </cell>
          <cell r="J918">
            <v>1</v>
          </cell>
          <cell r="K918" t="str">
            <v>CC</v>
          </cell>
          <cell r="L918" t="str">
            <v>16698956</v>
          </cell>
          <cell r="M918" t="str">
            <v>MARCO ANTONIO ORDOÑEZ</v>
          </cell>
          <cell r="N918">
            <v>45783</v>
          </cell>
          <cell r="O918">
            <v>45783</v>
          </cell>
          <cell r="P918" t="str">
            <v>E</v>
          </cell>
          <cell r="Q918" t="str">
            <v>19</v>
          </cell>
          <cell r="R918" t="str">
            <v>CAPITAS</v>
          </cell>
          <cell r="S918" t="str">
            <v>890303093-9</v>
          </cell>
          <cell r="T918" t="str">
            <v>COMFENALCO PGP CONTRIBUTIVO</v>
          </cell>
          <cell r="U918" t="str">
            <v>890303093</v>
          </cell>
          <cell r="V918" t="str">
            <v>CAJA DE COMPENSACION FAMILIAR DEL VALLE DEL CAUCA - COMFENAL</v>
          </cell>
          <cell r="W918">
            <v>64400</v>
          </cell>
          <cell r="X918">
            <v>0</v>
          </cell>
          <cell r="Y918">
            <v>0</v>
          </cell>
          <cell r="Z918">
            <v>0</v>
          </cell>
          <cell r="AA918">
            <v>0</v>
          </cell>
          <cell r="AB918">
            <v>64400</v>
          </cell>
          <cell r="AC918" t="str">
            <v/>
          </cell>
          <cell r="AD918" t="str">
            <v/>
          </cell>
        </row>
        <row r="919">
          <cell r="D919">
            <v>65536</v>
          </cell>
          <cell r="E919" t="str">
            <v>AP</v>
          </cell>
          <cell r="F919" t="str">
            <v>diapar01</v>
          </cell>
          <cell r="G919" t="str">
            <v>DIANA PARAMO</v>
          </cell>
          <cell r="H919">
            <v>45783</v>
          </cell>
          <cell r="I919">
            <v>259713</v>
          </cell>
          <cell r="J919">
            <v>1</v>
          </cell>
          <cell r="K919" t="str">
            <v>CC</v>
          </cell>
          <cell r="L919" t="str">
            <v>94540812</v>
          </cell>
          <cell r="M919" t="str">
            <v>HUBER GERMAN FRANCO</v>
          </cell>
          <cell r="N919">
            <v>45783</v>
          </cell>
          <cell r="O919">
            <v>45783</v>
          </cell>
          <cell r="P919" t="str">
            <v>E</v>
          </cell>
          <cell r="Q919" t="str">
            <v>19</v>
          </cell>
          <cell r="R919" t="str">
            <v>CAPITAS</v>
          </cell>
          <cell r="S919" t="str">
            <v>890303093-S</v>
          </cell>
          <cell r="T919" t="str">
            <v>COMFENALCO PGP SUBSIDIADO</v>
          </cell>
          <cell r="U919" t="str">
            <v>890303093</v>
          </cell>
          <cell r="V919" t="str">
            <v>CAJA DE COMPENSACION FAMILIAR DEL VALLE DEL CAUCA - COMFENAL</v>
          </cell>
          <cell r="W919">
            <v>25000</v>
          </cell>
          <cell r="X919">
            <v>0</v>
          </cell>
          <cell r="Y919">
            <v>0</v>
          </cell>
          <cell r="Z919">
            <v>0</v>
          </cell>
          <cell r="AA919">
            <v>0</v>
          </cell>
          <cell r="AB919">
            <v>25000</v>
          </cell>
          <cell r="AC919" t="str">
            <v/>
          </cell>
          <cell r="AD919" t="str">
            <v/>
          </cell>
        </row>
        <row r="920">
          <cell r="D920">
            <v>65537</v>
          </cell>
          <cell r="E920" t="str">
            <v>AP</v>
          </cell>
          <cell r="F920" t="str">
            <v>bridia01</v>
          </cell>
          <cell r="G920" t="str">
            <v>BRIGITTE CRISTINA  DIAZ MUTIZ</v>
          </cell>
          <cell r="H920">
            <v>45783</v>
          </cell>
          <cell r="I920">
            <v>561672</v>
          </cell>
          <cell r="J920">
            <v>1</v>
          </cell>
          <cell r="K920" t="str">
            <v>CC</v>
          </cell>
          <cell r="L920" t="str">
            <v>31233292</v>
          </cell>
          <cell r="M920" t="str">
            <v>DORIS  WALTER</v>
          </cell>
          <cell r="N920">
            <v>45783</v>
          </cell>
          <cell r="O920">
            <v>45783</v>
          </cell>
          <cell r="P920" t="str">
            <v>E</v>
          </cell>
          <cell r="Q920" t="str">
            <v>19</v>
          </cell>
          <cell r="R920" t="str">
            <v>CAPITAS</v>
          </cell>
          <cell r="S920" t="str">
            <v>890303093-9</v>
          </cell>
          <cell r="T920" t="str">
            <v>COMFENALCO PGP CONTRIBUTIVO</v>
          </cell>
          <cell r="U920" t="str">
            <v>890303093</v>
          </cell>
          <cell r="V920" t="str">
            <v>CAJA DE COMPENSACION FAMILIAR DEL VALLE DEL CAUCA - COMFENAL</v>
          </cell>
          <cell r="W920">
            <v>5800</v>
          </cell>
          <cell r="X920">
            <v>0</v>
          </cell>
          <cell r="Y920">
            <v>0</v>
          </cell>
          <cell r="Z920">
            <v>0</v>
          </cell>
          <cell r="AA920">
            <v>0</v>
          </cell>
          <cell r="AB920">
            <v>5800</v>
          </cell>
          <cell r="AC920" t="str">
            <v/>
          </cell>
          <cell r="AD920" t="str">
            <v/>
          </cell>
        </row>
        <row r="921">
          <cell r="D921">
            <v>65538</v>
          </cell>
          <cell r="E921" t="str">
            <v>AP</v>
          </cell>
          <cell r="F921" t="str">
            <v>bridia01</v>
          </cell>
          <cell r="G921" t="str">
            <v>BRIGITTE CRISTINA  DIAZ MUTIZ</v>
          </cell>
          <cell r="H921">
            <v>45783</v>
          </cell>
          <cell r="I921">
            <v>820941</v>
          </cell>
          <cell r="J921">
            <v>1</v>
          </cell>
          <cell r="K921" t="str">
            <v>CC</v>
          </cell>
          <cell r="L921" t="str">
            <v>16741482</v>
          </cell>
          <cell r="M921" t="str">
            <v>JOSE MANUEL GRISALES ALVEAR</v>
          </cell>
          <cell r="N921">
            <v>45783</v>
          </cell>
          <cell r="O921">
            <v>45783</v>
          </cell>
          <cell r="P921" t="str">
            <v>E</v>
          </cell>
          <cell r="Q921" t="str">
            <v>19</v>
          </cell>
          <cell r="R921" t="str">
            <v>CAPITAS</v>
          </cell>
          <cell r="S921" t="str">
            <v>890303093-9</v>
          </cell>
          <cell r="T921" t="str">
            <v>COMFENALCO PGP CONTRIBUTIVO</v>
          </cell>
          <cell r="U921" t="str">
            <v>890303093</v>
          </cell>
          <cell r="V921" t="str">
            <v>CAJA DE COMPENSACION FAMILIAR DEL VALLE DEL CAUCA - COMFENAL</v>
          </cell>
          <cell r="W921">
            <v>20300</v>
          </cell>
          <cell r="X921">
            <v>0</v>
          </cell>
          <cell r="Y921">
            <v>0</v>
          </cell>
          <cell r="Z921">
            <v>0</v>
          </cell>
          <cell r="AA921">
            <v>0</v>
          </cell>
          <cell r="AB921">
            <v>20300</v>
          </cell>
          <cell r="AC921" t="str">
            <v/>
          </cell>
          <cell r="AD921" t="str">
            <v/>
          </cell>
        </row>
        <row r="922">
          <cell r="D922">
            <v>65539</v>
          </cell>
          <cell r="E922" t="str">
            <v>AP</v>
          </cell>
          <cell r="F922" t="str">
            <v>bridia01</v>
          </cell>
          <cell r="G922" t="str">
            <v>BRIGITTE CRISTINA  DIAZ MUTIZ</v>
          </cell>
          <cell r="H922">
            <v>45783</v>
          </cell>
          <cell r="I922">
            <v>788411</v>
          </cell>
          <cell r="J922">
            <v>1</v>
          </cell>
          <cell r="K922" t="str">
            <v>CC</v>
          </cell>
          <cell r="L922" t="str">
            <v>66741341</v>
          </cell>
          <cell r="M922" t="str">
            <v>LUZ MERY RIVAS</v>
          </cell>
          <cell r="N922">
            <v>45783</v>
          </cell>
          <cell r="O922">
            <v>45783</v>
          </cell>
          <cell r="P922" t="str">
            <v>E</v>
          </cell>
          <cell r="Q922" t="str">
            <v>19</v>
          </cell>
          <cell r="R922" t="str">
            <v>CAPITAS</v>
          </cell>
          <cell r="S922" t="str">
            <v>890303093-9</v>
          </cell>
          <cell r="T922" t="str">
            <v>COMFENALCO PGP CONTRIBUTIVO</v>
          </cell>
          <cell r="U922" t="str">
            <v>890303093</v>
          </cell>
          <cell r="V922" t="str">
            <v>CAJA DE COMPENSACION FAMILIAR DEL VALLE DEL CAUCA - COMFENAL</v>
          </cell>
          <cell r="W922">
            <v>20300</v>
          </cell>
          <cell r="X922">
            <v>0</v>
          </cell>
          <cell r="Y922">
            <v>0</v>
          </cell>
          <cell r="Z922">
            <v>0</v>
          </cell>
          <cell r="AA922">
            <v>0</v>
          </cell>
          <cell r="AB922">
            <v>20300</v>
          </cell>
          <cell r="AC922" t="str">
            <v/>
          </cell>
          <cell r="AD922" t="str">
            <v/>
          </cell>
        </row>
        <row r="923">
          <cell r="D923">
            <v>65540</v>
          </cell>
          <cell r="E923" t="str">
            <v>AP</v>
          </cell>
          <cell r="F923" t="str">
            <v>diapar01</v>
          </cell>
          <cell r="G923" t="str">
            <v>DIANA PARAMO</v>
          </cell>
          <cell r="H923">
            <v>45783</v>
          </cell>
          <cell r="I923">
            <v>170319</v>
          </cell>
          <cell r="J923">
            <v>1</v>
          </cell>
          <cell r="K923" t="str">
            <v>CC</v>
          </cell>
          <cell r="L923" t="str">
            <v>31859140</v>
          </cell>
          <cell r="M923" t="str">
            <v>ANGELA MARIA OJEDA DE ALZATE</v>
          </cell>
          <cell r="N923">
            <v>45783</v>
          </cell>
          <cell r="O923">
            <v>45783</v>
          </cell>
          <cell r="P923" t="str">
            <v>E</v>
          </cell>
          <cell r="Q923" t="str">
            <v>19</v>
          </cell>
          <cell r="R923" t="str">
            <v>CAPITAS</v>
          </cell>
          <cell r="S923" t="str">
            <v>890303093-9</v>
          </cell>
          <cell r="T923" t="str">
            <v>COMFENALCO PGP CONTRIBUTIVO</v>
          </cell>
          <cell r="U923" t="str">
            <v>890303093</v>
          </cell>
          <cell r="V923" t="str">
            <v>CAJA DE COMPENSACION FAMILIAR DEL VALLE DEL CAUCA - COMFENAL</v>
          </cell>
          <cell r="W923">
            <v>7700</v>
          </cell>
          <cell r="X923">
            <v>0</v>
          </cell>
          <cell r="Y923">
            <v>0</v>
          </cell>
          <cell r="Z923">
            <v>0</v>
          </cell>
          <cell r="AA923">
            <v>0</v>
          </cell>
          <cell r="AB923">
            <v>7700</v>
          </cell>
          <cell r="AC923" t="str">
            <v/>
          </cell>
          <cell r="AD923" t="str">
            <v/>
          </cell>
        </row>
        <row r="924">
          <cell r="D924">
            <v>65541</v>
          </cell>
          <cell r="E924" t="str">
            <v>AP</v>
          </cell>
          <cell r="F924" t="str">
            <v>crisol01</v>
          </cell>
          <cell r="G924" t="str">
            <v>CRISTIAN ALBERTO SOLIS GONZALEZ</v>
          </cell>
          <cell r="H924">
            <v>45783</v>
          </cell>
          <cell r="I924">
            <v>827035</v>
          </cell>
          <cell r="J924">
            <v>1</v>
          </cell>
          <cell r="K924" t="str">
            <v>CC</v>
          </cell>
          <cell r="L924" t="str">
            <v>1118287643</v>
          </cell>
          <cell r="M924" t="str">
            <v>EDWIN STEVEN FLOREZ CIFUENTES</v>
          </cell>
          <cell r="N924">
            <v>45783</v>
          </cell>
          <cell r="O924">
            <v>45783</v>
          </cell>
          <cell r="P924" t="str">
            <v>E</v>
          </cell>
          <cell r="Q924" t="str">
            <v>19</v>
          </cell>
          <cell r="R924" t="str">
            <v>CAPITAS</v>
          </cell>
          <cell r="S924" t="str">
            <v>890303093-9</v>
          </cell>
          <cell r="T924" t="str">
            <v>COMFENALCO PGP CONTRIBUTIVO</v>
          </cell>
          <cell r="U924" t="str">
            <v>890303093</v>
          </cell>
          <cell r="V924" t="str">
            <v>CAJA DE COMPENSACION FAMILIAR DEL VALLE DEL CAUCA - COMFENAL</v>
          </cell>
          <cell r="W924">
            <v>20300</v>
          </cell>
          <cell r="X924">
            <v>0</v>
          </cell>
          <cell r="Y924">
            <v>0</v>
          </cell>
          <cell r="Z924">
            <v>0</v>
          </cell>
          <cell r="AA924">
            <v>0</v>
          </cell>
          <cell r="AB924">
            <v>20300</v>
          </cell>
          <cell r="AC924" t="str">
            <v/>
          </cell>
          <cell r="AD924" t="str">
            <v/>
          </cell>
        </row>
        <row r="925">
          <cell r="D925">
            <v>65542</v>
          </cell>
          <cell r="E925" t="str">
            <v>AP</v>
          </cell>
          <cell r="F925" t="str">
            <v>crisol01</v>
          </cell>
          <cell r="G925" t="str">
            <v>CRISTIAN ALBERTO SOLIS GONZALEZ</v>
          </cell>
          <cell r="H925">
            <v>45783</v>
          </cell>
          <cell r="I925">
            <v>700879</v>
          </cell>
          <cell r="J925">
            <v>1</v>
          </cell>
          <cell r="K925" t="str">
            <v>CC</v>
          </cell>
          <cell r="L925" t="str">
            <v>66999255</v>
          </cell>
          <cell r="M925" t="str">
            <v>GLENCORA  CORTES ZORRILLA</v>
          </cell>
          <cell r="N925">
            <v>45783</v>
          </cell>
          <cell r="O925">
            <v>45783</v>
          </cell>
          <cell r="P925" t="str">
            <v>E</v>
          </cell>
          <cell r="Q925" t="str">
            <v>19</v>
          </cell>
          <cell r="R925" t="str">
            <v>CAPITAS</v>
          </cell>
          <cell r="S925" t="str">
            <v>890303093-9</v>
          </cell>
          <cell r="T925" t="str">
            <v>COMFENALCO PGP CONTRIBUTIVO</v>
          </cell>
          <cell r="U925" t="str">
            <v>890303093</v>
          </cell>
          <cell r="V925" t="str">
            <v>CAJA DE COMPENSACION FAMILIAR DEL VALLE DEL CAUCA - COMFENAL</v>
          </cell>
          <cell r="W925">
            <v>20400</v>
          </cell>
          <cell r="X925">
            <v>0</v>
          </cell>
          <cell r="Y925">
            <v>0</v>
          </cell>
          <cell r="Z925">
            <v>0</v>
          </cell>
          <cell r="AA925">
            <v>0</v>
          </cell>
          <cell r="AB925">
            <v>20400</v>
          </cell>
          <cell r="AC925" t="str">
            <v/>
          </cell>
          <cell r="AD925" t="str">
            <v/>
          </cell>
        </row>
        <row r="926">
          <cell r="D926">
            <v>65543</v>
          </cell>
          <cell r="E926" t="str">
            <v>AP</v>
          </cell>
          <cell r="F926" t="str">
            <v>crisol01</v>
          </cell>
          <cell r="G926" t="str">
            <v>CRISTIAN ALBERTO SOLIS GONZALEZ</v>
          </cell>
          <cell r="H926">
            <v>45783</v>
          </cell>
          <cell r="I926">
            <v>826404</v>
          </cell>
          <cell r="J926">
            <v>1</v>
          </cell>
          <cell r="K926" t="str">
            <v>RC</v>
          </cell>
          <cell r="L926" t="str">
            <v>1109940263</v>
          </cell>
          <cell r="M926" t="str">
            <v>ETHAN JOEL GARCIA CAMELO</v>
          </cell>
          <cell r="N926">
            <v>45783</v>
          </cell>
          <cell r="O926">
            <v>45783</v>
          </cell>
          <cell r="P926" t="str">
            <v>E</v>
          </cell>
          <cell r="Q926" t="str">
            <v>19</v>
          </cell>
          <cell r="R926" t="str">
            <v>CAPITAS</v>
          </cell>
          <cell r="S926" t="str">
            <v>890303093-9</v>
          </cell>
          <cell r="T926" t="str">
            <v>COMFENALCO PGP CONTRIBUTIVO</v>
          </cell>
          <cell r="U926" t="str">
            <v>890303093</v>
          </cell>
          <cell r="V926" t="str">
            <v>CAJA DE COMPENSACION FAMILIAR DEL VALLE DEL CAUCA - COMFENAL</v>
          </cell>
          <cell r="W926">
            <v>64400</v>
          </cell>
          <cell r="X926">
            <v>0</v>
          </cell>
          <cell r="Y926">
            <v>0</v>
          </cell>
          <cell r="Z926">
            <v>0</v>
          </cell>
          <cell r="AA926">
            <v>0</v>
          </cell>
          <cell r="AB926">
            <v>64400</v>
          </cell>
          <cell r="AC926" t="str">
            <v/>
          </cell>
          <cell r="AD926" t="str">
            <v/>
          </cell>
        </row>
        <row r="927">
          <cell r="D927">
            <v>65544</v>
          </cell>
          <cell r="E927" t="str">
            <v>AP</v>
          </cell>
          <cell r="F927" t="str">
            <v>migmor01</v>
          </cell>
          <cell r="G927" t="str">
            <v>MIGUEL GIOVANI MORENO GARCIA</v>
          </cell>
          <cell r="H927">
            <v>45783</v>
          </cell>
          <cell r="I927">
            <v>787100</v>
          </cell>
          <cell r="J927">
            <v>1</v>
          </cell>
          <cell r="K927" t="str">
            <v>CC</v>
          </cell>
          <cell r="L927" t="str">
            <v>31954899</v>
          </cell>
          <cell r="M927" t="str">
            <v>STELLA AMPARO SERRANO RENZA</v>
          </cell>
          <cell r="N927">
            <v>45783</v>
          </cell>
          <cell r="O927">
            <v>45783</v>
          </cell>
          <cell r="P927" t="str">
            <v>E</v>
          </cell>
          <cell r="Q927" t="str">
            <v>19</v>
          </cell>
          <cell r="R927" t="str">
            <v>CAPITAS</v>
          </cell>
          <cell r="S927" t="str">
            <v>890303093-9</v>
          </cell>
          <cell r="T927" t="str">
            <v>COMFENALCO PGP CONTRIBUTIVO</v>
          </cell>
          <cell r="U927" t="str">
            <v>890303093</v>
          </cell>
          <cell r="V927" t="str">
            <v>CAJA DE COMPENSACION FAMILIAR DEL VALLE DEL CAUCA - COMFENAL</v>
          </cell>
          <cell r="W927">
            <v>25000</v>
          </cell>
          <cell r="X927">
            <v>0</v>
          </cell>
          <cell r="Y927">
            <v>0</v>
          </cell>
          <cell r="Z927">
            <v>0</v>
          </cell>
          <cell r="AA927">
            <v>0</v>
          </cell>
          <cell r="AB927">
            <v>25000</v>
          </cell>
          <cell r="AC927" t="str">
            <v/>
          </cell>
          <cell r="AD927" t="str">
            <v/>
          </cell>
        </row>
        <row r="928">
          <cell r="D928">
            <v>65545</v>
          </cell>
          <cell r="E928" t="str">
            <v>AP</v>
          </cell>
          <cell r="F928" t="str">
            <v>crisol01</v>
          </cell>
          <cell r="G928" t="str">
            <v>CRISTIAN ALBERTO SOLIS GONZALEZ</v>
          </cell>
          <cell r="H928">
            <v>45783</v>
          </cell>
          <cell r="I928">
            <v>251738</v>
          </cell>
          <cell r="J928">
            <v>1</v>
          </cell>
          <cell r="K928" t="str">
            <v>CC</v>
          </cell>
          <cell r="L928" t="str">
            <v>66861052</v>
          </cell>
          <cell r="M928" t="str">
            <v>ANGELICA MARIA VELARDE RIVAS</v>
          </cell>
          <cell r="N928">
            <v>45783</v>
          </cell>
          <cell r="O928">
            <v>45783</v>
          </cell>
          <cell r="P928" t="str">
            <v>E</v>
          </cell>
          <cell r="Q928" t="str">
            <v>19</v>
          </cell>
          <cell r="R928" t="str">
            <v>CAPITAS</v>
          </cell>
          <cell r="S928" t="str">
            <v>890303093-9</v>
          </cell>
          <cell r="T928" t="str">
            <v>COMFENALCO PGP CONTRIBUTIVO</v>
          </cell>
          <cell r="U928" t="str">
            <v>890303093</v>
          </cell>
          <cell r="V928" t="str">
            <v>CAJA DE COMPENSACION FAMILIAR DEL VALLE DEL CAUCA - COMFENAL</v>
          </cell>
          <cell r="W928">
            <v>1</v>
          </cell>
          <cell r="X928">
            <v>0</v>
          </cell>
          <cell r="Y928">
            <v>0</v>
          </cell>
          <cell r="Z928">
            <v>0</v>
          </cell>
          <cell r="AA928">
            <v>0</v>
          </cell>
          <cell r="AB928">
            <v>1</v>
          </cell>
          <cell r="AC928" t="str">
            <v/>
          </cell>
          <cell r="AD928" t="str">
            <v/>
          </cell>
        </row>
        <row r="929">
          <cell r="D929">
            <v>65546</v>
          </cell>
          <cell r="E929" t="str">
            <v>AP</v>
          </cell>
          <cell r="F929" t="str">
            <v>migmor01</v>
          </cell>
          <cell r="G929" t="str">
            <v>MIGUEL GIOVANI MORENO GARCIA</v>
          </cell>
          <cell r="H929">
            <v>45783</v>
          </cell>
          <cell r="I929">
            <v>191711</v>
          </cell>
          <cell r="J929">
            <v>1</v>
          </cell>
          <cell r="K929" t="str">
            <v>CC</v>
          </cell>
          <cell r="L929" t="str">
            <v>16649543</v>
          </cell>
          <cell r="M929" t="str">
            <v>LARRI  ORTEGA LOPEZ</v>
          </cell>
          <cell r="N929">
            <v>45783</v>
          </cell>
          <cell r="O929">
            <v>45783</v>
          </cell>
          <cell r="P929" t="str">
            <v>E</v>
          </cell>
          <cell r="Q929" t="str">
            <v>19</v>
          </cell>
          <cell r="R929" t="str">
            <v>CAPITAS</v>
          </cell>
          <cell r="S929" t="str">
            <v>890303093-9</v>
          </cell>
          <cell r="T929" t="str">
            <v>COMFENALCO PGP CONTRIBUTIVO</v>
          </cell>
          <cell r="U929" t="str">
            <v>890303093</v>
          </cell>
          <cell r="V929" t="str">
            <v>CAJA DE COMPENSACION FAMILIAR DEL VALLE DEL CAUCA - COMFENAL</v>
          </cell>
          <cell r="W929">
            <v>25000</v>
          </cell>
          <cell r="X929">
            <v>0</v>
          </cell>
          <cell r="Y929">
            <v>0</v>
          </cell>
          <cell r="Z929">
            <v>0</v>
          </cell>
          <cell r="AA929">
            <v>0</v>
          </cell>
          <cell r="AB929">
            <v>25000</v>
          </cell>
          <cell r="AC929" t="str">
            <v/>
          </cell>
          <cell r="AD929" t="str">
            <v/>
          </cell>
        </row>
        <row r="930">
          <cell r="D930">
            <v>65547</v>
          </cell>
          <cell r="E930" t="str">
            <v>AP</v>
          </cell>
          <cell r="F930" t="str">
            <v>migmor01</v>
          </cell>
          <cell r="G930" t="str">
            <v>MIGUEL GIOVANI MORENO GARCIA</v>
          </cell>
          <cell r="H930">
            <v>45783</v>
          </cell>
          <cell r="I930">
            <v>826392</v>
          </cell>
          <cell r="J930">
            <v>1</v>
          </cell>
          <cell r="K930" t="str">
            <v>RC</v>
          </cell>
          <cell r="L930" t="str">
            <v>1232837748</v>
          </cell>
          <cell r="M930" t="str">
            <v>SALVADOR  RENGIFO SARASTI</v>
          </cell>
          <cell r="N930">
            <v>45783</v>
          </cell>
          <cell r="O930">
            <v>45783</v>
          </cell>
          <cell r="P930" t="str">
            <v>E</v>
          </cell>
          <cell r="Q930" t="str">
            <v>19</v>
          </cell>
          <cell r="R930" t="str">
            <v>CAPITAS</v>
          </cell>
          <cell r="S930" t="str">
            <v>890303093-9</v>
          </cell>
          <cell r="T930" t="str">
            <v>COMFENALCO PGP CONTRIBUTIVO</v>
          </cell>
          <cell r="U930" t="str">
            <v>890303093</v>
          </cell>
          <cell r="V930" t="str">
            <v>CAJA DE COMPENSACION FAMILIAR DEL VALLE DEL CAUCA - COMFENAL</v>
          </cell>
          <cell r="W930">
            <v>64400</v>
          </cell>
          <cell r="X930">
            <v>0</v>
          </cell>
          <cell r="Y930">
            <v>0</v>
          </cell>
          <cell r="Z930">
            <v>0</v>
          </cell>
          <cell r="AA930">
            <v>0</v>
          </cell>
          <cell r="AB930">
            <v>64400</v>
          </cell>
          <cell r="AC930" t="str">
            <v/>
          </cell>
          <cell r="AD930" t="str">
            <v/>
          </cell>
        </row>
        <row r="931">
          <cell r="D931">
            <v>65548</v>
          </cell>
          <cell r="E931" t="str">
            <v>AP</v>
          </cell>
          <cell r="F931" t="str">
            <v>migmor01</v>
          </cell>
          <cell r="G931" t="str">
            <v>MIGUEL GIOVANI MORENO GARCIA</v>
          </cell>
          <cell r="H931">
            <v>45783</v>
          </cell>
          <cell r="I931">
            <v>677780</v>
          </cell>
          <cell r="J931">
            <v>2</v>
          </cell>
          <cell r="K931" t="str">
            <v>CC</v>
          </cell>
          <cell r="L931" t="str">
            <v>3322946</v>
          </cell>
          <cell r="M931" t="str">
            <v>OSCAR DE JESUS ESTRADA ROJAS</v>
          </cell>
          <cell r="N931">
            <v>45783</v>
          </cell>
          <cell r="O931">
            <v>45783</v>
          </cell>
          <cell r="P931" t="str">
            <v>E</v>
          </cell>
          <cell r="Q931" t="str">
            <v>19</v>
          </cell>
          <cell r="R931" t="str">
            <v>CAPITAS</v>
          </cell>
          <cell r="S931" t="str">
            <v>890303093-9</v>
          </cell>
          <cell r="T931" t="str">
            <v>COMFENALCO PGP CONTRIBUTIVO</v>
          </cell>
          <cell r="U931" t="str">
            <v>890303093</v>
          </cell>
          <cell r="V931" t="str">
            <v>CAJA DE COMPENSACION FAMILIAR DEL VALLE DEL CAUCA - COMFENAL</v>
          </cell>
          <cell r="W931">
            <v>20300</v>
          </cell>
          <cell r="X931">
            <v>0</v>
          </cell>
          <cell r="Y931">
            <v>0</v>
          </cell>
          <cell r="Z931">
            <v>0</v>
          </cell>
          <cell r="AA931">
            <v>0</v>
          </cell>
          <cell r="AB931">
            <v>20300</v>
          </cell>
          <cell r="AC931" t="str">
            <v/>
          </cell>
          <cell r="AD931" t="str">
            <v/>
          </cell>
        </row>
        <row r="932">
          <cell r="D932">
            <v>65550</v>
          </cell>
          <cell r="E932" t="str">
            <v>AP</v>
          </cell>
          <cell r="F932" t="str">
            <v>migmor01</v>
          </cell>
          <cell r="G932" t="str">
            <v>MIGUEL GIOVANI MORENO GARCIA</v>
          </cell>
          <cell r="H932">
            <v>45783</v>
          </cell>
          <cell r="I932">
            <v>662733</v>
          </cell>
          <cell r="J932">
            <v>1</v>
          </cell>
          <cell r="K932" t="str">
            <v>CC</v>
          </cell>
          <cell r="L932" t="str">
            <v>31982118</v>
          </cell>
          <cell r="M932" t="str">
            <v>LEYDI ESTHER FIGUEROA FLOREZ</v>
          </cell>
          <cell r="N932">
            <v>45783</v>
          </cell>
          <cell r="O932">
            <v>45783</v>
          </cell>
          <cell r="P932" t="str">
            <v>E</v>
          </cell>
          <cell r="Q932" t="str">
            <v>19</v>
          </cell>
          <cell r="R932" t="str">
            <v>CAPITAS</v>
          </cell>
          <cell r="S932" t="str">
            <v>890303093-9</v>
          </cell>
          <cell r="T932" t="str">
            <v>COMFENALCO PGP CONTRIBUTIVO</v>
          </cell>
          <cell r="U932" t="str">
            <v>890303093</v>
          </cell>
          <cell r="V932" t="str">
            <v>CAJA DE COMPENSACION FAMILIAR DEL VALLE DEL CAUCA - COMFENAL</v>
          </cell>
          <cell r="W932">
            <v>20300</v>
          </cell>
          <cell r="X932">
            <v>0</v>
          </cell>
          <cell r="Y932">
            <v>0</v>
          </cell>
          <cell r="Z932">
            <v>0</v>
          </cell>
          <cell r="AA932">
            <v>0</v>
          </cell>
          <cell r="AB932">
            <v>20300</v>
          </cell>
          <cell r="AC932" t="str">
            <v/>
          </cell>
          <cell r="AD932" t="str">
            <v/>
          </cell>
        </row>
        <row r="933">
          <cell r="D933">
            <v>65552</v>
          </cell>
          <cell r="E933" t="str">
            <v>AP</v>
          </cell>
          <cell r="F933" t="str">
            <v>diapar01</v>
          </cell>
          <cell r="G933" t="str">
            <v>DIANA PARAMO</v>
          </cell>
          <cell r="H933">
            <v>45783</v>
          </cell>
          <cell r="I933">
            <v>33567</v>
          </cell>
          <cell r="J933">
            <v>1</v>
          </cell>
          <cell r="K933" t="str">
            <v>CC</v>
          </cell>
          <cell r="L933" t="str">
            <v>16696707</v>
          </cell>
          <cell r="M933" t="str">
            <v>CARLOS ALBERTO MOSQUERA CRUZ</v>
          </cell>
          <cell r="N933">
            <v>45783</v>
          </cell>
          <cell r="O933">
            <v>45783</v>
          </cell>
          <cell r="P933" t="str">
            <v>E</v>
          </cell>
          <cell r="Q933" t="str">
            <v>19</v>
          </cell>
          <cell r="R933" t="str">
            <v>CAPITAS</v>
          </cell>
          <cell r="S933" t="str">
            <v>890303093-9</v>
          </cell>
          <cell r="T933" t="str">
            <v>COMFENALCO PGP CONTRIBUTIVO</v>
          </cell>
          <cell r="U933" t="str">
            <v>890303093</v>
          </cell>
          <cell r="V933" t="str">
            <v>CAJA DE COMPENSACION FAMILIAR DEL VALLE DEL CAUCA - COMFENAL</v>
          </cell>
          <cell r="W933">
            <v>1</v>
          </cell>
          <cell r="X933">
            <v>0</v>
          </cell>
          <cell r="Y933">
            <v>0</v>
          </cell>
          <cell r="Z933">
            <v>0</v>
          </cell>
          <cell r="AA933">
            <v>0</v>
          </cell>
          <cell r="AB933">
            <v>1</v>
          </cell>
          <cell r="AC933" t="str">
            <v/>
          </cell>
          <cell r="AD933" t="str">
            <v/>
          </cell>
        </row>
        <row r="934">
          <cell r="D934">
            <v>65553</v>
          </cell>
          <cell r="E934" t="str">
            <v>AP</v>
          </cell>
          <cell r="F934" t="str">
            <v>crisol01</v>
          </cell>
          <cell r="G934" t="str">
            <v>CRISTIAN ALBERTO SOLIS GONZALEZ</v>
          </cell>
          <cell r="H934">
            <v>45783</v>
          </cell>
          <cell r="I934">
            <v>280620</v>
          </cell>
          <cell r="J934">
            <v>1</v>
          </cell>
          <cell r="K934" t="str">
            <v>CC</v>
          </cell>
          <cell r="L934" t="str">
            <v>24382349</v>
          </cell>
          <cell r="M934" t="str">
            <v>ELVIA  RAMIREZ DE CARDONA</v>
          </cell>
          <cell r="N934">
            <v>45783</v>
          </cell>
          <cell r="O934">
            <v>45783</v>
          </cell>
          <cell r="P934" t="str">
            <v>E</v>
          </cell>
          <cell r="Q934" t="str">
            <v>19</v>
          </cell>
          <cell r="R934" t="str">
            <v>CAPITAS</v>
          </cell>
          <cell r="S934" t="str">
            <v>890303093-9</v>
          </cell>
          <cell r="T934" t="str">
            <v>COMFENALCO PGP CONTRIBUTIVO</v>
          </cell>
          <cell r="U934" t="str">
            <v>890303093</v>
          </cell>
          <cell r="V934" t="str">
            <v>CAJA DE COMPENSACION FAMILIAR DEL VALLE DEL CAUCA - COMFENAL</v>
          </cell>
          <cell r="W934">
            <v>5300</v>
          </cell>
          <cell r="X934">
            <v>0</v>
          </cell>
          <cell r="Y934">
            <v>0</v>
          </cell>
          <cell r="Z934">
            <v>0</v>
          </cell>
          <cell r="AA934">
            <v>0</v>
          </cell>
          <cell r="AB934">
            <v>5300</v>
          </cell>
          <cell r="AC934" t="str">
            <v/>
          </cell>
          <cell r="AD934" t="str">
            <v/>
          </cell>
        </row>
        <row r="935">
          <cell r="D935">
            <v>65554</v>
          </cell>
          <cell r="E935" t="str">
            <v>AP</v>
          </cell>
          <cell r="F935" t="str">
            <v>migmor01</v>
          </cell>
          <cell r="G935" t="str">
            <v>MIGUEL GIOVANI MORENO GARCIA</v>
          </cell>
          <cell r="H935">
            <v>45783</v>
          </cell>
          <cell r="I935">
            <v>213551</v>
          </cell>
          <cell r="J935">
            <v>1</v>
          </cell>
          <cell r="K935" t="str">
            <v>CC</v>
          </cell>
          <cell r="L935" t="str">
            <v>94398059</v>
          </cell>
          <cell r="M935" t="str">
            <v>DIEGO FERNANDO  OROZCO MENDEZ</v>
          </cell>
          <cell r="N935">
            <v>45783</v>
          </cell>
          <cell r="O935">
            <v>45783</v>
          </cell>
          <cell r="P935" t="str">
            <v>E</v>
          </cell>
          <cell r="Q935" t="str">
            <v>19</v>
          </cell>
          <cell r="R935" t="str">
            <v>CAPITAS</v>
          </cell>
          <cell r="S935" t="str">
            <v>890303093-9</v>
          </cell>
          <cell r="T935" t="str">
            <v>COMFENALCO PGP CONTRIBUTIVO</v>
          </cell>
          <cell r="U935" t="str">
            <v>890303093</v>
          </cell>
          <cell r="V935" t="str">
            <v>CAJA DE COMPENSACION FAMILIAR DEL VALLE DEL CAUCA - COMFENAL</v>
          </cell>
          <cell r="W935">
            <v>84612</v>
          </cell>
          <cell r="X935">
            <v>0</v>
          </cell>
          <cell r="Y935">
            <v>0</v>
          </cell>
          <cell r="Z935">
            <v>0</v>
          </cell>
          <cell r="AA935">
            <v>0</v>
          </cell>
          <cell r="AB935">
            <v>84612</v>
          </cell>
          <cell r="AC935" t="str">
            <v/>
          </cell>
          <cell r="AD935" t="str">
            <v/>
          </cell>
        </row>
        <row r="936">
          <cell r="D936">
            <v>65555</v>
          </cell>
          <cell r="E936" t="str">
            <v>AP</v>
          </cell>
          <cell r="F936" t="str">
            <v>migmor01</v>
          </cell>
          <cell r="G936" t="str">
            <v>MIGUEL GIOVANI MORENO GARCIA</v>
          </cell>
          <cell r="H936">
            <v>45783</v>
          </cell>
          <cell r="I936">
            <v>654264</v>
          </cell>
          <cell r="J936">
            <v>1</v>
          </cell>
          <cell r="K936" t="str">
            <v>CC</v>
          </cell>
          <cell r="L936" t="str">
            <v>31275224</v>
          </cell>
          <cell r="M936" t="str">
            <v>MARIA PATRICIA PIEDRAHITA VIVEROS</v>
          </cell>
          <cell r="N936">
            <v>45783</v>
          </cell>
          <cell r="O936">
            <v>45783</v>
          </cell>
          <cell r="P936" t="str">
            <v>E</v>
          </cell>
          <cell r="Q936" t="str">
            <v>19</v>
          </cell>
          <cell r="R936" t="str">
            <v>CAPITAS</v>
          </cell>
          <cell r="S936" t="str">
            <v>890303093-9</v>
          </cell>
          <cell r="T936" t="str">
            <v>COMFENALCO PGP CONTRIBUTIVO</v>
          </cell>
          <cell r="U936" t="str">
            <v>890303093</v>
          </cell>
          <cell r="V936" t="str">
            <v>CAJA DE COMPENSACION FAMILIAR DEL VALLE DEL CAUCA - COMFENAL</v>
          </cell>
          <cell r="W936">
            <v>84612</v>
          </cell>
          <cell r="X936">
            <v>0</v>
          </cell>
          <cell r="Y936">
            <v>0</v>
          </cell>
          <cell r="Z936">
            <v>0</v>
          </cell>
          <cell r="AA936">
            <v>0</v>
          </cell>
          <cell r="AB936">
            <v>84612</v>
          </cell>
          <cell r="AC936" t="str">
            <v/>
          </cell>
          <cell r="AD936" t="str">
            <v/>
          </cell>
        </row>
        <row r="937">
          <cell r="D937">
            <v>65556</v>
          </cell>
          <cell r="E937" t="str">
            <v>AP</v>
          </cell>
          <cell r="F937" t="str">
            <v>migmor01</v>
          </cell>
          <cell r="G937" t="str">
            <v>MIGUEL GIOVANI MORENO GARCIA</v>
          </cell>
          <cell r="H937">
            <v>45783</v>
          </cell>
          <cell r="I937">
            <v>694086</v>
          </cell>
          <cell r="J937">
            <v>1</v>
          </cell>
          <cell r="K937" t="str">
            <v>CC</v>
          </cell>
          <cell r="L937" t="str">
            <v>29038815</v>
          </cell>
          <cell r="M937" t="str">
            <v>NELLY  SARMIENTO DE POLANCO</v>
          </cell>
          <cell r="N937">
            <v>45783</v>
          </cell>
          <cell r="O937">
            <v>45783</v>
          </cell>
          <cell r="P937" t="str">
            <v>E</v>
          </cell>
          <cell r="Q937" t="str">
            <v>19</v>
          </cell>
          <cell r="R937" t="str">
            <v>CAPITAS</v>
          </cell>
          <cell r="S937" t="str">
            <v>890303093-9</v>
          </cell>
          <cell r="T937" t="str">
            <v>COMFENALCO PGP CONTRIBUTIVO</v>
          </cell>
          <cell r="U937" t="str">
            <v>890303093</v>
          </cell>
          <cell r="V937" t="str">
            <v>CAJA DE COMPENSACION FAMILIAR DEL VALLE DEL CAUCA - COMFENAL</v>
          </cell>
          <cell r="W937">
            <v>65700</v>
          </cell>
          <cell r="X937">
            <v>0</v>
          </cell>
          <cell r="Y937">
            <v>0</v>
          </cell>
          <cell r="Z937">
            <v>0</v>
          </cell>
          <cell r="AA937">
            <v>0</v>
          </cell>
          <cell r="AB937">
            <v>65700</v>
          </cell>
          <cell r="AC937" t="str">
            <v/>
          </cell>
          <cell r="AD937" t="str">
            <v/>
          </cell>
        </row>
        <row r="938">
          <cell r="D938">
            <v>65557</v>
          </cell>
          <cell r="E938" t="str">
            <v>AP</v>
          </cell>
          <cell r="F938" t="str">
            <v>migmor01</v>
          </cell>
          <cell r="G938" t="str">
            <v>MIGUEL GIOVANI MORENO GARCIA</v>
          </cell>
          <cell r="H938">
            <v>45783</v>
          </cell>
          <cell r="I938">
            <v>64454</v>
          </cell>
          <cell r="J938">
            <v>4</v>
          </cell>
          <cell r="K938" t="str">
            <v>CC</v>
          </cell>
          <cell r="L938" t="str">
            <v>66956470</v>
          </cell>
          <cell r="M938" t="str">
            <v>MARCELA RENEE NAVIA VELASQUEZ</v>
          </cell>
          <cell r="N938">
            <v>45783</v>
          </cell>
          <cell r="O938">
            <v>45783</v>
          </cell>
          <cell r="P938" t="str">
            <v>E</v>
          </cell>
          <cell r="Q938" t="str">
            <v>19</v>
          </cell>
          <cell r="R938" t="str">
            <v>CAPITAS</v>
          </cell>
          <cell r="S938" t="str">
            <v>890303093-9</v>
          </cell>
          <cell r="T938" t="str">
            <v>COMFENALCO PGP CONTRIBUTIVO</v>
          </cell>
          <cell r="U938" t="str">
            <v>890303093</v>
          </cell>
          <cell r="V938" t="str">
            <v>CAJA DE COMPENSACION FAMILIAR DEL VALLE DEL CAUCA - COMFENAL</v>
          </cell>
          <cell r="W938">
            <v>84612</v>
          </cell>
          <cell r="X938">
            <v>0</v>
          </cell>
          <cell r="Y938">
            <v>0</v>
          </cell>
          <cell r="Z938">
            <v>0</v>
          </cell>
          <cell r="AA938">
            <v>0</v>
          </cell>
          <cell r="AB938">
            <v>84612</v>
          </cell>
          <cell r="AC938" t="str">
            <v/>
          </cell>
          <cell r="AD938" t="str">
            <v/>
          </cell>
        </row>
        <row r="939">
          <cell r="D939">
            <v>65559</v>
          </cell>
          <cell r="E939" t="str">
            <v>AP</v>
          </cell>
          <cell r="F939" t="str">
            <v>bridia01</v>
          </cell>
          <cell r="G939" t="str">
            <v>BRIGITTE CRISTINA  DIAZ MUTIZ</v>
          </cell>
          <cell r="H939">
            <v>45783</v>
          </cell>
          <cell r="I939">
            <v>573417</v>
          </cell>
          <cell r="J939">
            <v>1</v>
          </cell>
          <cell r="K939" t="str">
            <v>CC</v>
          </cell>
          <cell r="L939" t="str">
            <v>14991598</v>
          </cell>
          <cell r="M939" t="str">
            <v>LUIS ANTONIO VELEZ GOMEZ</v>
          </cell>
          <cell r="N939">
            <v>45783</v>
          </cell>
          <cell r="O939">
            <v>45783</v>
          </cell>
          <cell r="P939" t="str">
            <v>E</v>
          </cell>
          <cell r="Q939" t="str">
            <v>19</v>
          </cell>
          <cell r="R939" t="str">
            <v>CAPITAS</v>
          </cell>
          <cell r="S939" t="str">
            <v>890303093-9</v>
          </cell>
          <cell r="T939" t="str">
            <v>COMFENALCO PGP CONTRIBUTIVO</v>
          </cell>
          <cell r="U939" t="str">
            <v>890303093</v>
          </cell>
          <cell r="V939" t="str">
            <v>CAJA DE COMPENSACION FAMILIAR DEL VALLE DEL CAUCA - COMFENAL</v>
          </cell>
          <cell r="W939">
            <v>20300</v>
          </cell>
          <cell r="X939">
            <v>0</v>
          </cell>
          <cell r="Y939">
            <v>0</v>
          </cell>
          <cell r="Z939">
            <v>0</v>
          </cell>
          <cell r="AA939">
            <v>0</v>
          </cell>
          <cell r="AB939">
            <v>20300</v>
          </cell>
          <cell r="AC939" t="str">
            <v/>
          </cell>
          <cell r="AD939" t="str">
            <v/>
          </cell>
        </row>
        <row r="940">
          <cell r="D940">
            <v>65560</v>
          </cell>
          <cell r="E940" t="str">
            <v>AP</v>
          </cell>
          <cell r="F940" t="str">
            <v>migmor01</v>
          </cell>
          <cell r="G940" t="str">
            <v>MIGUEL GIOVANI MORENO GARCIA</v>
          </cell>
          <cell r="H940">
            <v>45783</v>
          </cell>
          <cell r="I940">
            <v>24598</v>
          </cell>
          <cell r="J940">
            <v>1</v>
          </cell>
          <cell r="K940" t="str">
            <v>CC</v>
          </cell>
          <cell r="L940" t="str">
            <v>87025248</v>
          </cell>
          <cell r="M940" t="str">
            <v>WALTER HERMINSOL FERNANDEZ ERAZO</v>
          </cell>
          <cell r="N940">
            <v>45783</v>
          </cell>
          <cell r="O940">
            <v>45783</v>
          </cell>
          <cell r="P940" t="str">
            <v>E</v>
          </cell>
          <cell r="Q940" t="str">
            <v>19</v>
          </cell>
          <cell r="R940" t="str">
            <v>CAPITAS</v>
          </cell>
          <cell r="S940" t="str">
            <v>890303093-9</v>
          </cell>
          <cell r="T940" t="str">
            <v>COMFENALCO PGP CONTRIBUTIVO</v>
          </cell>
          <cell r="U940" t="str">
            <v>890303093</v>
          </cell>
          <cell r="V940" t="str">
            <v>CAJA DE COMPENSACION FAMILIAR DEL VALLE DEL CAUCA - COMFENAL</v>
          </cell>
          <cell r="W940">
            <v>25000</v>
          </cell>
          <cell r="X940">
            <v>0</v>
          </cell>
          <cell r="Y940">
            <v>0</v>
          </cell>
          <cell r="Z940">
            <v>0</v>
          </cell>
          <cell r="AA940">
            <v>0</v>
          </cell>
          <cell r="AB940">
            <v>25000</v>
          </cell>
          <cell r="AC940" t="str">
            <v/>
          </cell>
          <cell r="AD940" t="str">
            <v/>
          </cell>
        </row>
        <row r="941">
          <cell r="D941">
            <v>65561</v>
          </cell>
          <cell r="E941" t="str">
            <v>AP</v>
          </cell>
          <cell r="F941" t="str">
            <v>migmor01</v>
          </cell>
          <cell r="G941" t="str">
            <v>MIGUEL GIOVANI MORENO GARCIA</v>
          </cell>
          <cell r="H941">
            <v>45783</v>
          </cell>
          <cell r="I941">
            <v>786980</v>
          </cell>
          <cell r="J941">
            <v>1</v>
          </cell>
          <cell r="K941" t="str">
            <v>TI</v>
          </cell>
          <cell r="L941" t="str">
            <v>1105389980</v>
          </cell>
          <cell r="M941" t="str">
            <v>EMMANUEL  GUERRERO GUEVARA</v>
          </cell>
          <cell r="N941">
            <v>45779</v>
          </cell>
          <cell r="O941">
            <v>45779</v>
          </cell>
          <cell r="P941" t="str">
            <v>E</v>
          </cell>
          <cell r="Q941" t="str">
            <v>19</v>
          </cell>
          <cell r="R941" t="str">
            <v>CAPITAS</v>
          </cell>
          <cell r="S941" t="str">
            <v>890303093-9</v>
          </cell>
          <cell r="T941" t="str">
            <v>COMFENALCO PGP CONTRIBUTIVO</v>
          </cell>
          <cell r="U941" t="str">
            <v>890303093</v>
          </cell>
          <cell r="V941" t="str">
            <v>CAJA DE COMPENSACION FAMILIAR DEL VALLE DEL CAUCA - COMFENAL</v>
          </cell>
          <cell r="W941">
            <v>69000</v>
          </cell>
          <cell r="X941">
            <v>0</v>
          </cell>
          <cell r="Y941">
            <v>0</v>
          </cell>
          <cell r="Z941">
            <v>0</v>
          </cell>
          <cell r="AA941">
            <v>0</v>
          </cell>
          <cell r="AB941">
            <v>69000</v>
          </cell>
          <cell r="AC941" t="str">
            <v/>
          </cell>
          <cell r="AD941" t="str">
            <v/>
          </cell>
        </row>
        <row r="942">
          <cell r="D942">
            <v>65562</v>
          </cell>
          <cell r="E942" t="str">
            <v>AP</v>
          </cell>
          <cell r="F942" t="str">
            <v>diapar01</v>
          </cell>
          <cell r="G942" t="str">
            <v>DIANA PARAMO</v>
          </cell>
          <cell r="H942">
            <v>45783</v>
          </cell>
          <cell r="I942">
            <v>282004</v>
          </cell>
          <cell r="J942">
            <v>1</v>
          </cell>
          <cell r="K942" t="str">
            <v>CC</v>
          </cell>
          <cell r="L942" t="str">
            <v>31520245</v>
          </cell>
          <cell r="M942" t="str">
            <v>BERTHA MARINA ROSRO CAICEDO</v>
          </cell>
          <cell r="N942">
            <v>45783</v>
          </cell>
          <cell r="O942">
            <v>45783</v>
          </cell>
          <cell r="P942" t="str">
            <v>E</v>
          </cell>
          <cell r="Q942" t="str">
            <v>19</v>
          </cell>
          <cell r="R942" t="str">
            <v>CAPITAS</v>
          </cell>
          <cell r="S942" t="str">
            <v>890303093-9</v>
          </cell>
          <cell r="T942" t="str">
            <v>COMFENALCO PGP CONTRIBUTIVO</v>
          </cell>
          <cell r="U942" t="str">
            <v>890303093</v>
          </cell>
          <cell r="V942" t="str">
            <v>CAJA DE COMPENSACION FAMILIAR DEL VALLE DEL CAUCA - COMFENAL</v>
          </cell>
          <cell r="W942">
            <v>20300</v>
          </cell>
          <cell r="X942">
            <v>0</v>
          </cell>
          <cell r="Y942">
            <v>0</v>
          </cell>
          <cell r="Z942">
            <v>0</v>
          </cell>
          <cell r="AA942">
            <v>0</v>
          </cell>
          <cell r="AB942">
            <v>20300</v>
          </cell>
          <cell r="AC942" t="str">
            <v/>
          </cell>
          <cell r="AD942" t="str">
            <v/>
          </cell>
        </row>
        <row r="943">
          <cell r="D943">
            <v>65563</v>
          </cell>
          <cell r="E943" t="str">
            <v>AP</v>
          </cell>
          <cell r="F943" t="str">
            <v>bridia01</v>
          </cell>
          <cell r="G943" t="str">
            <v>BRIGITTE CRISTINA  DIAZ MUTIZ</v>
          </cell>
          <cell r="H943">
            <v>45783</v>
          </cell>
          <cell r="I943">
            <v>59247</v>
          </cell>
          <cell r="J943">
            <v>2</v>
          </cell>
          <cell r="K943" t="str">
            <v>CC</v>
          </cell>
          <cell r="L943" t="str">
            <v>2440925</v>
          </cell>
          <cell r="M943" t="str">
            <v>SAMUEL ARTURO HOLGUIN</v>
          </cell>
          <cell r="N943">
            <v>45783</v>
          </cell>
          <cell r="O943">
            <v>45783</v>
          </cell>
          <cell r="P943" t="str">
            <v>E</v>
          </cell>
          <cell r="Q943" t="str">
            <v>19</v>
          </cell>
          <cell r="R943" t="str">
            <v>CAPITAS</v>
          </cell>
          <cell r="S943" t="str">
            <v>890303093-9</v>
          </cell>
          <cell r="T943" t="str">
            <v>COMFENALCO PGP CONTRIBUTIVO</v>
          </cell>
          <cell r="U943" t="str">
            <v>890303093</v>
          </cell>
          <cell r="V943" t="str">
            <v>CAJA DE COMPENSACION FAMILIAR DEL VALLE DEL CAUCA - COMFENAL</v>
          </cell>
          <cell r="W943">
            <v>74912</v>
          </cell>
          <cell r="X943">
            <v>0</v>
          </cell>
          <cell r="Y943">
            <v>0</v>
          </cell>
          <cell r="Z943">
            <v>0</v>
          </cell>
          <cell r="AA943">
            <v>0</v>
          </cell>
          <cell r="AB943">
            <v>74912</v>
          </cell>
          <cell r="AC943" t="str">
            <v/>
          </cell>
          <cell r="AD943" t="str">
            <v/>
          </cell>
        </row>
        <row r="944">
          <cell r="D944">
            <v>65564</v>
          </cell>
          <cell r="E944" t="str">
            <v>AP</v>
          </cell>
          <cell r="F944" t="str">
            <v>migmor01</v>
          </cell>
          <cell r="G944" t="str">
            <v>MIGUEL GIOVANI MORENO GARCIA</v>
          </cell>
          <cell r="H944">
            <v>45783</v>
          </cell>
          <cell r="I944">
            <v>793837</v>
          </cell>
          <cell r="J944">
            <v>1</v>
          </cell>
          <cell r="K944" t="str">
            <v>CC</v>
          </cell>
          <cell r="L944" t="str">
            <v>14983244</v>
          </cell>
          <cell r="M944" t="str">
            <v>OMAR JOSE VELASCO MAYORAL</v>
          </cell>
          <cell r="N944">
            <v>45783</v>
          </cell>
          <cell r="O944">
            <v>45783</v>
          </cell>
          <cell r="P944" t="str">
            <v>E</v>
          </cell>
          <cell r="Q944" t="str">
            <v>19</v>
          </cell>
          <cell r="R944" t="str">
            <v>CAPITAS</v>
          </cell>
          <cell r="S944" t="str">
            <v>890303093-9</v>
          </cell>
          <cell r="T944" t="str">
            <v>COMFENALCO PGP CONTRIBUTIVO</v>
          </cell>
          <cell r="U944" t="str">
            <v>890303093</v>
          </cell>
          <cell r="V944" t="str">
            <v>CAJA DE COMPENSACION FAMILIAR DEL VALLE DEL CAUCA - COMFENAL</v>
          </cell>
          <cell r="W944">
            <v>1</v>
          </cell>
          <cell r="X944">
            <v>0</v>
          </cell>
          <cell r="Y944">
            <v>0</v>
          </cell>
          <cell r="Z944">
            <v>0</v>
          </cell>
          <cell r="AA944">
            <v>0</v>
          </cell>
          <cell r="AB944">
            <v>1</v>
          </cell>
          <cell r="AC944" t="str">
            <v/>
          </cell>
          <cell r="AD944" t="str">
            <v/>
          </cell>
        </row>
        <row r="945">
          <cell r="D945">
            <v>65565</v>
          </cell>
          <cell r="E945" t="str">
            <v>AP</v>
          </cell>
          <cell r="F945" t="str">
            <v>bridia01</v>
          </cell>
          <cell r="G945" t="str">
            <v>BRIGITTE CRISTINA  DIAZ MUTIZ</v>
          </cell>
          <cell r="H945">
            <v>45783</v>
          </cell>
          <cell r="I945">
            <v>274545</v>
          </cell>
          <cell r="J945">
            <v>1</v>
          </cell>
          <cell r="K945" t="str">
            <v>CC</v>
          </cell>
          <cell r="L945" t="str">
            <v>2401208</v>
          </cell>
          <cell r="M945" t="str">
            <v>EDILBERTO  TORRES</v>
          </cell>
          <cell r="N945">
            <v>45783</v>
          </cell>
          <cell r="O945">
            <v>45783</v>
          </cell>
          <cell r="P945" t="str">
            <v>E</v>
          </cell>
          <cell r="Q945" t="str">
            <v>19</v>
          </cell>
          <cell r="R945" t="str">
            <v>CAPITAS</v>
          </cell>
          <cell r="S945" t="str">
            <v>890303093-9</v>
          </cell>
          <cell r="T945" t="str">
            <v>COMFENALCO PGP CONTRIBUTIVO</v>
          </cell>
          <cell r="U945" t="str">
            <v>890303093</v>
          </cell>
          <cell r="V945" t="str">
            <v>CAJA DE COMPENSACION FAMILIAR DEL VALLE DEL CAUCA - COMFENAL</v>
          </cell>
          <cell r="W945">
            <v>20300</v>
          </cell>
          <cell r="X945">
            <v>0</v>
          </cell>
          <cell r="Y945">
            <v>0</v>
          </cell>
          <cell r="Z945">
            <v>0</v>
          </cell>
          <cell r="AA945">
            <v>0</v>
          </cell>
          <cell r="AB945">
            <v>20300</v>
          </cell>
          <cell r="AC945" t="str">
            <v/>
          </cell>
          <cell r="AD945" t="str">
            <v/>
          </cell>
        </row>
        <row r="946">
          <cell r="D946">
            <v>65566</v>
          </cell>
          <cell r="E946" t="str">
            <v>AP</v>
          </cell>
          <cell r="F946" t="str">
            <v>diapar01</v>
          </cell>
          <cell r="G946" t="str">
            <v>DIANA PARAMO</v>
          </cell>
          <cell r="H946">
            <v>45783</v>
          </cell>
          <cell r="I946">
            <v>486337</v>
          </cell>
          <cell r="J946">
            <v>1</v>
          </cell>
          <cell r="K946" t="str">
            <v>CC</v>
          </cell>
          <cell r="L946" t="str">
            <v>16609228</v>
          </cell>
          <cell r="M946" t="str">
            <v>MIGUEL  ROJAS</v>
          </cell>
          <cell r="N946">
            <v>45783</v>
          </cell>
          <cell r="O946">
            <v>45783</v>
          </cell>
          <cell r="P946" t="str">
            <v>E</v>
          </cell>
          <cell r="Q946" t="str">
            <v>19</v>
          </cell>
          <cell r="R946" t="str">
            <v>CAPITAS</v>
          </cell>
          <cell r="S946" t="str">
            <v>890303093-9</v>
          </cell>
          <cell r="T946" t="str">
            <v>COMFENALCO PGP CONTRIBUTIVO</v>
          </cell>
          <cell r="U946" t="str">
            <v>890303093</v>
          </cell>
          <cell r="V946" t="str">
            <v>CAJA DE COMPENSACION FAMILIAR DEL VALLE DEL CAUCA - COMFENAL</v>
          </cell>
          <cell r="W946">
            <v>65412</v>
          </cell>
          <cell r="X946">
            <v>0</v>
          </cell>
          <cell r="Y946">
            <v>0</v>
          </cell>
          <cell r="Z946">
            <v>0</v>
          </cell>
          <cell r="AA946">
            <v>0</v>
          </cell>
          <cell r="AB946">
            <v>65412</v>
          </cell>
          <cell r="AC946" t="str">
            <v/>
          </cell>
          <cell r="AD946" t="str">
            <v/>
          </cell>
        </row>
        <row r="947">
          <cell r="D947">
            <v>65567</v>
          </cell>
          <cell r="E947" t="str">
            <v>AP</v>
          </cell>
          <cell r="F947" t="str">
            <v>migmor01</v>
          </cell>
          <cell r="G947" t="str">
            <v>MIGUEL GIOVANI MORENO GARCIA</v>
          </cell>
          <cell r="H947">
            <v>45783</v>
          </cell>
          <cell r="I947">
            <v>814188</v>
          </cell>
          <cell r="J947">
            <v>1</v>
          </cell>
          <cell r="K947" t="str">
            <v>CC</v>
          </cell>
          <cell r="L947" t="str">
            <v>31265372</v>
          </cell>
          <cell r="M947" t="str">
            <v>ZORAIDA  MERCHANCANO MOLINA</v>
          </cell>
          <cell r="N947">
            <v>45783</v>
          </cell>
          <cell r="O947">
            <v>45783</v>
          </cell>
          <cell r="P947" t="str">
            <v>E</v>
          </cell>
          <cell r="Q947" t="str">
            <v>19</v>
          </cell>
          <cell r="R947" t="str">
            <v>CAPITAS</v>
          </cell>
          <cell r="S947" t="str">
            <v>890303093-9</v>
          </cell>
          <cell r="T947" t="str">
            <v>COMFENALCO PGP CONTRIBUTIVO</v>
          </cell>
          <cell r="U947" t="str">
            <v>890303093</v>
          </cell>
          <cell r="V947" t="str">
            <v>CAJA DE COMPENSACION FAMILIAR DEL VALLE DEL CAUCA - COMFENAL</v>
          </cell>
          <cell r="W947">
            <v>20300</v>
          </cell>
          <cell r="X947">
            <v>0</v>
          </cell>
          <cell r="Y947">
            <v>0</v>
          </cell>
          <cell r="Z947">
            <v>0</v>
          </cell>
          <cell r="AA947">
            <v>0</v>
          </cell>
          <cell r="AB947">
            <v>20300</v>
          </cell>
          <cell r="AC947" t="str">
            <v/>
          </cell>
          <cell r="AD947" t="str">
            <v/>
          </cell>
        </row>
        <row r="948">
          <cell r="D948">
            <v>65568</v>
          </cell>
          <cell r="E948" t="str">
            <v>AP</v>
          </cell>
          <cell r="F948" t="str">
            <v>migmor01</v>
          </cell>
          <cell r="G948" t="str">
            <v>MIGUEL GIOVANI MORENO GARCIA</v>
          </cell>
          <cell r="H948">
            <v>45783</v>
          </cell>
          <cell r="I948">
            <v>816876</v>
          </cell>
          <cell r="J948">
            <v>1</v>
          </cell>
          <cell r="K948" t="str">
            <v>CC</v>
          </cell>
          <cell r="L948" t="str">
            <v>10481185</v>
          </cell>
          <cell r="M948" t="str">
            <v>ALFREDO  RAMOS</v>
          </cell>
          <cell r="N948">
            <v>45783</v>
          </cell>
          <cell r="O948">
            <v>45783</v>
          </cell>
          <cell r="P948" t="str">
            <v>E</v>
          </cell>
          <cell r="Q948" t="str">
            <v>19</v>
          </cell>
          <cell r="R948" t="str">
            <v>CAPITAS</v>
          </cell>
          <cell r="S948" t="str">
            <v>890303093-9</v>
          </cell>
          <cell r="T948" t="str">
            <v>COMFENALCO PGP CONTRIBUTIVO</v>
          </cell>
          <cell r="U948" t="str">
            <v>890303093</v>
          </cell>
          <cell r="V948" t="str">
            <v>CAJA DE COMPENSACION FAMILIAR DEL VALLE DEL CAUCA - COMFENAL</v>
          </cell>
          <cell r="W948">
            <v>25000</v>
          </cell>
          <cell r="X948">
            <v>0</v>
          </cell>
          <cell r="Y948">
            <v>0</v>
          </cell>
          <cell r="Z948">
            <v>0</v>
          </cell>
          <cell r="AA948">
            <v>0</v>
          </cell>
          <cell r="AB948">
            <v>25000</v>
          </cell>
          <cell r="AC948" t="str">
            <v/>
          </cell>
          <cell r="AD948" t="str">
            <v/>
          </cell>
        </row>
        <row r="949">
          <cell r="D949">
            <v>65569</v>
          </cell>
          <cell r="E949" t="str">
            <v>AP</v>
          </cell>
          <cell r="F949" t="str">
            <v>migmor01</v>
          </cell>
          <cell r="G949" t="str">
            <v>MIGUEL GIOVANI MORENO GARCIA</v>
          </cell>
          <cell r="H949">
            <v>45783</v>
          </cell>
          <cell r="I949">
            <v>250747</v>
          </cell>
          <cell r="J949">
            <v>1</v>
          </cell>
          <cell r="K949" t="str">
            <v>CC</v>
          </cell>
          <cell r="L949" t="str">
            <v>31233505</v>
          </cell>
          <cell r="M949" t="str">
            <v>GLORIA NELSY MOLINA DELGADO</v>
          </cell>
          <cell r="N949">
            <v>45783</v>
          </cell>
          <cell r="O949">
            <v>45783</v>
          </cell>
          <cell r="P949" t="str">
            <v>E</v>
          </cell>
          <cell r="Q949" t="str">
            <v>19</v>
          </cell>
          <cell r="R949" t="str">
            <v>CAPITAS</v>
          </cell>
          <cell r="S949" t="str">
            <v>890303093-9</v>
          </cell>
          <cell r="T949" t="str">
            <v>COMFENALCO PGP CONTRIBUTIVO</v>
          </cell>
          <cell r="U949" t="str">
            <v>890303093</v>
          </cell>
          <cell r="V949" t="str">
            <v>CAJA DE COMPENSACION FAMILIAR DEL VALLE DEL CAUCA - COMFENAL</v>
          </cell>
          <cell r="W949">
            <v>54300</v>
          </cell>
          <cell r="X949">
            <v>0</v>
          </cell>
          <cell r="Y949">
            <v>0</v>
          </cell>
          <cell r="Z949">
            <v>0</v>
          </cell>
          <cell r="AA949">
            <v>0</v>
          </cell>
          <cell r="AB949">
            <v>54300</v>
          </cell>
          <cell r="AC949" t="str">
            <v/>
          </cell>
          <cell r="AD949" t="str">
            <v/>
          </cell>
        </row>
        <row r="950">
          <cell r="D950">
            <v>65570</v>
          </cell>
          <cell r="E950" t="str">
            <v>AP</v>
          </cell>
          <cell r="F950" t="str">
            <v>bridia01</v>
          </cell>
          <cell r="G950" t="str">
            <v>BRIGITTE CRISTINA  DIAZ MUTIZ</v>
          </cell>
          <cell r="H950">
            <v>45783</v>
          </cell>
          <cell r="I950">
            <v>715004</v>
          </cell>
          <cell r="J950">
            <v>1</v>
          </cell>
          <cell r="K950" t="str">
            <v>CC</v>
          </cell>
          <cell r="L950" t="str">
            <v>31793775</v>
          </cell>
          <cell r="M950" t="str">
            <v>DENISSE IVONNE MAYOLO RIVERA</v>
          </cell>
          <cell r="N950">
            <v>45783</v>
          </cell>
          <cell r="O950">
            <v>45783</v>
          </cell>
          <cell r="P950" t="str">
            <v>E</v>
          </cell>
          <cell r="Q950" t="str">
            <v>19</v>
          </cell>
          <cell r="R950" t="str">
            <v>CAPITAS</v>
          </cell>
          <cell r="S950" t="str">
            <v>890303093-9</v>
          </cell>
          <cell r="T950" t="str">
            <v>COMFENALCO PGP CONTRIBUTIVO</v>
          </cell>
          <cell r="U950" t="str">
            <v>890303093</v>
          </cell>
          <cell r="V950" t="str">
            <v>CAJA DE COMPENSACION FAMILIAR DEL VALLE DEL CAUCA - COMFENAL</v>
          </cell>
          <cell r="W950">
            <v>20400</v>
          </cell>
          <cell r="X950">
            <v>0</v>
          </cell>
          <cell r="Y950">
            <v>0</v>
          </cell>
          <cell r="Z950">
            <v>0</v>
          </cell>
          <cell r="AA950">
            <v>0</v>
          </cell>
          <cell r="AB950">
            <v>20400</v>
          </cell>
          <cell r="AC950" t="str">
            <v/>
          </cell>
          <cell r="AD950" t="str">
            <v/>
          </cell>
        </row>
        <row r="951">
          <cell r="D951">
            <v>65571</v>
          </cell>
          <cell r="E951" t="str">
            <v>AP</v>
          </cell>
          <cell r="F951" t="str">
            <v>bridia01</v>
          </cell>
          <cell r="G951" t="str">
            <v>BRIGITTE CRISTINA  DIAZ MUTIZ</v>
          </cell>
          <cell r="H951">
            <v>45783</v>
          </cell>
          <cell r="I951">
            <v>827083</v>
          </cell>
          <cell r="J951">
            <v>1</v>
          </cell>
          <cell r="K951" t="str">
            <v>CC</v>
          </cell>
          <cell r="L951" t="str">
            <v>14984221</v>
          </cell>
          <cell r="M951" t="str">
            <v>CARLOS ARTURO ALARCON CASTAÑO</v>
          </cell>
          <cell r="N951">
            <v>45783</v>
          </cell>
          <cell r="O951">
            <v>45783</v>
          </cell>
          <cell r="P951" t="str">
            <v>E</v>
          </cell>
          <cell r="Q951" t="str">
            <v>19</v>
          </cell>
          <cell r="R951" t="str">
            <v>CAPITAS</v>
          </cell>
          <cell r="S951" t="str">
            <v>890303093-9</v>
          </cell>
          <cell r="T951" t="str">
            <v>COMFENALCO PGP CONTRIBUTIVO</v>
          </cell>
          <cell r="U951" t="str">
            <v>890303093</v>
          </cell>
          <cell r="V951" t="str">
            <v>CAJA DE COMPENSACION FAMILIAR DEL VALLE DEL CAUCA - COMFENAL</v>
          </cell>
          <cell r="W951">
            <v>5800</v>
          </cell>
          <cell r="X951">
            <v>0</v>
          </cell>
          <cell r="Y951">
            <v>0</v>
          </cell>
          <cell r="Z951">
            <v>0</v>
          </cell>
          <cell r="AA951">
            <v>0</v>
          </cell>
          <cell r="AB951">
            <v>5800</v>
          </cell>
          <cell r="AC951" t="str">
            <v/>
          </cell>
          <cell r="AD951" t="str">
            <v/>
          </cell>
        </row>
        <row r="952">
          <cell r="D952">
            <v>65572</v>
          </cell>
          <cell r="E952" t="str">
            <v>AP</v>
          </cell>
          <cell r="F952" t="str">
            <v>bridia01</v>
          </cell>
          <cell r="G952" t="str">
            <v>BRIGITTE CRISTINA  DIAZ MUTIZ</v>
          </cell>
          <cell r="H952">
            <v>45783</v>
          </cell>
          <cell r="I952">
            <v>254754</v>
          </cell>
          <cell r="J952">
            <v>1</v>
          </cell>
          <cell r="K952" t="str">
            <v>CC</v>
          </cell>
          <cell r="L952" t="str">
            <v>18461601</v>
          </cell>
          <cell r="M952" t="str">
            <v>EDILBERTO  PEREZ VARGAS</v>
          </cell>
          <cell r="N952">
            <v>45783</v>
          </cell>
          <cell r="O952">
            <v>45783</v>
          </cell>
          <cell r="P952" t="str">
            <v>E</v>
          </cell>
          <cell r="Q952" t="str">
            <v>19</v>
          </cell>
          <cell r="R952" t="str">
            <v>CAPITAS</v>
          </cell>
          <cell r="S952" t="str">
            <v>890303093-9</v>
          </cell>
          <cell r="T952" t="str">
            <v>COMFENALCO PGP CONTRIBUTIVO</v>
          </cell>
          <cell r="U952" t="str">
            <v>890303093</v>
          </cell>
          <cell r="V952" t="str">
            <v>CAJA DE COMPENSACION FAMILIAR DEL VALLE DEL CAUCA - COMFENAL</v>
          </cell>
          <cell r="W952">
            <v>160412</v>
          </cell>
          <cell r="X952">
            <v>0</v>
          </cell>
          <cell r="Y952">
            <v>0</v>
          </cell>
          <cell r="Z952">
            <v>0</v>
          </cell>
          <cell r="AA952">
            <v>0</v>
          </cell>
          <cell r="AB952">
            <v>160412</v>
          </cell>
          <cell r="AC952" t="str">
            <v/>
          </cell>
          <cell r="AD952" t="str">
            <v/>
          </cell>
        </row>
        <row r="953">
          <cell r="D953">
            <v>65573</v>
          </cell>
          <cell r="E953" t="str">
            <v>AP</v>
          </cell>
          <cell r="F953" t="str">
            <v>bridia01</v>
          </cell>
          <cell r="G953" t="str">
            <v>BRIGITTE CRISTINA  DIAZ MUTIZ</v>
          </cell>
          <cell r="H953">
            <v>45783</v>
          </cell>
          <cell r="I953">
            <v>299767</v>
          </cell>
          <cell r="J953">
            <v>1</v>
          </cell>
          <cell r="K953" t="str">
            <v>CC</v>
          </cell>
          <cell r="L953" t="str">
            <v>16587775</v>
          </cell>
          <cell r="M953" t="str">
            <v>JOSE CONRADO LONDONO</v>
          </cell>
          <cell r="N953">
            <v>45783</v>
          </cell>
          <cell r="O953">
            <v>45783</v>
          </cell>
          <cell r="P953" t="str">
            <v>E</v>
          </cell>
          <cell r="Q953" t="str">
            <v>19</v>
          </cell>
          <cell r="R953" t="str">
            <v>CAPITAS</v>
          </cell>
          <cell r="S953" t="str">
            <v>890303093-9</v>
          </cell>
          <cell r="T953" t="str">
            <v>COMFENALCO PGP CONTRIBUTIVO</v>
          </cell>
          <cell r="U953" t="str">
            <v>890303093</v>
          </cell>
          <cell r="V953" t="str">
            <v>CAJA DE COMPENSACION FAMILIAR DEL VALLE DEL CAUCA - COMFENAL</v>
          </cell>
          <cell r="W953">
            <v>62800</v>
          </cell>
          <cell r="X953">
            <v>0</v>
          </cell>
          <cell r="Y953">
            <v>0</v>
          </cell>
          <cell r="Z953">
            <v>0</v>
          </cell>
          <cell r="AA953">
            <v>0</v>
          </cell>
          <cell r="AB953">
            <v>62800</v>
          </cell>
          <cell r="AC953" t="str">
            <v/>
          </cell>
          <cell r="AD953" t="str">
            <v/>
          </cell>
        </row>
        <row r="954">
          <cell r="D954">
            <v>65574</v>
          </cell>
          <cell r="E954" t="str">
            <v>AP</v>
          </cell>
          <cell r="F954" t="str">
            <v>bridia01</v>
          </cell>
          <cell r="G954" t="str">
            <v>BRIGITTE CRISTINA  DIAZ MUTIZ</v>
          </cell>
          <cell r="H954">
            <v>45783</v>
          </cell>
          <cell r="I954">
            <v>263302</v>
          </cell>
          <cell r="J954">
            <v>1</v>
          </cell>
          <cell r="K954" t="str">
            <v>CC</v>
          </cell>
          <cell r="L954" t="str">
            <v>7488760</v>
          </cell>
          <cell r="M954" t="str">
            <v>JULIO ENRIQUE PIEDRAHITA RAMIREZ</v>
          </cell>
          <cell r="N954">
            <v>45783</v>
          </cell>
          <cell r="O954">
            <v>45783</v>
          </cell>
          <cell r="P954" t="str">
            <v>E</v>
          </cell>
          <cell r="Q954" t="str">
            <v>19</v>
          </cell>
          <cell r="R954" t="str">
            <v>CAPITAS</v>
          </cell>
          <cell r="S954" t="str">
            <v>890303093-9</v>
          </cell>
          <cell r="T954" t="str">
            <v>COMFENALCO PGP CONTRIBUTIVO</v>
          </cell>
          <cell r="U954" t="str">
            <v>890303093</v>
          </cell>
          <cell r="V954" t="str">
            <v>CAJA DE COMPENSACION FAMILIAR DEL VALLE DEL CAUCA - COMFENAL</v>
          </cell>
          <cell r="W954">
            <v>18700</v>
          </cell>
          <cell r="X954">
            <v>0</v>
          </cell>
          <cell r="Y954">
            <v>0</v>
          </cell>
          <cell r="Z954">
            <v>0</v>
          </cell>
          <cell r="AA954">
            <v>0</v>
          </cell>
          <cell r="AB954">
            <v>18700</v>
          </cell>
          <cell r="AC954" t="str">
            <v/>
          </cell>
          <cell r="AD954" t="str">
            <v/>
          </cell>
        </row>
        <row r="955">
          <cell r="D955">
            <v>65575</v>
          </cell>
          <cell r="E955" t="str">
            <v>AP</v>
          </cell>
          <cell r="F955" t="str">
            <v>crisol01</v>
          </cell>
          <cell r="G955" t="str">
            <v>CRISTIAN ALBERTO SOLIS GONZALEZ</v>
          </cell>
          <cell r="H955">
            <v>45783</v>
          </cell>
          <cell r="I955">
            <v>311978</v>
          </cell>
          <cell r="J955">
            <v>2</v>
          </cell>
          <cell r="K955" t="str">
            <v>CC</v>
          </cell>
          <cell r="L955" t="str">
            <v>14983678</v>
          </cell>
          <cell r="M955" t="str">
            <v>ADOLFO LEON GARCIA SANDOVAL</v>
          </cell>
          <cell r="N955">
            <v>45783</v>
          </cell>
          <cell r="O955">
            <v>45783</v>
          </cell>
          <cell r="P955" t="str">
            <v>E</v>
          </cell>
          <cell r="Q955" t="str">
            <v>19</v>
          </cell>
          <cell r="R955" t="str">
            <v>CAPITAS</v>
          </cell>
          <cell r="S955" t="str">
            <v>890303093-9</v>
          </cell>
          <cell r="T955" t="str">
            <v>COMFENALCO PGP CONTRIBUTIVO</v>
          </cell>
          <cell r="U955" t="str">
            <v>890303093</v>
          </cell>
          <cell r="V955" t="str">
            <v>CAJA DE COMPENSACION FAMILIAR DEL VALLE DEL CAUCA - COMFENAL</v>
          </cell>
          <cell r="W955">
            <v>5800</v>
          </cell>
          <cell r="X955">
            <v>0</v>
          </cell>
          <cell r="Y955">
            <v>0</v>
          </cell>
          <cell r="Z955">
            <v>0</v>
          </cell>
          <cell r="AA955">
            <v>0</v>
          </cell>
          <cell r="AB955">
            <v>5800</v>
          </cell>
          <cell r="AC955" t="str">
            <v/>
          </cell>
          <cell r="AD955" t="str">
            <v/>
          </cell>
        </row>
        <row r="956">
          <cell r="D956">
            <v>65576</v>
          </cell>
          <cell r="E956" t="str">
            <v>AP</v>
          </cell>
          <cell r="F956" t="str">
            <v>migmor01</v>
          </cell>
          <cell r="G956" t="str">
            <v>MIGUEL GIOVANI MORENO GARCIA</v>
          </cell>
          <cell r="H956">
            <v>45783</v>
          </cell>
          <cell r="I956">
            <v>453340</v>
          </cell>
          <cell r="J956">
            <v>1</v>
          </cell>
          <cell r="K956" t="str">
            <v>CC</v>
          </cell>
          <cell r="L956" t="str">
            <v>29096704</v>
          </cell>
          <cell r="M956" t="str">
            <v>CIRA GLORIA VELASCO VIUDA DE GIRALDO</v>
          </cell>
          <cell r="N956">
            <v>45783</v>
          </cell>
          <cell r="O956">
            <v>45783</v>
          </cell>
          <cell r="P956" t="str">
            <v>E</v>
          </cell>
          <cell r="Q956" t="str">
            <v>19</v>
          </cell>
          <cell r="R956" t="str">
            <v>CAPITAS</v>
          </cell>
          <cell r="S956" t="str">
            <v>890303093-9</v>
          </cell>
          <cell r="T956" t="str">
            <v>COMFENALCO PGP CONTRIBUTIVO</v>
          </cell>
          <cell r="U956" t="str">
            <v>890303093</v>
          </cell>
          <cell r="V956" t="str">
            <v>CAJA DE COMPENSACION FAMILIAR DEL VALLE DEL CAUCA - COMFENAL</v>
          </cell>
          <cell r="W956">
            <v>49800</v>
          </cell>
          <cell r="X956">
            <v>0</v>
          </cell>
          <cell r="Y956">
            <v>0</v>
          </cell>
          <cell r="Z956">
            <v>0</v>
          </cell>
          <cell r="AA956">
            <v>0</v>
          </cell>
          <cell r="AB956">
            <v>49800</v>
          </cell>
          <cell r="AC956" t="str">
            <v/>
          </cell>
          <cell r="AD956" t="str">
            <v/>
          </cell>
        </row>
        <row r="957">
          <cell r="D957">
            <v>65577</v>
          </cell>
          <cell r="E957" t="str">
            <v>AP</v>
          </cell>
          <cell r="F957" t="str">
            <v>diapar01</v>
          </cell>
          <cell r="G957" t="str">
            <v>DIANA PARAMO</v>
          </cell>
          <cell r="H957">
            <v>45783</v>
          </cell>
          <cell r="I957">
            <v>394861</v>
          </cell>
          <cell r="J957">
            <v>1</v>
          </cell>
          <cell r="K957" t="str">
            <v>CC</v>
          </cell>
          <cell r="L957" t="str">
            <v>17145032</v>
          </cell>
          <cell r="M957" t="str">
            <v>HECTOR LUIS ARBOLEDA CUERO</v>
          </cell>
          <cell r="N957">
            <v>45783</v>
          </cell>
          <cell r="O957">
            <v>45783</v>
          </cell>
          <cell r="P957" t="str">
            <v>E</v>
          </cell>
          <cell r="Q957" t="str">
            <v>19</v>
          </cell>
          <cell r="R957" t="str">
            <v>CAPITAS</v>
          </cell>
          <cell r="S957" t="str">
            <v>890303093-9</v>
          </cell>
          <cell r="T957" t="str">
            <v>COMFENALCO PGP CONTRIBUTIVO</v>
          </cell>
          <cell r="U957" t="str">
            <v>890303093</v>
          </cell>
          <cell r="V957" t="str">
            <v>CAJA DE COMPENSACION FAMILIAR DEL VALLE DEL CAUCA - COMFENAL</v>
          </cell>
          <cell r="W957">
            <v>23106</v>
          </cell>
          <cell r="X957">
            <v>0</v>
          </cell>
          <cell r="Y957">
            <v>0</v>
          </cell>
          <cell r="Z957">
            <v>0</v>
          </cell>
          <cell r="AA957">
            <v>0</v>
          </cell>
          <cell r="AB957">
            <v>23106</v>
          </cell>
          <cell r="AC957" t="str">
            <v/>
          </cell>
          <cell r="AD957" t="str">
            <v/>
          </cell>
        </row>
        <row r="958">
          <cell r="D958">
            <v>65578</v>
          </cell>
          <cell r="E958" t="str">
            <v>AP</v>
          </cell>
          <cell r="F958" t="str">
            <v>diapar01</v>
          </cell>
          <cell r="G958" t="str">
            <v>DIANA PARAMO</v>
          </cell>
          <cell r="H958">
            <v>45783</v>
          </cell>
          <cell r="I958">
            <v>796036</v>
          </cell>
          <cell r="J958">
            <v>1</v>
          </cell>
          <cell r="K958" t="str">
            <v>CC</v>
          </cell>
          <cell r="L958" t="str">
            <v>83218220</v>
          </cell>
          <cell r="M958" t="str">
            <v>HECTOR DANILO PEÑA MOTTA</v>
          </cell>
          <cell r="N958">
            <v>45783</v>
          </cell>
          <cell r="O958">
            <v>45783</v>
          </cell>
          <cell r="P958" t="str">
            <v>E</v>
          </cell>
          <cell r="Q958" t="str">
            <v>19</v>
          </cell>
          <cell r="R958" t="str">
            <v>CAPITAS</v>
          </cell>
          <cell r="S958" t="str">
            <v>890303093-9</v>
          </cell>
          <cell r="T958" t="str">
            <v>COMFENALCO PGP CONTRIBUTIVO</v>
          </cell>
          <cell r="U958" t="str">
            <v>890303093</v>
          </cell>
          <cell r="V958" t="str">
            <v>CAJA DE COMPENSACION FAMILIAR DEL VALLE DEL CAUCA - COMFENAL</v>
          </cell>
          <cell r="W958">
            <v>64300</v>
          </cell>
          <cell r="X958">
            <v>0</v>
          </cell>
          <cell r="Y958">
            <v>0</v>
          </cell>
          <cell r="Z958">
            <v>0</v>
          </cell>
          <cell r="AA958">
            <v>0</v>
          </cell>
          <cell r="AB958">
            <v>64300</v>
          </cell>
          <cell r="AC958" t="str">
            <v/>
          </cell>
          <cell r="AD958" t="str">
            <v/>
          </cell>
        </row>
        <row r="959">
          <cell r="D959">
            <v>65579</v>
          </cell>
          <cell r="E959" t="str">
            <v>AP</v>
          </cell>
          <cell r="F959" t="str">
            <v>migmor01</v>
          </cell>
          <cell r="G959" t="str">
            <v>MIGUEL GIOVANI MORENO GARCIA</v>
          </cell>
          <cell r="H959">
            <v>45783</v>
          </cell>
          <cell r="I959">
            <v>252317</v>
          </cell>
          <cell r="J959">
            <v>2</v>
          </cell>
          <cell r="K959" t="str">
            <v>CC</v>
          </cell>
          <cell r="L959" t="str">
            <v>31212291</v>
          </cell>
          <cell r="M959" t="str">
            <v>BLANCA CECILIA VEGA DE LA CADENA</v>
          </cell>
          <cell r="N959">
            <v>45783</v>
          </cell>
          <cell r="O959">
            <v>45783</v>
          </cell>
          <cell r="P959" t="str">
            <v>E</v>
          </cell>
          <cell r="Q959" t="str">
            <v>19</v>
          </cell>
          <cell r="R959" t="str">
            <v>CAPITAS</v>
          </cell>
          <cell r="S959" t="str">
            <v>890303093-9</v>
          </cell>
          <cell r="T959" t="str">
            <v>COMFENALCO PGP CONTRIBUTIVO</v>
          </cell>
          <cell r="U959" t="str">
            <v>890303093</v>
          </cell>
          <cell r="V959" t="str">
            <v>CAJA DE COMPENSACION FAMILIAR DEL VALLE DEL CAUCA - COMFENAL</v>
          </cell>
          <cell r="W959">
            <v>190000</v>
          </cell>
          <cell r="X959">
            <v>0</v>
          </cell>
          <cell r="Y959">
            <v>0</v>
          </cell>
          <cell r="Z959">
            <v>0</v>
          </cell>
          <cell r="AA959">
            <v>0</v>
          </cell>
          <cell r="AB959">
            <v>190000</v>
          </cell>
          <cell r="AC959" t="str">
            <v/>
          </cell>
          <cell r="AD959" t="str">
            <v/>
          </cell>
        </row>
        <row r="960">
          <cell r="D960">
            <v>65580</v>
          </cell>
          <cell r="E960" t="str">
            <v>AP</v>
          </cell>
          <cell r="F960" t="str">
            <v>diapar01</v>
          </cell>
          <cell r="G960" t="str">
            <v>DIANA PARAMO</v>
          </cell>
          <cell r="H960">
            <v>45783</v>
          </cell>
          <cell r="I960">
            <v>457642</v>
          </cell>
          <cell r="J960">
            <v>1</v>
          </cell>
          <cell r="K960" t="str">
            <v>CC</v>
          </cell>
          <cell r="L960" t="str">
            <v>31528793</v>
          </cell>
          <cell r="M960" t="str">
            <v>OLGA CECILIA BETANCOURT PINEDA</v>
          </cell>
          <cell r="N960">
            <v>45783</v>
          </cell>
          <cell r="O960">
            <v>45783</v>
          </cell>
          <cell r="P960" t="str">
            <v>E</v>
          </cell>
          <cell r="Q960" t="str">
            <v>19</v>
          </cell>
          <cell r="R960" t="str">
            <v>CAPITAS</v>
          </cell>
          <cell r="S960" t="str">
            <v>890303093-9</v>
          </cell>
          <cell r="T960" t="str">
            <v>COMFENALCO PGP CONTRIBUTIVO</v>
          </cell>
          <cell r="U960" t="str">
            <v>890303093</v>
          </cell>
          <cell r="V960" t="str">
            <v>CAJA DE COMPENSACION FAMILIAR DEL VALLE DEL CAUCA - COMFENAL</v>
          </cell>
          <cell r="W960">
            <v>64300</v>
          </cell>
          <cell r="X960">
            <v>0</v>
          </cell>
          <cell r="Y960">
            <v>0</v>
          </cell>
          <cell r="Z960">
            <v>0</v>
          </cell>
          <cell r="AA960">
            <v>0</v>
          </cell>
          <cell r="AB960">
            <v>64300</v>
          </cell>
          <cell r="AC960" t="str">
            <v/>
          </cell>
          <cell r="AD960" t="str">
            <v/>
          </cell>
        </row>
        <row r="961">
          <cell r="D961">
            <v>65581</v>
          </cell>
          <cell r="E961" t="str">
            <v>AP</v>
          </cell>
          <cell r="F961" t="str">
            <v>diapar01</v>
          </cell>
          <cell r="G961" t="str">
            <v>DIANA PARAMO</v>
          </cell>
          <cell r="H961">
            <v>45783</v>
          </cell>
          <cell r="I961">
            <v>282205</v>
          </cell>
          <cell r="J961">
            <v>1</v>
          </cell>
          <cell r="K961" t="str">
            <v>CC</v>
          </cell>
          <cell r="L961" t="str">
            <v>5986313</v>
          </cell>
          <cell r="M961" t="str">
            <v>FERNANDO  RESTREPO AGUDELO</v>
          </cell>
          <cell r="N961">
            <v>45783</v>
          </cell>
          <cell r="O961">
            <v>45783</v>
          </cell>
          <cell r="P961" t="str">
            <v>E</v>
          </cell>
          <cell r="Q961" t="str">
            <v>19</v>
          </cell>
          <cell r="R961" t="str">
            <v>CAPITAS</v>
          </cell>
          <cell r="S961" t="str">
            <v>890303093-9</v>
          </cell>
          <cell r="T961" t="str">
            <v>COMFENALCO PGP CONTRIBUTIVO</v>
          </cell>
          <cell r="U961" t="str">
            <v>890303093</v>
          </cell>
          <cell r="V961" t="str">
            <v>CAJA DE COMPENSACION FAMILIAR DEL VALLE DEL CAUCA - COMFENAL</v>
          </cell>
          <cell r="W961">
            <v>190000</v>
          </cell>
          <cell r="X961">
            <v>0</v>
          </cell>
          <cell r="Y961">
            <v>0</v>
          </cell>
          <cell r="Z961">
            <v>0</v>
          </cell>
          <cell r="AA961">
            <v>0</v>
          </cell>
          <cell r="AB961">
            <v>190000</v>
          </cell>
          <cell r="AC961" t="str">
            <v/>
          </cell>
          <cell r="AD961" t="str">
            <v/>
          </cell>
        </row>
        <row r="962">
          <cell r="D962">
            <v>65582</v>
          </cell>
          <cell r="E962" t="str">
            <v>AP</v>
          </cell>
          <cell r="F962" t="str">
            <v>diapar01</v>
          </cell>
          <cell r="G962" t="str">
            <v>DIANA PARAMO</v>
          </cell>
          <cell r="H962">
            <v>45783</v>
          </cell>
          <cell r="I962">
            <v>434719</v>
          </cell>
          <cell r="J962">
            <v>1</v>
          </cell>
          <cell r="K962" t="str">
            <v>CC</v>
          </cell>
          <cell r="L962" t="str">
            <v>29086057</v>
          </cell>
          <cell r="M962" t="str">
            <v>ALIRIA  OROZCO DE HERRERA</v>
          </cell>
          <cell r="N962">
            <v>45783</v>
          </cell>
          <cell r="O962">
            <v>45783</v>
          </cell>
          <cell r="P962" t="str">
            <v>E</v>
          </cell>
          <cell r="Q962" t="str">
            <v>19</v>
          </cell>
          <cell r="R962" t="str">
            <v>CAPITAS</v>
          </cell>
          <cell r="S962" t="str">
            <v>890303093-9</v>
          </cell>
          <cell r="T962" t="str">
            <v>COMFENALCO PGP CONTRIBUTIVO</v>
          </cell>
          <cell r="U962" t="str">
            <v>890303093</v>
          </cell>
          <cell r="V962" t="str">
            <v>CAJA DE COMPENSACION FAMILIAR DEL VALLE DEL CAUCA - COMFENAL</v>
          </cell>
          <cell r="W962">
            <v>49800</v>
          </cell>
          <cell r="X962">
            <v>0</v>
          </cell>
          <cell r="Y962">
            <v>0</v>
          </cell>
          <cell r="Z962">
            <v>0</v>
          </cell>
          <cell r="AA962">
            <v>0</v>
          </cell>
          <cell r="AB962">
            <v>49800</v>
          </cell>
          <cell r="AC962" t="str">
            <v/>
          </cell>
          <cell r="AD962" t="str">
            <v/>
          </cell>
        </row>
        <row r="963">
          <cell r="D963">
            <v>65583</v>
          </cell>
          <cell r="E963" t="str">
            <v>AP</v>
          </cell>
          <cell r="F963" t="str">
            <v>migmor01</v>
          </cell>
          <cell r="G963" t="str">
            <v>MIGUEL GIOVANI MORENO GARCIA</v>
          </cell>
          <cell r="H963">
            <v>45783</v>
          </cell>
          <cell r="I963">
            <v>798711</v>
          </cell>
          <cell r="J963">
            <v>1</v>
          </cell>
          <cell r="K963" t="str">
            <v>CC</v>
          </cell>
          <cell r="L963" t="str">
            <v>16207468</v>
          </cell>
          <cell r="M963" t="str">
            <v>LUIS FERNANDO VALDES GUTIERREZ</v>
          </cell>
          <cell r="N963">
            <v>45783</v>
          </cell>
          <cell r="O963">
            <v>45783</v>
          </cell>
          <cell r="P963" t="str">
            <v>E</v>
          </cell>
          <cell r="Q963" t="str">
            <v>19</v>
          </cell>
          <cell r="R963" t="str">
            <v>CAPITAS</v>
          </cell>
          <cell r="S963" t="str">
            <v>890303093-9</v>
          </cell>
          <cell r="T963" t="str">
            <v>COMFENALCO PGP CONTRIBUTIVO</v>
          </cell>
          <cell r="U963" t="str">
            <v>890303093</v>
          </cell>
          <cell r="V963" t="str">
            <v>CAJA DE COMPENSACION FAMILIAR DEL VALLE DEL CAUCA - COMFENAL</v>
          </cell>
          <cell r="W963">
            <v>67000</v>
          </cell>
          <cell r="X963">
            <v>0</v>
          </cell>
          <cell r="Y963">
            <v>0</v>
          </cell>
          <cell r="Z963">
            <v>0</v>
          </cell>
          <cell r="AA963">
            <v>0</v>
          </cell>
          <cell r="AB963">
            <v>67000</v>
          </cell>
          <cell r="AC963" t="str">
            <v/>
          </cell>
          <cell r="AD963" t="str">
            <v/>
          </cell>
        </row>
        <row r="964">
          <cell r="D964">
            <v>65584</v>
          </cell>
          <cell r="E964" t="str">
            <v>AP</v>
          </cell>
          <cell r="F964" t="str">
            <v>migmor01</v>
          </cell>
          <cell r="G964" t="str">
            <v>MIGUEL GIOVANI MORENO GARCIA</v>
          </cell>
          <cell r="H964">
            <v>45783</v>
          </cell>
          <cell r="I964">
            <v>716177</v>
          </cell>
          <cell r="J964">
            <v>1</v>
          </cell>
          <cell r="K964" t="str">
            <v>CC</v>
          </cell>
          <cell r="L964" t="str">
            <v>1115074931</v>
          </cell>
          <cell r="M964" t="str">
            <v>CATHERINE  LONDONO BALANTA</v>
          </cell>
          <cell r="N964">
            <v>45783</v>
          </cell>
          <cell r="O964">
            <v>45783</v>
          </cell>
          <cell r="P964" t="str">
            <v>E</v>
          </cell>
          <cell r="Q964" t="str">
            <v>19</v>
          </cell>
          <cell r="R964" t="str">
            <v>CAPITAS</v>
          </cell>
          <cell r="S964" t="str">
            <v>890303093-9</v>
          </cell>
          <cell r="T964" t="str">
            <v>COMFENALCO PGP CONTRIBUTIVO</v>
          </cell>
          <cell r="U964" t="str">
            <v>890303093</v>
          </cell>
          <cell r="V964" t="str">
            <v>CAJA DE COMPENSACION FAMILIAR DEL VALLE DEL CAUCA - COMFENAL</v>
          </cell>
          <cell r="W964">
            <v>51700</v>
          </cell>
          <cell r="X964">
            <v>0</v>
          </cell>
          <cell r="Y964">
            <v>0</v>
          </cell>
          <cell r="Z964">
            <v>0</v>
          </cell>
          <cell r="AA964">
            <v>0</v>
          </cell>
          <cell r="AB964">
            <v>51700</v>
          </cell>
          <cell r="AC964" t="str">
            <v/>
          </cell>
          <cell r="AD964" t="str">
            <v/>
          </cell>
        </row>
        <row r="965">
          <cell r="D965">
            <v>65585</v>
          </cell>
          <cell r="E965" t="str">
            <v>AP</v>
          </cell>
          <cell r="F965" t="str">
            <v>migmor01</v>
          </cell>
          <cell r="G965" t="str">
            <v>MIGUEL GIOVANI MORENO GARCIA</v>
          </cell>
          <cell r="H965">
            <v>45783</v>
          </cell>
          <cell r="I965">
            <v>807023</v>
          </cell>
          <cell r="J965">
            <v>2</v>
          </cell>
          <cell r="K965" t="str">
            <v>CC</v>
          </cell>
          <cell r="L965" t="str">
            <v>1006362395</v>
          </cell>
          <cell r="M965" t="str">
            <v>LUIS  BARRERA VIVEROS</v>
          </cell>
          <cell r="N965">
            <v>45783</v>
          </cell>
          <cell r="O965">
            <v>45783</v>
          </cell>
          <cell r="P965" t="str">
            <v>E</v>
          </cell>
          <cell r="Q965" t="str">
            <v>19</v>
          </cell>
          <cell r="R965" t="str">
            <v>CAPITAS</v>
          </cell>
          <cell r="S965" t="str">
            <v>890303093-9</v>
          </cell>
          <cell r="T965" t="str">
            <v>COMFENALCO PGP CONTRIBUTIVO</v>
          </cell>
          <cell r="U965" t="str">
            <v>890303093</v>
          </cell>
          <cell r="V965" t="str">
            <v>CAJA DE COMPENSACION FAMILIAR DEL VALLE DEL CAUCA - COMFENAL</v>
          </cell>
          <cell r="W965">
            <v>25000</v>
          </cell>
          <cell r="X965">
            <v>0</v>
          </cell>
          <cell r="Y965">
            <v>0</v>
          </cell>
          <cell r="Z965">
            <v>0</v>
          </cell>
          <cell r="AA965">
            <v>0</v>
          </cell>
          <cell r="AB965">
            <v>25000</v>
          </cell>
          <cell r="AC965" t="str">
            <v/>
          </cell>
          <cell r="AD965" t="str">
            <v/>
          </cell>
        </row>
        <row r="966">
          <cell r="D966">
            <v>65586</v>
          </cell>
          <cell r="E966" t="str">
            <v>AP</v>
          </cell>
          <cell r="F966" t="str">
            <v>bridia01</v>
          </cell>
          <cell r="G966" t="str">
            <v>BRIGITTE CRISTINA  DIAZ MUTIZ</v>
          </cell>
          <cell r="H966">
            <v>45783</v>
          </cell>
          <cell r="I966">
            <v>654790</v>
          </cell>
          <cell r="J966">
            <v>1</v>
          </cell>
          <cell r="K966" t="str">
            <v>CC</v>
          </cell>
          <cell r="L966" t="str">
            <v>29658117</v>
          </cell>
          <cell r="M966" t="str">
            <v>AMPARO  CASTILLO ORTIZ</v>
          </cell>
          <cell r="N966">
            <v>45783</v>
          </cell>
          <cell r="O966">
            <v>45783</v>
          </cell>
          <cell r="P966" t="str">
            <v>E</v>
          </cell>
          <cell r="Q966" t="str">
            <v>19</v>
          </cell>
          <cell r="R966" t="str">
            <v>CAPITAS</v>
          </cell>
          <cell r="S966" t="str">
            <v>890303093-9</v>
          </cell>
          <cell r="T966" t="str">
            <v>COMFENALCO PGP CONTRIBUTIVO</v>
          </cell>
          <cell r="U966" t="str">
            <v>890303093</v>
          </cell>
          <cell r="V966" t="str">
            <v>CAJA DE COMPENSACION FAMILIAR DEL VALLE DEL CAUCA - COMFENAL</v>
          </cell>
          <cell r="W966">
            <v>269912</v>
          </cell>
          <cell r="X966">
            <v>0</v>
          </cell>
          <cell r="Y966">
            <v>0</v>
          </cell>
          <cell r="Z966">
            <v>0</v>
          </cell>
          <cell r="AA966">
            <v>0</v>
          </cell>
          <cell r="AB966">
            <v>269912</v>
          </cell>
          <cell r="AC966" t="str">
            <v/>
          </cell>
          <cell r="AD966" t="str">
            <v/>
          </cell>
        </row>
        <row r="967">
          <cell r="D967">
            <v>65587</v>
          </cell>
          <cell r="E967" t="str">
            <v>AP</v>
          </cell>
          <cell r="F967" t="str">
            <v>diapar01</v>
          </cell>
          <cell r="G967" t="str">
            <v>DIANA PARAMO</v>
          </cell>
          <cell r="H967">
            <v>45783</v>
          </cell>
          <cell r="I967">
            <v>12969</v>
          </cell>
          <cell r="J967">
            <v>4</v>
          </cell>
          <cell r="K967" t="str">
            <v>CC</v>
          </cell>
          <cell r="L967" t="str">
            <v>16601117</v>
          </cell>
          <cell r="M967" t="str">
            <v>JULIO CESAR WILCHES RODRIGUEZ</v>
          </cell>
          <cell r="N967">
            <v>45783</v>
          </cell>
          <cell r="O967">
            <v>45783</v>
          </cell>
          <cell r="P967" t="str">
            <v>E</v>
          </cell>
          <cell r="Q967" t="str">
            <v>19</v>
          </cell>
          <cell r="R967" t="str">
            <v>CAPITAS</v>
          </cell>
          <cell r="S967" t="str">
            <v>890303093-9</v>
          </cell>
          <cell r="T967" t="str">
            <v>COMFENALCO PGP CONTRIBUTIVO</v>
          </cell>
          <cell r="U967" t="str">
            <v>890303093</v>
          </cell>
          <cell r="V967" t="str">
            <v>CAJA DE COMPENSACION FAMILIAR DEL VALLE DEL CAUCA - COMFENAL</v>
          </cell>
          <cell r="W967">
            <v>7700</v>
          </cell>
          <cell r="X967">
            <v>0</v>
          </cell>
          <cell r="Y967">
            <v>0</v>
          </cell>
          <cell r="Z967">
            <v>0</v>
          </cell>
          <cell r="AA967">
            <v>0</v>
          </cell>
          <cell r="AB967">
            <v>7700</v>
          </cell>
          <cell r="AC967" t="str">
            <v/>
          </cell>
          <cell r="AD967" t="str">
            <v/>
          </cell>
        </row>
        <row r="968">
          <cell r="D968">
            <v>65588</v>
          </cell>
          <cell r="E968" t="str">
            <v>AP</v>
          </cell>
          <cell r="F968" t="str">
            <v>bridia01</v>
          </cell>
          <cell r="G968" t="str">
            <v>BRIGITTE CRISTINA  DIAZ MUTIZ</v>
          </cell>
          <cell r="H968">
            <v>45783</v>
          </cell>
          <cell r="I968">
            <v>781723</v>
          </cell>
          <cell r="J968">
            <v>1</v>
          </cell>
          <cell r="K968" t="str">
            <v>CC</v>
          </cell>
          <cell r="L968" t="str">
            <v>31865975</v>
          </cell>
          <cell r="M968" t="str">
            <v>NANCY  CARDENAS LONDONO</v>
          </cell>
          <cell r="N968">
            <v>45783</v>
          </cell>
          <cell r="O968">
            <v>45783</v>
          </cell>
          <cell r="P968" t="str">
            <v>E</v>
          </cell>
          <cell r="Q968" t="str">
            <v>19</v>
          </cell>
          <cell r="R968" t="str">
            <v>CAPITAS</v>
          </cell>
          <cell r="S968" t="str">
            <v>890303093-9</v>
          </cell>
          <cell r="T968" t="str">
            <v>COMFENALCO PGP CONTRIBUTIVO</v>
          </cell>
          <cell r="U968" t="str">
            <v>890303093</v>
          </cell>
          <cell r="V968" t="str">
            <v>CAJA DE COMPENSACION FAMILIAR DEL VALLE DEL CAUCA - COMFENAL</v>
          </cell>
          <cell r="W968">
            <v>18700</v>
          </cell>
          <cell r="X968">
            <v>0</v>
          </cell>
          <cell r="Y968">
            <v>0</v>
          </cell>
          <cell r="Z968">
            <v>0</v>
          </cell>
          <cell r="AA968">
            <v>0</v>
          </cell>
          <cell r="AB968">
            <v>18700</v>
          </cell>
          <cell r="AC968" t="str">
            <v/>
          </cell>
          <cell r="AD968" t="str">
            <v/>
          </cell>
        </row>
        <row r="969">
          <cell r="D969">
            <v>65589</v>
          </cell>
          <cell r="E969" t="str">
            <v>AP</v>
          </cell>
          <cell r="F969" t="str">
            <v>migmor01</v>
          </cell>
          <cell r="G969" t="str">
            <v>MIGUEL GIOVANI MORENO GARCIA</v>
          </cell>
          <cell r="H969">
            <v>45783</v>
          </cell>
          <cell r="I969">
            <v>791929</v>
          </cell>
          <cell r="J969">
            <v>1</v>
          </cell>
          <cell r="K969" t="str">
            <v>CC</v>
          </cell>
          <cell r="L969" t="str">
            <v>6159204</v>
          </cell>
          <cell r="M969" t="str">
            <v>CARLOS ARTURO HURTADO MONTENEGRO</v>
          </cell>
          <cell r="N969">
            <v>45783</v>
          </cell>
          <cell r="O969">
            <v>45783</v>
          </cell>
          <cell r="P969" t="str">
            <v>E</v>
          </cell>
          <cell r="Q969" t="str">
            <v>19</v>
          </cell>
          <cell r="R969" t="str">
            <v>CAPITAS</v>
          </cell>
          <cell r="S969" t="str">
            <v>890303093-9</v>
          </cell>
          <cell r="T969" t="str">
            <v>COMFENALCO PGP CONTRIBUTIVO</v>
          </cell>
          <cell r="U969" t="str">
            <v>890303093</v>
          </cell>
          <cell r="V969" t="str">
            <v>CAJA DE COMPENSACION FAMILIAR DEL VALLE DEL CAUCA - COMFENAL</v>
          </cell>
          <cell r="W969">
            <v>64300</v>
          </cell>
          <cell r="X969">
            <v>0</v>
          </cell>
          <cell r="Y969">
            <v>0</v>
          </cell>
          <cell r="Z969">
            <v>0</v>
          </cell>
          <cell r="AA969">
            <v>0</v>
          </cell>
          <cell r="AB969">
            <v>64300</v>
          </cell>
          <cell r="AC969" t="str">
            <v/>
          </cell>
          <cell r="AD969" t="str">
            <v/>
          </cell>
        </row>
        <row r="970">
          <cell r="D970">
            <v>65590</v>
          </cell>
          <cell r="E970" t="str">
            <v>AP</v>
          </cell>
          <cell r="F970" t="str">
            <v>diapar01</v>
          </cell>
          <cell r="G970" t="str">
            <v>DIANA PARAMO</v>
          </cell>
          <cell r="H970">
            <v>45783</v>
          </cell>
          <cell r="I970">
            <v>64852</v>
          </cell>
          <cell r="J970">
            <v>1</v>
          </cell>
          <cell r="K970" t="str">
            <v>CC</v>
          </cell>
          <cell r="L970" t="str">
            <v>6059914</v>
          </cell>
          <cell r="M970" t="str">
            <v>JOSE DE JESUS CALDERON SILVA</v>
          </cell>
          <cell r="N970">
            <v>45783</v>
          </cell>
          <cell r="O970">
            <v>45783</v>
          </cell>
          <cell r="P970" t="str">
            <v>E</v>
          </cell>
          <cell r="Q970" t="str">
            <v>19</v>
          </cell>
          <cell r="R970" t="str">
            <v>CAPITAS</v>
          </cell>
          <cell r="S970" t="str">
            <v>890303093-9</v>
          </cell>
          <cell r="T970" t="str">
            <v>COMFENALCO PGP CONTRIBUTIVO</v>
          </cell>
          <cell r="U970" t="str">
            <v>890303093</v>
          </cell>
          <cell r="V970" t="str">
            <v>CAJA DE COMPENSACION FAMILIAR DEL VALLE DEL CAUCA - COMFENAL</v>
          </cell>
          <cell r="W970">
            <v>79912</v>
          </cell>
          <cell r="X970">
            <v>0</v>
          </cell>
          <cell r="Y970">
            <v>0</v>
          </cell>
          <cell r="Z970">
            <v>0</v>
          </cell>
          <cell r="AA970">
            <v>0</v>
          </cell>
          <cell r="AB970">
            <v>79912</v>
          </cell>
          <cell r="AC970" t="str">
            <v/>
          </cell>
          <cell r="AD970" t="str">
            <v/>
          </cell>
        </row>
        <row r="971">
          <cell r="D971">
            <v>65591</v>
          </cell>
          <cell r="E971" t="str">
            <v>AP</v>
          </cell>
          <cell r="F971" t="str">
            <v>crisol01</v>
          </cell>
          <cell r="G971" t="str">
            <v>CRISTIAN ALBERTO SOLIS GONZALEZ</v>
          </cell>
          <cell r="H971">
            <v>45783</v>
          </cell>
          <cell r="I971">
            <v>117563</v>
          </cell>
          <cell r="J971">
            <v>1</v>
          </cell>
          <cell r="K971" t="str">
            <v>CC</v>
          </cell>
          <cell r="L971" t="str">
            <v>28877886</v>
          </cell>
          <cell r="M971" t="str">
            <v>MARIA ELENA BAHAMON MANJARRES</v>
          </cell>
          <cell r="N971">
            <v>45783</v>
          </cell>
          <cell r="O971">
            <v>45783</v>
          </cell>
          <cell r="P971" t="str">
            <v>E</v>
          </cell>
          <cell r="Q971" t="str">
            <v>19</v>
          </cell>
          <cell r="R971" t="str">
            <v>CAPITAS</v>
          </cell>
          <cell r="S971" t="str">
            <v>890303093-9</v>
          </cell>
          <cell r="T971" t="str">
            <v>COMFENALCO PGP CONTRIBUTIVO</v>
          </cell>
          <cell r="U971" t="str">
            <v>890303093</v>
          </cell>
          <cell r="V971" t="str">
            <v>CAJA DE COMPENSACION FAMILIAR DEL VALLE DEL CAUCA - COMFENAL</v>
          </cell>
          <cell r="W971">
            <v>64300</v>
          </cell>
          <cell r="X971">
            <v>0</v>
          </cell>
          <cell r="Y971">
            <v>0</v>
          </cell>
          <cell r="Z971">
            <v>0</v>
          </cell>
          <cell r="AA971">
            <v>0</v>
          </cell>
          <cell r="AB971">
            <v>64300</v>
          </cell>
          <cell r="AC971" t="str">
            <v/>
          </cell>
          <cell r="AD971" t="str">
            <v/>
          </cell>
        </row>
        <row r="972">
          <cell r="D972">
            <v>65592</v>
          </cell>
          <cell r="E972" t="str">
            <v>AP</v>
          </cell>
          <cell r="F972" t="str">
            <v>crisol01</v>
          </cell>
          <cell r="G972" t="str">
            <v>CRISTIAN ALBERTO SOLIS GONZALEZ</v>
          </cell>
          <cell r="H972">
            <v>45783</v>
          </cell>
          <cell r="I972">
            <v>255569</v>
          </cell>
          <cell r="J972">
            <v>2</v>
          </cell>
          <cell r="K972" t="str">
            <v>CC</v>
          </cell>
          <cell r="L972" t="str">
            <v>31843007</v>
          </cell>
          <cell r="M972" t="str">
            <v>GLORIA MARIA SEVILLANO BARREIRO</v>
          </cell>
          <cell r="N972">
            <v>45783</v>
          </cell>
          <cell r="O972">
            <v>45783</v>
          </cell>
          <cell r="P972" t="str">
            <v>E</v>
          </cell>
          <cell r="Q972" t="str">
            <v>19</v>
          </cell>
          <cell r="R972" t="str">
            <v>CAPITAS</v>
          </cell>
          <cell r="S972" t="str">
            <v>890303093-9</v>
          </cell>
          <cell r="T972" t="str">
            <v>COMFENALCO PGP CONTRIBUTIVO</v>
          </cell>
          <cell r="U972" t="str">
            <v>890303093</v>
          </cell>
          <cell r="V972" t="str">
            <v>CAJA DE COMPENSACION FAMILIAR DEL VALLE DEL CAUCA - COMFENAL</v>
          </cell>
          <cell r="W972">
            <v>64300</v>
          </cell>
          <cell r="X972">
            <v>0</v>
          </cell>
          <cell r="Y972">
            <v>0</v>
          </cell>
          <cell r="Z972">
            <v>0</v>
          </cell>
          <cell r="AA972">
            <v>0</v>
          </cell>
          <cell r="AB972">
            <v>64300</v>
          </cell>
          <cell r="AC972" t="str">
            <v/>
          </cell>
          <cell r="AD972" t="str">
            <v/>
          </cell>
        </row>
        <row r="973">
          <cell r="D973">
            <v>65593</v>
          </cell>
          <cell r="E973" t="str">
            <v>AP</v>
          </cell>
          <cell r="F973" t="str">
            <v>diapar01</v>
          </cell>
          <cell r="G973" t="str">
            <v>DIANA PARAMO</v>
          </cell>
          <cell r="H973">
            <v>45783</v>
          </cell>
          <cell r="I973">
            <v>311982</v>
          </cell>
          <cell r="J973">
            <v>1</v>
          </cell>
          <cell r="K973" t="str">
            <v>CC</v>
          </cell>
          <cell r="L973" t="str">
            <v>31226325</v>
          </cell>
          <cell r="M973" t="str">
            <v>EMMA  DAGUA</v>
          </cell>
          <cell r="N973">
            <v>45783</v>
          </cell>
          <cell r="O973">
            <v>45783</v>
          </cell>
          <cell r="P973" t="str">
            <v>E</v>
          </cell>
          <cell r="Q973" t="str">
            <v>19</v>
          </cell>
          <cell r="R973" t="str">
            <v>CAPITAS</v>
          </cell>
          <cell r="S973" t="str">
            <v>890303093-9</v>
          </cell>
          <cell r="T973" t="str">
            <v>COMFENALCO PGP CONTRIBUTIVO</v>
          </cell>
          <cell r="U973" t="str">
            <v>890303093</v>
          </cell>
          <cell r="V973" t="str">
            <v>CAJA DE COMPENSACION FAMILIAR DEL VALLE DEL CAUCA - COMFENAL</v>
          </cell>
          <cell r="W973">
            <v>64300</v>
          </cell>
          <cell r="X973">
            <v>0</v>
          </cell>
          <cell r="Y973">
            <v>0</v>
          </cell>
          <cell r="Z973">
            <v>0</v>
          </cell>
          <cell r="AA973">
            <v>0</v>
          </cell>
          <cell r="AB973">
            <v>64300</v>
          </cell>
          <cell r="AC973" t="str">
            <v/>
          </cell>
          <cell r="AD973" t="str">
            <v/>
          </cell>
        </row>
        <row r="974">
          <cell r="D974">
            <v>65594</v>
          </cell>
          <cell r="E974" t="str">
            <v>AP</v>
          </cell>
          <cell r="F974" t="str">
            <v>crisol01</v>
          </cell>
          <cell r="G974" t="str">
            <v>CRISTIAN ALBERTO SOLIS GONZALEZ</v>
          </cell>
          <cell r="H974">
            <v>45783</v>
          </cell>
          <cell r="I974">
            <v>110495</v>
          </cell>
          <cell r="J974">
            <v>24</v>
          </cell>
          <cell r="K974" t="str">
            <v>CC</v>
          </cell>
          <cell r="L974" t="str">
            <v>16378321</v>
          </cell>
          <cell r="M974" t="str">
            <v>JAVIER ALEXANDER BARRIOS VALENCIA</v>
          </cell>
          <cell r="N974">
            <v>45783</v>
          </cell>
          <cell r="O974">
            <v>45783</v>
          </cell>
          <cell r="P974" t="str">
            <v>E</v>
          </cell>
          <cell r="Q974" t="str">
            <v>19</v>
          </cell>
          <cell r="R974" t="str">
            <v>CAPITAS</v>
          </cell>
          <cell r="S974" t="str">
            <v>890303093-9</v>
          </cell>
          <cell r="T974" t="str">
            <v>COMFENALCO PGP CONTRIBUTIVO</v>
          </cell>
          <cell r="U974" t="str">
            <v>890303093</v>
          </cell>
          <cell r="V974" t="str">
            <v>CAJA DE COMPENSACION FAMILIAR DEL VALLE DEL CAUCA - COMFENAL</v>
          </cell>
          <cell r="W974">
            <v>49800</v>
          </cell>
          <cell r="X974">
            <v>0</v>
          </cell>
          <cell r="Y974">
            <v>0</v>
          </cell>
          <cell r="Z974">
            <v>0</v>
          </cell>
          <cell r="AA974">
            <v>0</v>
          </cell>
          <cell r="AB974">
            <v>49800</v>
          </cell>
          <cell r="AC974" t="str">
            <v/>
          </cell>
          <cell r="AD974" t="str">
            <v/>
          </cell>
        </row>
        <row r="975">
          <cell r="D975">
            <v>65595</v>
          </cell>
          <cell r="E975" t="str">
            <v>AP</v>
          </cell>
          <cell r="F975" t="str">
            <v>crisol01</v>
          </cell>
          <cell r="G975" t="str">
            <v>CRISTIAN ALBERTO SOLIS GONZALEZ</v>
          </cell>
          <cell r="H975">
            <v>45783</v>
          </cell>
          <cell r="I975">
            <v>430324</v>
          </cell>
          <cell r="J975">
            <v>2</v>
          </cell>
          <cell r="K975" t="str">
            <v>CC</v>
          </cell>
          <cell r="L975" t="str">
            <v>16637307</v>
          </cell>
          <cell r="M975" t="str">
            <v>ROSMIRO  CAMBINDO LARRAHONDO</v>
          </cell>
          <cell r="N975">
            <v>45783</v>
          </cell>
          <cell r="O975">
            <v>45783</v>
          </cell>
          <cell r="P975" t="str">
            <v>E</v>
          </cell>
          <cell r="Q975" t="str">
            <v>19</v>
          </cell>
          <cell r="R975" t="str">
            <v>CAPITAS</v>
          </cell>
          <cell r="S975" t="str">
            <v>890303093-9</v>
          </cell>
          <cell r="T975" t="str">
            <v>COMFENALCO PGP CONTRIBUTIVO</v>
          </cell>
          <cell r="U975" t="str">
            <v>890303093</v>
          </cell>
          <cell r="V975" t="str">
            <v>CAJA DE COMPENSACION FAMILIAR DEL VALLE DEL CAUCA - COMFENAL</v>
          </cell>
          <cell r="W975">
            <v>49800</v>
          </cell>
          <cell r="X975">
            <v>0</v>
          </cell>
          <cell r="Y975">
            <v>0</v>
          </cell>
          <cell r="Z975">
            <v>0</v>
          </cell>
          <cell r="AA975">
            <v>0</v>
          </cell>
          <cell r="AB975">
            <v>49800</v>
          </cell>
          <cell r="AC975" t="str">
            <v/>
          </cell>
          <cell r="AD975" t="str">
            <v/>
          </cell>
        </row>
        <row r="976">
          <cell r="D976">
            <v>65596</v>
          </cell>
          <cell r="E976" t="str">
            <v>AP</v>
          </cell>
          <cell r="F976" t="str">
            <v>crisol01</v>
          </cell>
          <cell r="G976" t="str">
            <v>CRISTIAN ALBERTO SOLIS GONZALEZ</v>
          </cell>
          <cell r="H976">
            <v>45783</v>
          </cell>
          <cell r="I976">
            <v>430324</v>
          </cell>
          <cell r="J976">
            <v>2</v>
          </cell>
          <cell r="K976" t="str">
            <v>CC</v>
          </cell>
          <cell r="L976" t="str">
            <v>16637307</v>
          </cell>
          <cell r="M976" t="str">
            <v>ROSMIRO  CAMBINDO LARRAHONDO</v>
          </cell>
          <cell r="N976">
            <v>45783</v>
          </cell>
          <cell r="O976">
            <v>45783</v>
          </cell>
          <cell r="P976" t="str">
            <v>E</v>
          </cell>
          <cell r="Q976" t="str">
            <v>19</v>
          </cell>
          <cell r="R976" t="str">
            <v>CAPITAS</v>
          </cell>
          <cell r="S976" t="str">
            <v>890303093-9</v>
          </cell>
          <cell r="T976" t="str">
            <v>COMFENALCO PGP CONTRIBUTIVO</v>
          </cell>
          <cell r="U976" t="str">
            <v>890303093</v>
          </cell>
          <cell r="V976" t="str">
            <v>CAJA DE COMPENSACION FAMILIAR DEL VALLE DEL CAUCA - COMFENAL</v>
          </cell>
          <cell r="W976">
            <v>49800</v>
          </cell>
          <cell r="X976">
            <v>0</v>
          </cell>
          <cell r="Y976">
            <v>0</v>
          </cell>
          <cell r="Z976">
            <v>0</v>
          </cell>
          <cell r="AA976">
            <v>0</v>
          </cell>
          <cell r="AB976">
            <v>49800</v>
          </cell>
          <cell r="AC976" t="str">
            <v/>
          </cell>
          <cell r="AD976" t="str">
            <v/>
          </cell>
        </row>
        <row r="977">
          <cell r="D977">
            <v>65597</v>
          </cell>
          <cell r="E977" t="str">
            <v>AP</v>
          </cell>
          <cell r="F977" t="str">
            <v>bridia01</v>
          </cell>
          <cell r="G977" t="str">
            <v>BRIGITTE CRISTINA  DIAZ MUTIZ</v>
          </cell>
          <cell r="H977">
            <v>45783</v>
          </cell>
          <cell r="I977">
            <v>780056</v>
          </cell>
          <cell r="J977">
            <v>1</v>
          </cell>
          <cell r="K977" t="str">
            <v>CC</v>
          </cell>
          <cell r="L977" t="str">
            <v>31944544</v>
          </cell>
          <cell r="M977" t="str">
            <v>FRANCISCA  ROSAS</v>
          </cell>
          <cell r="N977">
            <v>45783</v>
          </cell>
          <cell r="O977">
            <v>45783</v>
          </cell>
          <cell r="P977" t="str">
            <v>E</v>
          </cell>
          <cell r="Q977" t="str">
            <v>19</v>
          </cell>
          <cell r="R977" t="str">
            <v>CAPITAS</v>
          </cell>
          <cell r="S977" t="str">
            <v>890303093-9</v>
          </cell>
          <cell r="T977" t="str">
            <v>COMFENALCO PGP CONTRIBUTIVO</v>
          </cell>
          <cell r="U977" t="str">
            <v>890303093</v>
          </cell>
          <cell r="V977" t="str">
            <v>CAJA DE COMPENSACION FAMILIAR DEL VALLE DEL CAUCA - COMFENAL</v>
          </cell>
          <cell r="W977">
            <v>74912</v>
          </cell>
          <cell r="X977">
            <v>0</v>
          </cell>
          <cell r="Y977">
            <v>0</v>
          </cell>
          <cell r="Z977">
            <v>0</v>
          </cell>
          <cell r="AA977">
            <v>0</v>
          </cell>
          <cell r="AB977">
            <v>74912</v>
          </cell>
          <cell r="AC977" t="str">
            <v/>
          </cell>
          <cell r="AD977" t="str">
            <v/>
          </cell>
        </row>
        <row r="978">
          <cell r="D978">
            <v>65598</v>
          </cell>
          <cell r="E978" t="str">
            <v>AP</v>
          </cell>
          <cell r="F978" t="str">
            <v>bridia01</v>
          </cell>
          <cell r="G978" t="str">
            <v>BRIGITTE CRISTINA  DIAZ MUTIZ</v>
          </cell>
          <cell r="H978">
            <v>45783</v>
          </cell>
          <cell r="I978">
            <v>785356</v>
          </cell>
          <cell r="J978">
            <v>1</v>
          </cell>
          <cell r="K978" t="str">
            <v>CC</v>
          </cell>
          <cell r="L978" t="str">
            <v>31386800</v>
          </cell>
          <cell r="M978" t="str">
            <v>SARA LUISA MARTINEZ ARCOS</v>
          </cell>
          <cell r="N978">
            <v>45783</v>
          </cell>
          <cell r="O978">
            <v>45783</v>
          </cell>
          <cell r="P978" t="str">
            <v>E</v>
          </cell>
          <cell r="Q978" t="str">
            <v>19</v>
          </cell>
          <cell r="R978" t="str">
            <v>CAPITAS</v>
          </cell>
          <cell r="S978" t="str">
            <v>890303093-9</v>
          </cell>
          <cell r="T978" t="str">
            <v>COMFENALCO PGP CONTRIBUTIVO</v>
          </cell>
          <cell r="U978" t="str">
            <v>890303093</v>
          </cell>
          <cell r="V978" t="str">
            <v>CAJA DE COMPENSACION FAMILIAR DEL VALLE DEL CAUCA - COMFENAL</v>
          </cell>
          <cell r="W978">
            <v>64300</v>
          </cell>
          <cell r="X978">
            <v>0</v>
          </cell>
          <cell r="Y978">
            <v>0</v>
          </cell>
          <cell r="Z978">
            <v>0</v>
          </cell>
          <cell r="AA978">
            <v>0</v>
          </cell>
          <cell r="AB978">
            <v>64300</v>
          </cell>
          <cell r="AC978" t="str">
            <v/>
          </cell>
          <cell r="AD978" t="str">
            <v/>
          </cell>
        </row>
        <row r="979">
          <cell r="D979">
            <v>65599</v>
          </cell>
          <cell r="E979" t="str">
            <v>AP</v>
          </cell>
          <cell r="F979" t="str">
            <v>crisol01</v>
          </cell>
          <cell r="G979" t="str">
            <v>CRISTIAN ALBERTO SOLIS GONZALEZ</v>
          </cell>
          <cell r="H979">
            <v>45783</v>
          </cell>
          <cell r="I979">
            <v>146662</v>
          </cell>
          <cell r="J979">
            <v>1</v>
          </cell>
          <cell r="K979" t="str">
            <v>CC</v>
          </cell>
          <cell r="L979" t="str">
            <v>31945078</v>
          </cell>
          <cell r="M979" t="str">
            <v>CLAUDIA  CHACON</v>
          </cell>
          <cell r="N979">
            <v>45783</v>
          </cell>
          <cell r="O979">
            <v>45783</v>
          </cell>
          <cell r="P979" t="str">
            <v>E</v>
          </cell>
          <cell r="Q979" t="str">
            <v>19</v>
          </cell>
          <cell r="R979" t="str">
            <v>CAPITAS</v>
          </cell>
          <cell r="S979" t="str">
            <v>890303093-9</v>
          </cell>
          <cell r="T979" t="str">
            <v>COMFENALCO PGP CONTRIBUTIVO</v>
          </cell>
          <cell r="U979" t="str">
            <v>890303093</v>
          </cell>
          <cell r="V979" t="str">
            <v>CAJA DE COMPENSACION FAMILIAR DEL VALLE DEL CAUCA - COMFENAL</v>
          </cell>
          <cell r="W979">
            <v>20400</v>
          </cell>
          <cell r="X979">
            <v>0</v>
          </cell>
          <cell r="Y979">
            <v>0</v>
          </cell>
          <cell r="Z979">
            <v>0</v>
          </cell>
          <cell r="AA979">
            <v>0</v>
          </cell>
          <cell r="AB979">
            <v>20400</v>
          </cell>
          <cell r="AC979" t="str">
            <v/>
          </cell>
          <cell r="AD979" t="str">
            <v/>
          </cell>
        </row>
        <row r="980">
          <cell r="D980">
            <v>65600</v>
          </cell>
          <cell r="E980" t="str">
            <v>AP</v>
          </cell>
          <cell r="F980" t="str">
            <v>diapar01</v>
          </cell>
          <cell r="G980" t="str">
            <v>DIANA PARAMO</v>
          </cell>
          <cell r="H980">
            <v>45783</v>
          </cell>
          <cell r="I980">
            <v>780593</v>
          </cell>
          <cell r="J980">
            <v>1</v>
          </cell>
          <cell r="K980" t="str">
            <v>CC</v>
          </cell>
          <cell r="L980" t="str">
            <v>3449448</v>
          </cell>
          <cell r="M980" t="str">
            <v>FRANCISCO LUIS ECHEVERRI ZULUAGA</v>
          </cell>
          <cell r="N980">
            <v>45783</v>
          </cell>
          <cell r="O980">
            <v>45783</v>
          </cell>
          <cell r="P980" t="str">
            <v>E</v>
          </cell>
          <cell r="Q980" t="str">
            <v>19</v>
          </cell>
          <cell r="R980" t="str">
            <v>CAPITAS</v>
          </cell>
          <cell r="S980" t="str">
            <v>890303093-9</v>
          </cell>
          <cell r="T980" t="str">
            <v>COMFENALCO PGP CONTRIBUTIVO</v>
          </cell>
          <cell r="U980" t="str">
            <v>890303093</v>
          </cell>
          <cell r="V980" t="str">
            <v>CAJA DE COMPENSACION FAMILIAR DEL VALLE DEL CAUCA - COMFENAL</v>
          </cell>
          <cell r="W980">
            <v>227400</v>
          </cell>
          <cell r="X980">
            <v>0</v>
          </cell>
          <cell r="Y980">
            <v>0</v>
          </cell>
          <cell r="Z980">
            <v>0</v>
          </cell>
          <cell r="AA980">
            <v>0</v>
          </cell>
          <cell r="AB980">
            <v>227400</v>
          </cell>
          <cell r="AC980" t="str">
            <v/>
          </cell>
          <cell r="AD980" t="str">
            <v/>
          </cell>
        </row>
        <row r="981">
          <cell r="D981">
            <v>65601</v>
          </cell>
          <cell r="E981" t="str">
            <v>AP</v>
          </cell>
          <cell r="F981" t="str">
            <v>diapar01</v>
          </cell>
          <cell r="G981" t="str">
            <v>DIANA PARAMO</v>
          </cell>
          <cell r="H981">
            <v>45783</v>
          </cell>
          <cell r="I981">
            <v>259563</v>
          </cell>
          <cell r="J981">
            <v>1</v>
          </cell>
          <cell r="K981" t="str">
            <v>CC</v>
          </cell>
          <cell r="L981" t="str">
            <v>31837071</v>
          </cell>
          <cell r="M981" t="str">
            <v>GLORIA CRISTINA ESCOBAR DUARTE</v>
          </cell>
          <cell r="N981">
            <v>45783</v>
          </cell>
          <cell r="O981">
            <v>45783</v>
          </cell>
          <cell r="P981" t="str">
            <v>E</v>
          </cell>
          <cell r="Q981" t="str">
            <v>19</v>
          </cell>
          <cell r="R981" t="str">
            <v>CAPITAS</v>
          </cell>
          <cell r="S981" t="str">
            <v>890303093-9</v>
          </cell>
          <cell r="T981" t="str">
            <v>COMFENALCO PGP CONTRIBUTIVO</v>
          </cell>
          <cell r="U981" t="str">
            <v>890303093</v>
          </cell>
          <cell r="V981" t="str">
            <v>CAJA DE COMPENSACION FAMILIAR DEL VALLE DEL CAUCA - COMFENAL</v>
          </cell>
          <cell r="W981">
            <v>1</v>
          </cell>
          <cell r="X981">
            <v>0</v>
          </cell>
          <cell r="Y981">
            <v>0</v>
          </cell>
          <cell r="Z981">
            <v>0</v>
          </cell>
          <cell r="AA981">
            <v>0</v>
          </cell>
          <cell r="AB981">
            <v>1</v>
          </cell>
          <cell r="AC981" t="str">
            <v/>
          </cell>
          <cell r="AD981" t="str">
            <v/>
          </cell>
        </row>
        <row r="982">
          <cell r="D982">
            <v>65602</v>
          </cell>
          <cell r="E982" t="str">
            <v>AP</v>
          </cell>
          <cell r="F982" t="str">
            <v>bridia01</v>
          </cell>
          <cell r="G982" t="str">
            <v>BRIGITTE CRISTINA  DIAZ MUTIZ</v>
          </cell>
          <cell r="H982">
            <v>45783</v>
          </cell>
          <cell r="I982">
            <v>142099</v>
          </cell>
          <cell r="J982">
            <v>1</v>
          </cell>
          <cell r="K982" t="str">
            <v>CC</v>
          </cell>
          <cell r="L982" t="str">
            <v>4708132</v>
          </cell>
          <cell r="M982" t="str">
            <v>RAFAEL  VALDES</v>
          </cell>
          <cell r="N982">
            <v>45783</v>
          </cell>
          <cell r="O982">
            <v>45783</v>
          </cell>
          <cell r="P982" t="str">
            <v>E</v>
          </cell>
          <cell r="Q982" t="str">
            <v>19</v>
          </cell>
          <cell r="R982" t="str">
            <v>CAPITAS</v>
          </cell>
          <cell r="S982" t="str">
            <v>890303093-9</v>
          </cell>
          <cell r="T982" t="str">
            <v>COMFENALCO PGP CONTRIBUTIVO</v>
          </cell>
          <cell r="U982" t="str">
            <v>890303093</v>
          </cell>
          <cell r="V982" t="str">
            <v>CAJA DE COMPENSACION FAMILIAR DEL VALLE DEL CAUCA - COMFENAL</v>
          </cell>
          <cell r="W982">
            <v>190000</v>
          </cell>
          <cell r="X982">
            <v>0</v>
          </cell>
          <cell r="Y982">
            <v>0</v>
          </cell>
          <cell r="Z982">
            <v>0</v>
          </cell>
          <cell r="AA982">
            <v>0</v>
          </cell>
          <cell r="AB982">
            <v>190000</v>
          </cell>
          <cell r="AC982" t="str">
            <v/>
          </cell>
          <cell r="AD982" t="str">
            <v/>
          </cell>
        </row>
        <row r="983">
          <cell r="D983">
            <v>65603</v>
          </cell>
          <cell r="E983" t="str">
            <v>AP</v>
          </cell>
          <cell r="F983" t="str">
            <v>crisol01</v>
          </cell>
          <cell r="G983" t="str">
            <v>CRISTIAN ALBERTO SOLIS GONZALEZ</v>
          </cell>
          <cell r="H983">
            <v>45783</v>
          </cell>
          <cell r="I983">
            <v>690122</v>
          </cell>
          <cell r="J983">
            <v>1</v>
          </cell>
          <cell r="K983" t="str">
            <v>CC</v>
          </cell>
          <cell r="L983" t="str">
            <v>16637017</v>
          </cell>
          <cell r="M983" t="str">
            <v>JOSE DAMIAN CAICEDO DELGADO</v>
          </cell>
          <cell r="N983">
            <v>45783</v>
          </cell>
          <cell r="O983">
            <v>45783</v>
          </cell>
          <cell r="P983" t="str">
            <v>E</v>
          </cell>
          <cell r="Q983" t="str">
            <v>19</v>
          </cell>
          <cell r="R983" t="str">
            <v>CAPITAS</v>
          </cell>
          <cell r="S983" t="str">
            <v>890303093-9</v>
          </cell>
          <cell r="T983" t="str">
            <v>COMFENALCO PGP CONTRIBUTIVO</v>
          </cell>
          <cell r="U983" t="str">
            <v>890303093</v>
          </cell>
          <cell r="V983" t="str">
            <v>CAJA DE COMPENSACION FAMILIAR DEL VALLE DEL CAUCA - COMFENAL</v>
          </cell>
          <cell r="W983">
            <v>190000</v>
          </cell>
          <cell r="X983">
            <v>0</v>
          </cell>
          <cell r="Y983">
            <v>0</v>
          </cell>
          <cell r="Z983">
            <v>0</v>
          </cell>
          <cell r="AA983">
            <v>0</v>
          </cell>
          <cell r="AB983">
            <v>190000</v>
          </cell>
          <cell r="AC983" t="str">
            <v/>
          </cell>
          <cell r="AD983" t="str">
            <v/>
          </cell>
        </row>
        <row r="984">
          <cell r="D984">
            <v>65604</v>
          </cell>
          <cell r="E984" t="str">
            <v>AP</v>
          </cell>
          <cell r="F984" t="str">
            <v>bridia01</v>
          </cell>
          <cell r="G984" t="str">
            <v>BRIGITTE CRISTINA  DIAZ MUTIZ</v>
          </cell>
          <cell r="H984">
            <v>45783</v>
          </cell>
          <cell r="I984">
            <v>130156</v>
          </cell>
          <cell r="J984">
            <v>1</v>
          </cell>
          <cell r="K984" t="str">
            <v>TI</v>
          </cell>
          <cell r="L984" t="str">
            <v>1111562509</v>
          </cell>
          <cell r="M984" t="str">
            <v>SAUDY SOFIA MONROY DIAZ</v>
          </cell>
          <cell r="N984">
            <v>45783</v>
          </cell>
          <cell r="O984">
            <v>45783</v>
          </cell>
          <cell r="P984" t="str">
            <v>E</v>
          </cell>
          <cell r="Q984" t="str">
            <v>19</v>
          </cell>
          <cell r="R984" t="str">
            <v>CAPITAS</v>
          </cell>
          <cell r="S984" t="str">
            <v>890303093-9</v>
          </cell>
          <cell r="T984" t="str">
            <v>COMFENALCO PGP CONTRIBUTIVO</v>
          </cell>
          <cell r="U984" t="str">
            <v>890303093</v>
          </cell>
          <cell r="V984" t="str">
            <v>CAJA DE COMPENSACION FAMILIAR DEL VALLE DEL CAUCA - COMFENAL</v>
          </cell>
          <cell r="W984">
            <v>64300</v>
          </cell>
          <cell r="X984">
            <v>0</v>
          </cell>
          <cell r="Y984">
            <v>0</v>
          </cell>
          <cell r="Z984">
            <v>0</v>
          </cell>
          <cell r="AA984">
            <v>0</v>
          </cell>
          <cell r="AB984">
            <v>64300</v>
          </cell>
          <cell r="AC984" t="str">
            <v/>
          </cell>
          <cell r="AD984" t="str">
            <v/>
          </cell>
        </row>
        <row r="985">
          <cell r="D985">
            <v>65605</v>
          </cell>
          <cell r="E985" t="str">
            <v>AP</v>
          </cell>
          <cell r="F985" t="str">
            <v>diapar01</v>
          </cell>
          <cell r="G985" t="str">
            <v>DIANA PARAMO</v>
          </cell>
          <cell r="H985">
            <v>45783</v>
          </cell>
          <cell r="I985">
            <v>458159</v>
          </cell>
          <cell r="J985">
            <v>1</v>
          </cell>
          <cell r="K985" t="str">
            <v>CC</v>
          </cell>
          <cell r="L985" t="str">
            <v>38966219</v>
          </cell>
          <cell r="M985" t="str">
            <v>DUDMEN NEHYRA BALANTA CONNU</v>
          </cell>
          <cell r="N985">
            <v>45783</v>
          </cell>
          <cell r="O985">
            <v>45783</v>
          </cell>
          <cell r="P985" t="str">
            <v>E</v>
          </cell>
          <cell r="Q985" t="str">
            <v>19</v>
          </cell>
          <cell r="R985" t="str">
            <v>CAPITAS</v>
          </cell>
          <cell r="S985" t="str">
            <v>890303093-9</v>
          </cell>
          <cell r="T985" t="str">
            <v>COMFENALCO PGP CONTRIBUTIVO</v>
          </cell>
          <cell r="U985" t="str">
            <v>890303093</v>
          </cell>
          <cell r="V985" t="str">
            <v>CAJA DE COMPENSACION FAMILIAR DEL VALLE DEL CAUCA - COMFENAL</v>
          </cell>
          <cell r="W985">
            <v>114800</v>
          </cell>
          <cell r="X985">
            <v>0</v>
          </cell>
          <cell r="Y985">
            <v>0</v>
          </cell>
          <cell r="Z985">
            <v>0</v>
          </cell>
          <cell r="AA985">
            <v>0</v>
          </cell>
          <cell r="AB985">
            <v>114800</v>
          </cell>
          <cell r="AC985" t="str">
            <v/>
          </cell>
          <cell r="AD985" t="str">
            <v/>
          </cell>
        </row>
        <row r="986">
          <cell r="D986">
            <v>65606</v>
          </cell>
          <cell r="E986" t="str">
            <v>AP</v>
          </cell>
          <cell r="F986" t="str">
            <v>bridia01</v>
          </cell>
          <cell r="G986" t="str">
            <v>BRIGITTE CRISTINA  DIAZ MUTIZ</v>
          </cell>
          <cell r="H986">
            <v>45783</v>
          </cell>
          <cell r="I986">
            <v>268485</v>
          </cell>
          <cell r="J986">
            <v>1</v>
          </cell>
          <cell r="K986" t="str">
            <v>CC</v>
          </cell>
          <cell r="L986" t="str">
            <v>18930479</v>
          </cell>
          <cell r="M986" t="str">
            <v>HERNAN RAFAEL REYES GALVIS</v>
          </cell>
          <cell r="N986">
            <v>45783</v>
          </cell>
          <cell r="O986">
            <v>45783</v>
          </cell>
          <cell r="P986" t="str">
            <v>E</v>
          </cell>
          <cell r="Q986" t="str">
            <v>19</v>
          </cell>
          <cell r="R986" t="str">
            <v>CAPITAS</v>
          </cell>
          <cell r="S986" t="str">
            <v>890303093-9</v>
          </cell>
          <cell r="T986" t="str">
            <v>COMFENALCO PGP CONTRIBUTIVO</v>
          </cell>
          <cell r="U986" t="str">
            <v>890303093</v>
          </cell>
          <cell r="V986" t="str">
            <v>CAJA DE COMPENSACION FAMILIAR DEL VALLE DEL CAUCA - COMFENAL</v>
          </cell>
          <cell r="W986">
            <v>15800</v>
          </cell>
          <cell r="X986">
            <v>0</v>
          </cell>
          <cell r="Y986">
            <v>0</v>
          </cell>
          <cell r="Z986">
            <v>0</v>
          </cell>
          <cell r="AA986">
            <v>0</v>
          </cell>
          <cell r="AB986">
            <v>15800</v>
          </cell>
          <cell r="AC986" t="str">
            <v/>
          </cell>
          <cell r="AD986" t="str">
            <v/>
          </cell>
        </row>
        <row r="987">
          <cell r="D987">
            <v>65607</v>
          </cell>
          <cell r="E987" t="str">
            <v>AP</v>
          </cell>
          <cell r="F987" t="str">
            <v>bridia01</v>
          </cell>
          <cell r="G987" t="str">
            <v>BRIGITTE CRISTINA  DIAZ MUTIZ</v>
          </cell>
          <cell r="H987">
            <v>45783</v>
          </cell>
          <cell r="I987">
            <v>783674</v>
          </cell>
          <cell r="J987">
            <v>3</v>
          </cell>
          <cell r="K987" t="str">
            <v>CC</v>
          </cell>
          <cell r="L987" t="str">
            <v>14978339</v>
          </cell>
          <cell r="M987" t="str">
            <v>EDMUNDO  GOMEZ BERMUDEZ</v>
          </cell>
          <cell r="N987">
            <v>45783</v>
          </cell>
          <cell r="O987">
            <v>45783</v>
          </cell>
          <cell r="P987" t="str">
            <v>E</v>
          </cell>
          <cell r="Q987" t="str">
            <v>19</v>
          </cell>
          <cell r="R987" t="str">
            <v>CAPITAS</v>
          </cell>
          <cell r="S987" t="str">
            <v>890303093-9</v>
          </cell>
          <cell r="T987" t="str">
            <v>COMFENALCO PGP CONTRIBUTIVO</v>
          </cell>
          <cell r="U987" t="str">
            <v>890303093</v>
          </cell>
          <cell r="V987" t="str">
            <v>CAJA DE COMPENSACION FAMILIAR DEL VALLE DEL CAUCA - COMFENAL</v>
          </cell>
          <cell r="W987">
            <v>20300</v>
          </cell>
          <cell r="X987">
            <v>0</v>
          </cell>
          <cell r="Y987">
            <v>0</v>
          </cell>
          <cell r="Z987">
            <v>0</v>
          </cell>
          <cell r="AA987">
            <v>0</v>
          </cell>
          <cell r="AB987">
            <v>20300</v>
          </cell>
          <cell r="AC987" t="str">
            <v/>
          </cell>
          <cell r="AD987" t="str">
            <v/>
          </cell>
        </row>
        <row r="988">
          <cell r="D988">
            <v>65608</v>
          </cell>
          <cell r="E988" t="str">
            <v>AP</v>
          </cell>
          <cell r="F988" t="str">
            <v>diapar01</v>
          </cell>
          <cell r="G988" t="str">
            <v>DIANA PARAMO</v>
          </cell>
          <cell r="H988">
            <v>45783</v>
          </cell>
          <cell r="I988">
            <v>806936</v>
          </cell>
          <cell r="J988">
            <v>1</v>
          </cell>
          <cell r="K988" t="str">
            <v>CC</v>
          </cell>
          <cell r="L988" t="str">
            <v>14874714</v>
          </cell>
          <cell r="M988" t="str">
            <v>JOSE OBDOBIAS DURAN OCAMPO</v>
          </cell>
          <cell r="N988">
            <v>45783</v>
          </cell>
          <cell r="O988">
            <v>45783</v>
          </cell>
          <cell r="P988" t="str">
            <v>E</v>
          </cell>
          <cell r="Q988" t="str">
            <v>19</v>
          </cell>
          <cell r="R988" t="str">
            <v>CAPITAS</v>
          </cell>
          <cell r="S988" t="str">
            <v>890303093-9</v>
          </cell>
          <cell r="T988" t="str">
            <v>COMFENALCO PGP CONTRIBUTIVO</v>
          </cell>
          <cell r="U988" t="str">
            <v>890303093</v>
          </cell>
          <cell r="V988" t="str">
            <v>CAJA DE COMPENSACION FAMILIAR DEL VALLE DEL CAUCA - COMFENAL</v>
          </cell>
          <cell r="W988">
            <v>59300</v>
          </cell>
          <cell r="X988">
            <v>0</v>
          </cell>
          <cell r="Y988">
            <v>0</v>
          </cell>
          <cell r="Z988">
            <v>0</v>
          </cell>
          <cell r="AA988">
            <v>0</v>
          </cell>
          <cell r="AB988">
            <v>59300</v>
          </cell>
          <cell r="AC988" t="str">
            <v/>
          </cell>
          <cell r="AD988" t="str">
            <v/>
          </cell>
        </row>
        <row r="989">
          <cell r="D989">
            <v>65609</v>
          </cell>
          <cell r="E989" t="str">
            <v>AP</v>
          </cell>
          <cell r="F989" t="str">
            <v>crisol01</v>
          </cell>
          <cell r="G989" t="str">
            <v>CRISTIAN ALBERTO SOLIS GONZALEZ</v>
          </cell>
          <cell r="H989">
            <v>45783</v>
          </cell>
          <cell r="I989">
            <v>779471</v>
          </cell>
          <cell r="J989">
            <v>1</v>
          </cell>
          <cell r="K989" t="str">
            <v>CC</v>
          </cell>
          <cell r="L989" t="str">
            <v>31265914</v>
          </cell>
          <cell r="M989" t="str">
            <v>AYDEE  TREJOS GARCIA</v>
          </cell>
          <cell r="N989">
            <v>45783</v>
          </cell>
          <cell r="O989">
            <v>45783</v>
          </cell>
          <cell r="P989" t="str">
            <v>E</v>
          </cell>
          <cell r="Q989" t="str">
            <v>19</v>
          </cell>
          <cell r="R989" t="str">
            <v>CAPITAS</v>
          </cell>
          <cell r="S989" t="str">
            <v>890303093-9</v>
          </cell>
          <cell r="T989" t="str">
            <v>COMFENALCO PGP CONTRIBUTIVO</v>
          </cell>
          <cell r="U989" t="str">
            <v>890303093</v>
          </cell>
          <cell r="V989" t="str">
            <v>CAJA DE COMPENSACION FAMILIAR DEL VALLE DEL CAUCA - COMFENAL</v>
          </cell>
          <cell r="W989">
            <v>157100</v>
          </cell>
          <cell r="X989">
            <v>0</v>
          </cell>
          <cell r="Y989">
            <v>0</v>
          </cell>
          <cell r="Z989">
            <v>0</v>
          </cell>
          <cell r="AA989">
            <v>0</v>
          </cell>
          <cell r="AB989">
            <v>157100</v>
          </cell>
          <cell r="AC989" t="str">
            <v/>
          </cell>
          <cell r="AD989" t="str">
            <v/>
          </cell>
        </row>
        <row r="990">
          <cell r="D990">
            <v>65610</v>
          </cell>
          <cell r="E990" t="str">
            <v>AP</v>
          </cell>
          <cell r="F990" t="str">
            <v>bridia01</v>
          </cell>
          <cell r="G990" t="str">
            <v>BRIGITTE CRISTINA  DIAZ MUTIZ</v>
          </cell>
          <cell r="H990">
            <v>45783</v>
          </cell>
          <cell r="I990">
            <v>779375</v>
          </cell>
          <cell r="J990">
            <v>2</v>
          </cell>
          <cell r="K990" t="str">
            <v>CC</v>
          </cell>
          <cell r="L990" t="str">
            <v>14932607</v>
          </cell>
          <cell r="M990" t="str">
            <v>JAIR  VINASCO RESTREPO</v>
          </cell>
          <cell r="N990">
            <v>45783</v>
          </cell>
          <cell r="O990">
            <v>45783</v>
          </cell>
          <cell r="P990" t="str">
            <v>E</v>
          </cell>
          <cell r="Q990" t="str">
            <v>19</v>
          </cell>
          <cell r="R990" t="str">
            <v>CAPITAS</v>
          </cell>
          <cell r="S990" t="str">
            <v>890303093-9</v>
          </cell>
          <cell r="T990" t="str">
            <v>COMFENALCO PGP CONTRIBUTIVO</v>
          </cell>
          <cell r="U990" t="str">
            <v>890303093</v>
          </cell>
          <cell r="V990" t="str">
            <v>CAJA DE COMPENSACION FAMILIAR DEL VALLE DEL CAUCA - COMFENAL</v>
          </cell>
          <cell r="W990">
            <v>18700</v>
          </cell>
          <cell r="X990">
            <v>0</v>
          </cell>
          <cell r="Y990">
            <v>0</v>
          </cell>
          <cell r="Z990">
            <v>0</v>
          </cell>
          <cell r="AA990">
            <v>0</v>
          </cell>
          <cell r="AB990">
            <v>18700</v>
          </cell>
          <cell r="AC990" t="str">
            <v/>
          </cell>
          <cell r="AD990" t="str">
            <v/>
          </cell>
        </row>
        <row r="991">
          <cell r="D991">
            <v>65611</v>
          </cell>
          <cell r="E991" t="str">
            <v>AP</v>
          </cell>
          <cell r="F991" t="str">
            <v>diapar01</v>
          </cell>
          <cell r="G991" t="str">
            <v>DIANA PARAMO</v>
          </cell>
          <cell r="H991">
            <v>45783</v>
          </cell>
          <cell r="I991">
            <v>104365</v>
          </cell>
          <cell r="J991">
            <v>2</v>
          </cell>
          <cell r="K991" t="str">
            <v>CC</v>
          </cell>
          <cell r="L991" t="str">
            <v>26545888</v>
          </cell>
          <cell r="M991" t="str">
            <v>ANILA  CHAUX DE LUNA</v>
          </cell>
          <cell r="N991">
            <v>45783</v>
          </cell>
          <cell r="O991">
            <v>45783</v>
          </cell>
          <cell r="P991" t="str">
            <v>E</v>
          </cell>
          <cell r="Q991" t="str">
            <v>19</v>
          </cell>
          <cell r="R991" t="str">
            <v>CAPITAS</v>
          </cell>
          <cell r="S991" t="str">
            <v>890303093-9</v>
          </cell>
          <cell r="T991" t="str">
            <v>COMFENALCO PGP CONTRIBUTIVO</v>
          </cell>
          <cell r="U991" t="str">
            <v>890303093</v>
          </cell>
          <cell r="V991" t="str">
            <v>CAJA DE COMPENSACION FAMILIAR DEL VALLE DEL CAUCA - COMFENAL</v>
          </cell>
          <cell r="W991">
            <v>79912</v>
          </cell>
          <cell r="X991">
            <v>0</v>
          </cell>
          <cell r="Y991">
            <v>0</v>
          </cell>
          <cell r="Z991">
            <v>0</v>
          </cell>
          <cell r="AA991">
            <v>0</v>
          </cell>
          <cell r="AB991">
            <v>79912</v>
          </cell>
          <cell r="AC991" t="str">
            <v/>
          </cell>
          <cell r="AD991" t="str">
            <v/>
          </cell>
        </row>
        <row r="992">
          <cell r="D992">
            <v>65612</v>
          </cell>
          <cell r="E992" t="str">
            <v>AP</v>
          </cell>
          <cell r="F992" t="str">
            <v>diapar01</v>
          </cell>
          <cell r="G992" t="str">
            <v>DIANA PARAMO</v>
          </cell>
          <cell r="H992">
            <v>45783</v>
          </cell>
          <cell r="I992">
            <v>819215</v>
          </cell>
          <cell r="J992">
            <v>1</v>
          </cell>
          <cell r="K992" t="str">
            <v>CC</v>
          </cell>
          <cell r="L992" t="str">
            <v>38940337</v>
          </cell>
          <cell r="M992" t="str">
            <v>ASCENETH  BECERRA SALINAS</v>
          </cell>
          <cell r="N992">
            <v>45783</v>
          </cell>
          <cell r="O992">
            <v>45783</v>
          </cell>
          <cell r="P992" t="str">
            <v>E</v>
          </cell>
          <cell r="Q992" t="str">
            <v>19</v>
          </cell>
          <cell r="R992" t="str">
            <v>CAPITAS</v>
          </cell>
          <cell r="S992" t="str">
            <v>890303093-9</v>
          </cell>
          <cell r="T992" t="str">
            <v>COMFENALCO PGP CONTRIBUTIVO</v>
          </cell>
          <cell r="U992" t="str">
            <v>890303093</v>
          </cell>
          <cell r="V992" t="str">
            <v>CAJA DE COMPENSACION FAMILIAR DEL VALLE DEL CAUCA - COMFENAL</v>
          </cell>
          <cell r="W992">
            <v>168150</v>
          </cell>
          <cell r="X992">
            <v>0</v>
          </cell>
          <cell r="Y992">
            <v>0</v>
          </cell>
          <cell r="Z992">
            <v>0</v>
          </cell>
          <cell r="AA992">
            <v>0</v>
          </cell>
          <cell r="AB992">
            <v>168150</v>
          </cell>
          <cell r="AC992" t="str">
            <v/>
          </cell>
          <cell r="AD992" t="str">
            <v/>
          </cell>
        </row>
        <row r="993">
          <cell r="D993">
            <v>65613</v>
          </cell>
          <cell r="E993" t="str">
            <v>AP</v>
          </cell>
          <cell r="F993" t="str">
            <v>bridia01</v>
          </cell>
          <cell r="G993" t="str">
            <v>BRIGITTE CRISTINA  DIAZ MUTIZ</v>
          </cell>
          <cell r="H993">
            <v>45783</v>
          </cell>
          <cell r="I993">
            <v>136233</v>
          </cell>
          <cell r="J993">
            <v>1</v>
          </cell>
          <cell r="K993" t="str">
            <v>CC</v>
          </cell>
          <cell r="L993" t="str">
            <v>38945553</v>
          </cell>
          <cell r="M993" t="str">
            <v>CONSUELO  VELASCO DE SANTACRUZ</v>
          </cell>
          <cell r="N993">
            <v>45783</v>
          </cell>
          <cell r="O993">
            <v>45783</v>
          </cell>
          <cell r="P993" t="str">
            <v>E</v>
          </cell>
          <cell r="Q993" t="str">
            <v>19</v>
          </cell>
          <cell r="R993" t="str">
            <v>CAPITAS</v>
          </cell>
          <cell r="S993" t="str">
            <v>890303093-9</v>
          </cell>
          <cell r="T993" t="str">
            <v>COMFENALCO PGP CONTRIBUTIVO</v>
          </cell>
          <cell r="U993" t="str">
            <v>890303093</v>
          </cell>
          <cell r="V993" t="str">
            <v>CAJA DE COMPENSACION FAMILIAR DEL VALLE DEL CAUCA - COMFENAL</v>
          </cell>
          <cell r="W993">
            <v>20300</v>
          </cell>
          <cell r="X993">
            <v>0</v>
          </cell>
          <cell r="Y993">
            <v>0</v>
          </cell>
          <cell r="Z993">
            <v>0</v>
          </cell>
          <cell r="AA993">
            <v>0</v>
          </cell>
          <cell r="AB993">
            <v>20300</v>
          </cell>
          <cell r="AC993" t="str">
            <v/>
          </cell>
          <cell r="AD993" t="str">
            <v/>
          </cell>
        </row>
        <row r="994">
          <cell r="D994">
            <v>65614</v>
          </cell>
          <cell r="E994" t="str">
            <v>AP</v>
          </cell>
          <cell r="F994" t="str">
            <v>bridia01</v>
          </cell>
          <cell r="G994" t="str">
            <v>BRIGITTE CRISTINA  DIAZ MUTIZ</v>
          </cell>
          <cell r="H994">
            <v>45783</v>
          </cell>
          <cell r="I994">
            <v>806936</v>
          </cell>
          <cell r="J994">
            <v>1</v>
          </cell>
          <cell r="K994" t="str">
            <v>CC</v>
          </cell>
          <cell r="L994" t="str">
            <v>14874714</v>
          </cell>
          <cell r="M994" t="str">
            <v>JOSE OBDOBIAS DURAN OCAMPO</v>
          </cell>
          <cell r="N994">
            <v>45783</v>
          </cell>
          <cell r="O994">
            <v>45783</v>
          </cell>
          <cell r="P994" t="str">
            <v>E</v>
          </cell>
          <cell r="Q994" t="str">
            <v>19</v>
          </cell>
          <cell r="R994" t="str">
            <v>CAPITAS</v>
          </cell>
          <cell r="S994" t="str">
            <v>890303093-9</v>
          </cell>
          <cell r="T994" t="str">
            <v>COMFENALCO PGP CONTRIBUTIVO</v>
          </cell>
          <cell r="U994" t="str">
            <v>890303093</v>
          </cell>
          <cell r="V994" t="str">
            <v>CAJA DE COMPENSACION FAMILIAR DEL VALLE DEL CAUCA - COMFENAL</v>
          </cell>
          <cell r="W994">
            <v>84000</v>
          </cell>
          <cell r="X994">
            <v>0</v>
          </cell>
          <cell r="Y994">
            <v>0</v>
          </cell>
          <cell r="Z994">
            <v>0</v>
          </cell>
          <cell r="AA994">
            <v>0</v>
          </cell>
          <cell r="AB994">
            <v>84000</v>
          </cell>
          <cell r="AC994" t="str">
            <v/>
          </cell>
          <cell r="AD994" t="str">
            <v/>
          </cell>
        </row>
        <row r="995">
          <cell r="D995">
            <v>65616</v>
          </cell>
          <cell r="E995" t="str">
            <v>AP</v>
          </cell>
          <cell r="F995" t="str">
            <v>bridia01</v>
          </cell>
          <cell r="G995" t="str">
            <v>BRIGITTE CRISTINA  DIAZ MUTIZ</v>
          </cell>
          <cell r="H995">
            <v>45783</v>
          </cell>
          <cell r="I995">
            <v>24598</v>
          </cell>
          <cell r="J995">
            <v>1</v>
          </cell>
          <cell r="K995" t="str">
            <v>CC</v>
          </cell>
          <cell r="L995" t="str">
            <v>87025248</v>
          </cell>
          <cell r="M995" t="str">
            <v>WALTER ERMINSUL FERNANDEZ</v>
          </cell>
          <cell r="N995">
            <v>45783</v>
          </cell>
          <cell r="O995">
            <v>45783</v>
          </cell>
          <cell r="P995" t="str">
            <v>E</v>
          </cell>
          <cell r="Q995" t="str">
            <v>19</v>
          </cell>
          <cell r="R995" t="str">
            <v>CAPITAS</v>
          </cell>
          <cell r="S995" t="str">
            <v>890303093-9</v>
          </cell>
          <cell r="T995" t="str">
            <v>COMFENALCO PGP CONTRIBUTIVO</v>
          </cell>
          <cell r="U995" t="str">
            <v>890303093</v>
          </cell>
          <cell r="V995" t="str">
            <v>CAJA DE COMPENSACION FAMILIAR DEL VALLE DEL CAUCA - COMFENAL</v>
          </cell>
          <cell r="W995">
            <v>20300</v>
          </cell>
          <cell r="X995">
            <v>0</v>
          </cell>
          <cell r="Y995">
            <v>0</v>
          </cell>
          <cell r="Z995">
            <v>0</v>
          </cell>
          <cell r="AA995">
            <v>0</v>
          </cell>
          <cell r="AB995">
            <v>20300</v>
          </cell>
          <cell r="AC995" t="str">
            <v/>
          </cell>
          <cell r="AD995" t="str">
            <v/>
          </cell>
        </row>
        <row r="996">
          <cell r="D996">
            <v>65623</v>
          </cell>
          <cell r="E996" t="str">
            <v>AP</v>
          </cell>
          <cell r="F996" t="str">
            <v>migmor01</v>
          </cell>
          <cell r="G996" t="str">
            <v>MIGUEL GIOVANI MORENO GARCIA</v>
          </cell>
          <cell r="H996">
            <v>45784</v>
          </cell>
          <cell r="I996">
            <v>785518</v>
          </cell>
          <cell r="J996">
            <v>1</v>
          </cell>
          <cell r="K996" t="str">
            <v>CC</v>
          </cell>
          <cell r="L996" t="str">
            <v>10520660</v>
          </cell>
          <cell r="M996" t="str">
            <v>GUSTAVO EFREN ORDONEZ FERNANDEZ</v>
          </cell>
          <cell r="N996">
            <v>45784</v>
          </cell>
          <cell r="O996">
            <v>45784</v>
          </cell>
          <cell r="P996" t="str">
            <v>E</v>
          </cell>
          <cell r="Q996" t="str">
            <v>19</v>
          </cell>
          <cell r="R996" t="str">
            <v>CAPITAS</v>
          </cell>
          <cell r="S996" t="str">
            <v>890303093-9</v>
          </cell>
          <cell r="T996" t="str">
            <v>COMFENALCO PGP CONTRIBUTIVO</v>
          </cell>
          <cell r="U996" t="str">
            <v>890303093</v>
          </cell>
          <cell r="V996" t="str">
            <v>CAJA DE COMPENSACION FAMILIAR DEL VALLE DEL CAUCA - COMFENAL</v>
          </cell>
          <cell r="W996">
            <v>105000</v>
          </cell>
          <cell r="X996">
            <v>0</v>
          </cell>
          <cell r="Y996">
            <v>0</v>
          </cell>
          <cell r="Z996">
            <v>0</v>
          </cell>
          <cell r="AA996">
            <v>0</v>
          </cell>
          <cell r="AB996">
            <v>105000</v>
          </cell>
          <cell r="AC996" t="str">
            <v/>
          </cell>
          <cell r="AD996" t="str">
            <v/>
          </cell>
        </row>
        <row r="997">
          <cell r="D997">
            <v>65624</v>
          </cell>
          <cell r="E997" t="str">
            <v>AP</v>
          </cell>
          <cell r="F997" t="str">
            <v>migmor01</v>
          </cell>
          <cell r="G997" t="str">
            <v>MIGUEL GIOVANI MORENO GARCIA</v>
          </cell>
          <cell r="H997">
            <v>45784</v>
          </cell>
          <cell r="I997">
            <v>787254</v>
          </cell>
          <cell r="J997">
            <v>1</v>
          </cell>
          <cell r="K997" t="str">
            <v>CC</v>
          </cell>
          <cell r="L997" t="str">
            <v>14976641</v>
          </cell>
          <cell r="M997" t="str">
            <v>MODESTO  ERAZO GOMEZ</v>
          </cell>
          <cell r="N997">
            <v>45784</v>
          </cell>
          <cell r="O997">
            <v>45784</v>
          </cell>
          <cell r="P997" t="str">
            <v>E</v>
          </cell>
          <cell r="Q997" t="str">
            <v>19</v>
          </cell>
          <cell r="R997" t="str">
            <v>CAPITAS</v>
          </cell>
          <cell r="S997" t="str">
            <v>890303093-9</v>
          </cell>
          <cell r="T997" t="str">
            <v>COMFENALCO PGP CONTRIBUTIVO</v>
          </cell>
          <cell r="U997" t="str">
            <v>890303093</v>
          </cell>
          <cell r="V997" t="str">
            <v>CAJA DE COMPENSACION FAMILIAR DEL VALLE DEL CAUCA - COMFENAL</v>
          </cell>
          <cell r="W997">
            <v>50000</v>
          </cell>
          <cell r="X997">
            <v>0</v>
          </cell>
          <cell r="Y997">
            <v>0</v>
          </cell>
          <cell r="Z997">
            <v>0</v>
          </cell>
          <cell r="AA997">
            <v>0</v>
          </cell>
          <cell r="AB997">
            <v>50000</v>
          </cell>
          <cell r="AC997" t="str">
            <v/>
          </cell>
          <cell r="AD997" t="str">
            <v/>
          </cell>
        </row>
        <row r="998">
          <cell r="D998">
            <v>65625</v>
          </cell>
          <cell r="E998" t="str">
            <v>AP</v>
          </cell>
          <cell r="F998" t="str">
            <v>migmor01</v>
          </cell>
          <cell r="G998" t="str">
            <v>MIGUEL GIOVANI MORENO GARCIA</v>
          </cell>
          <cell r="H998">
            <v>45784</v>
          </cell>
          <cell r="I998">
            <v>807445</v>
          </cell>
          <cell r="J998">
            <v>1</v>
          </cell>
          <cell r="K998" t="str">
            <v>CC</v>
          </cell>
          <cell r="L998" t="str">
            <v>31278127</v>
          </cell>
          <cell r="M998" t="str">
            <v>AMANDA  LONDOÑO OCAMPO</v>
          </cell>
          <cell r="N998">
            <v>45784</v>
          </cell>
          <cell r="O998">
            <v>45784</v>
          </cell>
          <cell r="P998" t="str">
            <v>E</v>
          </cell>
          <cell r="Q998" t="str">
            <v>19</v>
          </cell>
          <cell r="R998" t="str">
            <v>CAPITAS</v>
          </cell>
          <cell r="S998" t="str">
            <v>890303093-9</v>
          </cell>
          <cell r="T998" t="str">
            <v>COMFENALCO PGP CONTRIBUTIVO</v>
          </cell>
          <cell r="U998" t="str">
            <v>890303093</v>
          </cell>
          <cell r="V998" t="str">
            <v>CAJA DE COMPENSACION FAMILIAR DEL VALLE DEL CAUCA - COMFENAL</v>
          </cell>
          <cell r="W998">
            <v>20300</v>
          </cell>
          <cell r="X998">
            <v>0</v>
          </cell>
          <cell r="Y998">
            <v>0</v>
          </cell>
          <cell r="Z998">
            <v>0</v>
          </cell>
          <cell r="AA998">
            <v>0</v>
          </cell>
          <cell r="AB998">
            <v>20300</v>
          </cell>
          <cell r="AC998" t="str">
            <v/>
          </cell>
          <cell r="AD998" t="str">
            <v/>
          </cell>
        </row>
        <row r="999">
          <cell r="D999">
            <v>65626</v>
          </cell>
          <cell r="E999" t="str">
            <v>AP</v>
          </cell>
          <cell r="F999" t="str">
            <v>migmor01</v>
          </cell>
          <cell r="G999" t="str">
            <v>MIGUEL GIOVANI MORENO GARCIA</v>
          </cell>
          <cell r="H999">
            <v>45784</v>
          </cell>
          <cell r="I999">
            <v>139408</v>
          </cell>
          <cell r="J999">
            <v>1</v>
          </cell>
          <cell r="K999" t="str">
            <v>CC</v>
          </cell>
          <cell r="L999" t="str">
            <v>29924768</v>
          </cell>
          <cell r="M999" t="str">
            <v>MARIA OLGA SANCHEZ HERNANDEZ</v>
          </cell>
          <cell r="N999">
            <v>45784</v>
          </cell>
          <cell r="O999">
            <v>45784</v>
          </cell>
          <cell r="P999" t="str">
            <v>E</v>
          </cell>
          <cell r="Q999" t="str">
            <v>19</v>
          </cell>
          <cell r="R999" t="str">
            <v>CAPITAS</v>
          </cell>
          <cell r="S999" t="str">
            <v>890303093-9</v>
          </cell>
          <cell r="T999" t="str">
            <v>COMFENALCO PGP CONTRIBUTIVO</v>
          </cell>
          <cell r="U999" t="str">
            <v>890303093</v>
          </cell>
          <cell r="V999" t="str">
            <v>CAJA DE COMPENSACION FAMILIAR DEL VALLE DEL CAUCA - COMFENAL</v>
          </cell>
          <cell r="W999">
            <v>20300</v>
          </cell>
          <cell r="X999">
            <v>0</v>
          </cell>
          <cell r="Y999">
            <v>0</v>
          </cell>
          <cell r="Z999">
            <v>0</v>
          </cell>
          <cell r="AA999">
            <v>0</v>
          </cell>
          <cell r="AB999">
            <v>20300</v>
          </cell>
          <cell r="AC999" t="str">
            <v/>
          </cell>
          <cell r="AD999" t="str">
            <v/>
          </cell>
        </row>
        <row r="1000">
          <cell r="D1000">
            <v>65627</v>
          </cell>
          <cell r="E1000" t="str">
            <v>AP</v>
          </cell>
          <cell r="F1000" t="str">
            <v>diapar01</v>
          </cell>
          <cell r="G1000" t="str">
            <v>DIANA PARAMO</v>
          </cell>
          <cell r="H1000">
            <v>45784</v>
          </cell>
          <cell r="I1000">
            <v>794807</v>
          </cell>
          <cell r="J1000">
            <v>1</v>
          </cell>
          <cell r="K1000" t="str">
            <v>CC</v>
          </cell>
          <cell r="L1000" t="str">
            <v>31264721</v>
          </cell>
          <cell r="M1000" t="str">
            <v>ELIZABETH  LOPEZ OSORIO</v>
          </cell>
          <cell r="N1000">
            <v>45784</v>
          </cell>
          <cell r="O1000">
            <v>45784</v>
          </cell>
          <cell r="P1000" t="str">
            <v>E</v>
          </cell>
          <cell r="Q1000" t="str">
            <v>19</v>
          </cell>
          <cell r="R1000" t="str">
            <v>CAPITAS</v>
          </cell>
          <cell r="S1000" t="str">
            <v>890303093-9</v>
          </cell>
          <cell r="T1000" t="str">
            <v>COMFENALCO PGP CONTRIBUTIVO</v>
          </cell>
          <cell r="U1000" t="str">
            <v>890303093</v>
          </cell>
          <cell r="V1000" t="str">
            <v>CAJA DE COMPENSACION FAMILIAR DEL VALLE DEL CAUCA - COMFENAL</v>
          </cell>
          <cell r="W1000">
            <v>20300</v>
          </cell>
          <cell r="X1000">
            <v>0</v>
          </cell>
          <cell r="Y1000">
            <v>0</v>
          </cell>
          <cell r="Z1000">
            <v>0</v>
          </cell>
          <cell r="AA1000">
            <v>0</v>
          </cell>
          <cell r="AB1000">
            <v>20300</v>
          </cell>
          <cell r="AC1000" t="str">
            <v/>
          </cell>
          <cell r="AD1000" t="str">
            <v/>
          </cell>
        </row>
        <row r="1001">
          <cell r="D1001">
            <v>65628</v>
          </cell>
          <cell r="E1001" t="str">
            <v>AP</v>
          </cell>
          <cell r="F1001" t="str">
            <v>migmor01</v>
          </cell>
          <cell r="G1001" t="str">
            <v>MIGUEL GIOVANI MORENO GARCIA</v>
          </cell>
          <cell r="H1001">
            <v>45784</v>
          </cell>
          <cell r="I1001">
            <v>811455</v>
          </cell>
          <cell r="J1001">
            <v>1</v>
          </cell>
          <cell r="K1001" t="str">
            <v>CC</v>
          </cell>
          <cell r="L1001" t="str">
            <v>1108560002</v>
          </cell>
          <cell r="M1001" t="str">
            <v>LESLY YARITZA SANCHEZ ROJAS</v>
          </cell>
          <cell r="N1001">
            <v>45784</v>
          </cell>
          <cell r="O1001">
            <v>45784</v>
          </cell>
          <cell r="P1001" t="str">
            <v>E</v>
          </cell>
          <cell r="Q1001" t="str">
            <v>19</v>
          </cell>
          <cell r="R1001" t="str">
            <v>CAPITAS</v>
          </cell>
          <cell r="S1001" t="str">
            <v>890303093-9</v>
          </cell>
          <cell r="T1001" t="str">
            <v>COMFENALCO PGP CONTRIBUTIVO</v>
          </cell>
          <cell r="U1001" t="str">
            <v>890303093</v>
          </cell>
          <cell r="V1001" t="str">
            <v>CAJA DE COMPENSACION FAMILIAR DEL VALLE DEL CAUCA - COMFENAL</v>
          </cell>
          <cell r="W1001">
            <v>131400</v>
          </cell>
          <cell r="X1001">
            <v>0</v>
          </cell>
          <cell r="Y1001">
            <v>0</v>
          </cell>
          <cell r="Z1001">
            <v>0</v>
          </cell>
          <cell r="AA1001">
            <v>0</v>
          </cell>
          <cell r="AB1001">
            <v>131400</v>
          </cell>
          <cell r="AC1001" t="str">
            <v/>
          </cell>
          <cell r="AD1001" t="str">
            <v/>
          </cell>
        </row>
        <row r="1002">
          <cell r="D1002">
            <v>65629</v>
          </cell>
          <cell r="E1002" t="str">
            <v>AP</v>
          </cell>
          <cell r="F1002" t="str">
            <v>diapar01</v>
          </cell>
          <cell r="G1002" t="str">
            <v>DIANA PARAMO</v>
          </cell>
          <cell r="H1002">
            <v>45784</v>
          </cell>
          <cell r="I1002">
            <v>797937</v>
          </cell>
          <cell r="J1002">
            <v>1</v>
          </cell>
          <cell r="K1002" t="str">
            <v>CC</v>
          </cell>
          <cell r="L1002" t="str">
            <v>31263496</v>
          </cell>
          <cell r="M1002" t="str">
            <v>MARTHA LUCIA GARCIA</v>
          </cell>
          <cell r="N1002">
            <v>45784</v>
          </cell>
          <cell r="O1002">
            <v>45784</v>
          </cell>
          <cell r="P1002" t="str">
            <v>E</v>
          </cell>
          <cell r="Q1002" t="str">
            <v>19</v>
          </cell>
          <cell r="R1002" t="str">
            <v>CAPITAS</v>
          </cell>
          <cell r="S1002" t="str">
            <v>890303093-9</v>
          </cell>
          <cell r="T1002" t="str">
            <v>COMFENALCO PGP CONTRIBUTIVO</v>
          </cell>
          <cell r="U1002" t="str">
            <v>890303093</v>
          </cell>
          <cell r="V1002" t="str">
            <v>CAJA DE COMPENSACION FAMILIAR DEL VALLE DEL CAUCA - COMFENAL</v>
          </cell>
          <cell r="W1002">
            <v>20300</v>
          </cell>
          <cell r="X1002">
            <v>0</v>
          </cell>
          <cell r="Y1002">
            <v>0</v>
          </cell>
          <cell r="Z1002">
            <v>0</v>
          </cell>
          <cell r="AA1002">
            <v>0</v>
          </cell>
          <cell r="AB1002">
            <v>20300</v>
          </cell>
          <cell r="AC1002" t="str">
            <v/>
          </cell>
          <cell r="AD1002" t="str">
            <v/>
          </cell>
        </row>
        <row r="1003">
          <cell r="D1003">
            <v>65630</v>
          </cell>
          <cell r="E1003" t="str">
            <v>AP</v>
          </cell>
          <cell r="F1003" t="str">
            <v>migmor01</v>
          </cell>
          <cell r="G1003" t="str">
            <v>MIGUEL GIOVANI MORENO GARCIA</v>
          </cell>
          <cell r="H1003">
            <v>45784</v>
          </cell>
          <cell r="I1003">
            <v>203750</v>
          </cell>
          <cell r="J1003">
            <v>1</v>
          </cell>
          <cell r="K1003" t="str">
            <v>CC</v>
          </cell>
          <cell r="L1003" t="str">
            <v>7489227</v>
          </cell>
          <cell r="M1003" t="str">
            <v>JOSE ORLANDO HOLGUIN VALENCIA</v>
          </cell>
          <cell r="N1003">
            <v>45784</v>
          </cell>
          <cell r="O1003">
            <v>45784</v>
          </cell>
          <cell r="P1003" t="str">
            <v>E</v>
          </cell>
          <cell r="Q1003" t="str">
            <v>19</v>
          </cell>
          <cell r="R1003" t="str">
            <v>CAPITAS</v>
          </cell>
          <cell r="S1003" t="str">
            <v>890303093-9</v>
          </cell>
          <cell r="T1003" t="str">
            <v>COMFENALCO PGP CONTRIBUTIVO</v>
          </cell>
          <cell r="U1003" t="str">
            <v>890303093</v>
          </cell>
          <cell r="V1003" t="str">
            <v>CAJA DE COMPENSACION FAMILIAR DEL VALLE DEL CAUCA - COMFENAL</v>
          </cell>
          <cell r="W1003">
            <v>49800</v>
          </cell>
          <cell r="X1003">
            <v>0</v>
          </cell>
          <cell r="Y1003">
            <v>0</v>
          </cell>
          <cell r="Z1003">
            <v>0</v>
          </cell>
          <cell r="AA1003">
            <v>0</v>
          </cell>
          <cell r="AB1003">
            <v>49800</v>
          </cell>
          <cell r="AC1003" t="str">
            <v/>
          </cell>
          <cell r="AD1003" t="str">
            <v/>
          </cell>
        </row>
        <row r="1004">
          <cell r="D1004">
            <v>65631</v>
          </cell>
          <cell r="E1004" t="str">
            <v>AP</v>
          </cell>
          <cell r="F1004" t="str">
            <v>crisol01</v>
          </cell>
          <cell r="G1004" t="str">
            <v>CRISTIAN ALBERTO SOLIS GONZALEZ</v>
          </cell>
          <cell r="H1004">
            <v>45784</v>
          </cell>
          <cell r="I1004">
            <v>779213</v>
          </cell>
          <cell r="J1004">
            <v>1</v>
          </cell>
          <cell r="K1004" t="str">
            <v>CC</v>
          </cell>
          <cell r="L1004" t="str">
            <v>31860389</v>
          </cell>
          <cell r="M1004" t="str">
            <v>MARIA SIRLENY HOLGUIN CASTAÑO</v>
          </cell>
          <cell r="N1004">
            <v>45784</v>
          </cell>
          <cell r="O1004">
            <v>45784</v>
          </cell>
          <cell r="P1004" t="str">
            <v>E</v>
          </cell>
          <cell r="Q1004" t="str">
            <v>19</v>
          </cell>
          <cell r="R1004" t="str">
            <v>CAPITAS</v>
          </cell>
          <cell r="S1004" t="str">
            <v>890303093-9</v>
          </cell>
          <cell r="T1004" t="str">
            <v>COMFENALCO PGP CONTRIBUTIVO</v>
          </cell>
          <cell r="U1004" t="str">
            <v>890303093</v>
          </cell>
          <cell r="V1004" t="str">
            <v>CAJA DE COMPENSACION FAMILIAR DEL VALLE DEL CAUCA - COMFENAL</v>
          </cell>
          <cell r="W1004">
            <v>20300</v>
          </cell>
          <cell r="X1004">
            <v>0</v>
          </cell>
          <cell r="Y1004">
            <v>0</v>
          </cell>
          <cell r="Z1004">
            <v>0</v>
          </cell>
          <cell r="AA1004">
            <v>0</v>
          </cell>
          <cell r="AB1004">
            <v>20300</v>
          </cell>
          <cell r="AC1004" t="str">
            <v/>
          </cell>
          <cell r="AD1004" t="str">
            <v/>
          </cell>
        </row>
        <row r="1005">
          <cell r="D1005">
            <v>65632</v>
          </cell>
          <cell r="E1005" t="str">
            <v>AP</v>
          </cell>
          <cell r="F1005" t="str">
            <v>crisol01</v>
          </cell>
          <cell r="G1005" t="str">
            <v>CRISTIAN ALBERTO SOLIS GONZALEZ</v>
          </cell>
          <cell r="H1005">
            <v>45784</v>
          </cell>
          <cell r="I1005">
            <v>261245</v>
          </cell>
          <cell r="J1005">
            <v>1</v>
          </cell>
          <cell r="K1005" t="str">
            <v>CC</v>
          </cell>
          <cell r="L1005" t="str">
            <v>31834821</v>
          </cell>
          <cell r="M1005" t="str">
            <v>MARIA RUBIELA GARCIA DE RICO</v>
          </cell>
          <cell r="N1005">
            <v>45784</v>
          </cell>
          <cell r="O1005">
            <v>45784</v>
          </cell>
          <cell r="P1005" t="str">
            <v>E</v>
          </cell>
          <cell r="Q1005" t="str">
            <v>19</v>
          </cell>
          <cell r="R1005" t="str">
            <v>CAPITAS</v>
          </cell>
          <cell r="S1005" t="str">
            <v>890303093-9</v>
          </cell>
          <cell r="T1005" t="str">
            <v>COMFENALCO PGP CONTRIBUTIVO</v>
          </cell>
          <cell r="U1005" t="str">
            <v>890303093</v>
          </cell>
          <cell r="V1005" t="str">
            <v>CAJA DE COMPENSACION FAMILIAR DEL VALLE DEL CAUCA - COMFENAL</v>
          </cell>
          <cell r="W1005">
            <v>18700</v>
          </cell>
          <cell r="X1005">
            <v>0</v>
          </cell>
          <cell r="Y1005">
            <v>0</v>
          </cell>
          <cell r="Z1005">
            <v>0</v>
          </cell>
          <cell r="AA1005">
            <v>0</v>
          </cell>
          <cell r="AB1005">
            <v>18700</v>
          </cell>
          <cell r="AC1005" t="str">
            <v/>
          </cell>
          <cell r="AD1005" t="str">
            <v/>
          </cell>
        </row>
        <row r="1006">
          <cell r="D1006">
            <v>65633</v>
          </cell>
          <cell r="E1006" t="str">
            <v>AP</v>
          </cell>
          <cell r="F1006" t="str">
            <v>crisol01</v>
          </cell>
          <cell r="G1006" t="str">
            <v>CRISTIAN ALBERTO SOLIS GONZALEZ</v>
          </cell>
          <cell r="H1006">
            <v>45784</v>
          </cell>
          <cell r="I1006">
            <v>798505</v>
          </cell>
          <cell r="J1006">
            <v>1</v>
          </cell>
          <cell r="K1006" t="str">
            <v>CC</v>
          </cell>
          <cell r="L1006" t="str">
            <v>10106034</v>
          </cell>
          <cell r="M1006" t="str">
            <v>CARLOS ARTURO DAVILA MURILLO</v>
          </cell>
          <cell r="N1006">
            <v>45784</v>
          </cell>
          <cell r="O1006">
            <v>45784</v>
          </cell>
          <cell r="P1006" t="str">
            <v>E</v>
          </cell>
          <cell r="Q1006" t="str">
            <v>19</v>
          </cell>
          <cell r="R1006" t="str">
            <v>CAPITAS</v>
          </cell>
          <cell r="S1006" t="str">
            <v>890303093-9</v>
          </cell>
          <cell r="T1006" t="str">
            <v>COMFENALCO PGP CONTRIBUTIVO</v>
          </cell>
          <cell r="U1006" t="str">
            <v>890303093</v>
          </cell>
          <cell r="V1006" t="str">
            <v>CAJA DE COMPENSACION FAMILIAR DEL VALLE DEL CAUCA - COMFENAL</v>
          </cell>
          <cell r="W1006">
            <v>20300</v>
          </cell>
          <cell r="X1006">
            <v>0</v>
          </cell>
          <cell r="Y1006">
            <v>0</v>
          </cell>
          <cell r="Z1006">
            <v>0</v>
          </cell>
          <cell r="AA1006">
            <v>0</v>
          </cell>
          <cell r="AB1006">
            <v>20300</v>
          </cell>
          <cell r="AC1006" t="str">
            <v/>
          </cell>
          <cell r="AD1006" t="str">
            <v/>
          </cell>
        </row>
        <row r="1007">
          <cell r="D1007">
            <v>65634</v>
          </cell>
          <cell r="E1007" t="str">
            <v>AP</v>
          </cell>
          <cell r="F1007" t="str">
            <v>crisol01</v>
          </cell>
          <cell r="G1007" t="str">
            <v>CRISTIAN ALBERTO SOLIS GONZALEZ</v>
          </cell>
          <cell r="H1007">
            <v>45784</v>
          </cell>
          <cell r="I1007">
            <v>276670</v>
          </cell>
          <cell r="J1007">
            <v>1</v>
          </cell>
          <cell r="K1007" t="str">
            <v>CC</v>
          </cell>
          <cell r="L1007" t="str">
            <v>31224604</v>
          </cell>
          <cell r="M1007" t="str">
            <v>BARBARA OTILIA VALBUENA NARVAEZ</v>
          </cell>
          <cell r="N1007">
            <v>45784</v>
          </cell>
          <cell r="O1007">
            <v>45784</v>
          </cell>
          <cell r="P1007" t="str">
            <v>E</v>
          </cell>
          <cell r="Q1007" t="str">
            <v>19</v>
          </cell>
          <cell r="R1007" t="str">
            <v>CAPITAS</v>
          </cell>
          <cell r="S1007" t="str">
            <v>890303093-9</v>
          </cell>
          <cell r="T1007" t="str">
            <v>COMFENALCO PGP CONTRIBUTIVO</v>
          </cell>
          <cell r="U1007" t="str">
            <v>890303093</v>
          </cell>
          <cell r="V1007" t="str">
            <v>CAJA DE COMPENSACION FAMILIAR DEL VALLE DEL CAUCA - COMFENAL</v>
          </cell>
          <cell r="W1007">
            <v>20300</v>
          </cell>
          <cell r="X1007">
            <v>0</v>
          </cell>
          <cell r="Y1007">
            <v>0</v>
          </cell>
          <cell r="Z1007">
            <v>0</v>
          </cell>
          <cell r="AA1007">
            <v>0</v>
          </cell>
          <cell r="AB1007">
            <v>20300</v>
          </cell>
          <cell r="AC1007" t="str">
            <v/>
          </cell>
          <cell r="AD1007" t="str">
            <v/>
          </cell>
        </row>
        <row r="1008">
          <cell r="D1008">
            <v>65635</v>
          </cell>
          <cell r="E1008" t="str">
            <v>AP</v>
          </cell>
          <cell r="F1008" t="str">
            <v>bridia01</v>
          </cell>
          <cell r="G1008" t="str">
            <v>BRIGITTE CRISTINA  DIAZ MUTIZ</v>
          </cell>
          <cell r="H1008">
            <v>45784</v>
          </cell>
          <cell r="I1008">
            <v>466208</v>
          </cell>
          <cell r="J1008">
            <v>1</v>
          </cell>
          <cell r="K1008" t="str">
            <v>CC</v>
          </cell>
          <cell r="L1008" t="str">
            <v>6181321</v>
          </cell>
          <cell r="M1008" t="str">
            <v>HERNANDO  LOZANO</v>
          </cell>
          <cell r="N1008">
            <v>45784</v>
          </cell>
          <cell r="O1008">
            <v>45784</v>
          </cell>
          <cell r="P1008" t="str">
            <v>E</v>
          </cell>
          <cell r="Q1008" t="str">
            <v>19</v>
          </cell>
          <cell r="R1008" t="str">
            <v>CAPITAS</v>
          </cell>
          <cell r="S1008" t="str">
            <v>890303093-9</v>
          </cell>
          <cell r="T1008" t="str">
            <v>COMFENALCO PGP CONTRIBUTIVO</v>
          </cell>
          <cell r="U1008" t="str">
            <v>890303093</v>
          </cell>
          <cell r="V1008" t="str">
            <v>CAJA DE COMPENSACION FAMILIAR DEL VALLE DEL CAUCA - COMFENAL</v>
          </cell>
          <cell r="W1008">
            <v>58200</v>
          </cell>
          <cell r="X1008">
            <v>0</v>
          </cell>
          <cell r="Y1008">
            <v>0</v>
          </cell>
          <cell r="Z1008">
            <v>0</v>
          </cell>
          <cell r="AA1008">
            <v>0</v>
          </cell>
          <cell r="AB1008">
            <v>58200</v>
          </cell>
          <cell r="AC1008" t="str">
            <v/>
          </cell>
          <cell r="AD1008" t="str">
            <v/>
          </cell>
        </row>
        <row r="1009">
          <cell r="D1009">
            <v>65636</v>
          </cell>
          <cell r="E1009" t="str">
            <v>AP</v>
          </cell>
          <cell r="F1009" t="str">
            <v>bridia01</v>
          </cell>
          <cell r="G1009" t="str">
            <v>BRIGITTE CRISTINA  DIAZ MUTIZ</v>
          </cell>
          <cell r="H1009">
            <v>45784</v>
          </cell>
          <cell r="I1009">
            <v>820905</v>
          </cell>
          <cell r="J1009">
            <v>1</v>
          </cell>
          <cell r="K1009" t="str">
            <v>CC</v>
          </cell>
          <cell r="L1009" t="str">
            <v>5353755</v>
          </cell>
          <cell r="M1009" t="str">
            <v>ANGEL JOAQUIN SANTACRUZ</v>
          </cell>
          <cell r="N1009">
            <v>45784</v>
          </cell>
          <cell r="O1009">
            <v>45784</v>
          </cell>
          <cell r="P1009" t="str">
            <v>E</v>
          </cell>
          <cell r="Q1009" t="str">
            <v>19</v>
          </cell>
          <cell r="R1009" t="str">
            <v>CAPITAS</v>
          </cell>
          <cell r="S1009" t="str">
            <v>890303093-9</v>
          </cell>
          <cell r="T1009" t="str">
            <v>COMFENALCO PGP CONTRIBUTIVO</v>
          </cell>
          <cell r="U1009" t="str">
            <v>890303093</v>
          </cell>
          <cell r="V1009" t="str">
            <v>CAJA DE COMPENSACION FAMILIAR DEL VALLE DEL CAUCA - COMFENAL</v>
          </cell>
          <cell r="W1009">
            <v>230000</v>
          </cell>
          <cell r="X1009">
            <v>0</v>
          </cell>
          <cell r="Y1009">
            <v>0</v>
          </cell>
          <cell r="Z1009">
            <v>0</v>
          </cell>
          <cell r="AA1009">
            <v>0</v>
          </cell>
          <cell r="AB1009">
            <v>230000</v>
          </cell>
          <cell r="AC1009" t="str">
            <v/>
          </cell>
          <cell r="AD1009" t="str">
            <v/>
          </cell>
        </row>
        <row r="1010">
          <cell r="D1010">
            <v>65637</v>
          </cell>
          <cell r="E1010" t="str">
            <v>AP</v>
          </cell>
          <cell r="F1010" t="str">
            <v>bridia01</v>
          </cell>
          <cell r="G1010" t="str">
            <v>BRIGITTE CRISTINA  DIAZ MUTIZ</v>
          </cell>
          <cell r="H1010">
            <v>45784</v>
          </cell>
          <cell r="I1010">
            <v>819170</v>
          </cell>
          <cell r="J1010">
            <v>1</v>
          </cell>
          <cell r="K1010" t="str">
            <v>CC</v>
          </cell>
          <cell r="L1010" t="str">
            <v>31254303</v>
          </cell>
          <cell r="M1010" t="str">
            <v>AMANDA  REBELLON SALGUERO</v>
          </cell>
          <cell r="N1010">
            <v>45784</v>
          </cell>
          <cell r="O1010">
            <v>45784</v>
          </cell>
          <cell r="P1010" t="str">
            <v>E</v>
          </cell>
          <cell r="Q1010" t="str">
            <v>19</v>
          </cell>
          <cell r="R1010" t="str">
            <v>CAPITAS</v>
          </cell>
          <cell r="S1010" t="str">
            <v>890303093-9</v>
          </cell>
          <cell r="T1010" t="str">
            <v>COMFENALCO PGP CONTRIBUTIVO</v>
          </cell>
          <cell r="U1010" t="str">
            <v>890303093</v>
          </cell>
          <cell r="V1010" t="str">
            <v>CAJA DE COMPENSACION FAMILIAR DEL VALLE DEL CAUCA - COMFENAL</v>
          </cell>
          <cell r="W1010">
            <v>20300</v>
          </cell>
          <cell r="X1010">
            <v>0</v>
          </cell>
          <cell r="Y1010">
            <v>0</v>
          </cell>
          <cell r="Z1010">
            <v>0</v>
          </cell>
          <cell r="AA1010">
            <v>0</v>
          </cell>
          <cell r="AB1010">
            <v>20300</v>
          </cell>
          <cell r="AC1010" t="str">
            <v/>
          </cell>
          <cell r="AD1010" t="str">
            <v/>
          </cell>
        </row>
        <row r="1011">
          <cell r="D1011">
            <v>65638</v>
          </cell>
          <cell r="E1011" t="str">
            <v>AP</v>
          </cell>
          <cell r="F1011" t="str">
            <v>diapar01</v>
          </cell>
          <cell r="G1011" t="str">
            <v>DIANA PARAMO</v>
          </cell>
          <cell r="H1011">
            <v>45784</v>
          </cell>
          <cell r="I1011">
            <v>252753</v>
          </cell>
          <cell r="J1011">
            <v>1</v>
          </cell>
          <cell r="K1011" t="str">
            <v>CC</v>
          </cell>
          <cell r="L1011" t="str">
            <v>31465652</v>
          </cell>
          <cell r="M1011" t="str">
            <v>LIGIA SAIR URQUIZA RAMIREZ</v>
          </cell>
          <cell r="N1011">
            <v>45784</v>
          </cell>
          <cell r="O1011">
            <v>45784</v>
          </cell>
          <cell r="P1011" t="str">
            <v>E</v>
          </cell>
          <cell r="Q1011" t="str">
            <v>19</v>
          </cell>
          <cell r="R1011" t="str">
            <v>CAPITAS</v>
          </cell>
          <cell r="S1011" t="str">
            <v>890303093-9</v>
          </cell>
          <cell r="T1011" t="str">
            <v>COMFENALCO PGP CONTRIBUTIVO</v>
          </cell>
          <cell r="U1011" t="str">
            <v>890303093</v>
          </cell>
          <cell r="V1011" t="str">
            <v>CAJA DE COMPENSACION FAMILIAR DEL VALLE DEL CAUCA - COMFENAL</v>
          </cell>
          <cell r="W1011">
            <v>64300</v>
          </cell>
          <cell r="X1011">
            <v>0</v>
          </cell>
          <cell r="Y1011">
            <v>0</v>
          </cell>
          <cell r="Z1011">
            <v>0</v>
          </cell>
          <cell r="AA1011">
            <v>0</v>
          </cell>
          <cell r="AB1011">
            <v>64300</v>
          </cell>
          <cell r="AC1011" t="str">
            <v/>
          </cell>
          <cell r="AD1011" t="str">
            <v/>
          </cell>
        </row>
        <row r="1012">
          <cell r="D1012">
            <v>65639</v>
          </cell>
          <cell r="E1012" t="str">
            <v>AP</v>
          </cell>
          <cell r="F1012" t="str">
            <v>bridia01</v>
          </cell>
          <cell r="G1012" t="str">
            <v>BRIGITTE CRISTINA  DIAZ MUTIZ</v>
          </cell>
          <cell r="H1012">
            <v>45784</v>
          </cell>
          <cell r="I1012">
            <v>313415</v>
          </cell>
          <cell r="J1012">
            <v>1</v>
          </cell>
          <cell r="K1012" t="str">
            <v>CC</v>
          </cell>
          <cell r="L1012" t="str">
            <v>1007509029</v>
          </cell>
          <cell r="M1012" t="str">
            <v>JULIO CESAR VERGARA SINISTERRA</v>
          </cell>
          <cell r="N1012">
            <v>45784</v>
          </cell>
          <cell r="O1012">
            <v>45784</v>
          </cell>
          <cell r="P1012" t="str">
            <v>E</v>
          </cell>
          <cell r="Q1012" t="str">
            <v>19</v>
          </cell>
          <cell r="R1012" t="str">
            <v>CAPITAS</v>
          </cell>
          <cell r="S1012" t="str">
            <v>890303093-S</v>
          </cell>
          <cell r="T1012" t="str">
            <v>COMFENALCO PGP SUBSIDIADO</v>
          </cell>
          <cell r="U1012" t="str">
            <v>890303093</v>
          </cell>
          <cell r="V1012" t="str">
            <v>CAJA DE COMPENSACION FAMILIAR DEL VALLE DEL CAUCA - COMFENAL</v>
          </cell>
          <cell r="W1012">
            <v>210000</v>
          </cell>
          <cell r="X1012">
            <v>0</v>
          </cell>
          <cell r="Y1012">
            <v>0</v>
          </cell>
          <cell r="Z1012">
            <v>0</v>
          </cell>
          <cell r="AA1012">
            <v>0</v>
          </cell>
          <cell r="AB1012">
            <v>210000</v>
          </cell>
          <cell r="AC1012" t="str">
            <v/>
          </cell>
          <cell r="AD1012" t="str">
            <v/>
          </cell>
        </row>
        <row r="1013">
          <cell r="D1013">
            <v>65640</v>
          </cell>
          <cell r="E1013" t="str">
            <v>AP</v>
          </cell>
          <cell r="F1013" t="str">
            <v>diapar01</v>
          </cell>
          <cell r="G1013" t="str">
            <v>DIANA PARAMO</v>
          </cell>
          <cell r="H1013">
            <v>45784</v>
          </cell>
          <cell r="I1013">
            <v>819331</v>
          </cell>
          <cell r="J1013">
            <v>1</v>
          </cell>
          <cell r="K1013" t="str">
            <v>CC</v>
          </cell>
          <cell r="L1013" t="str">
            <v>25340640</v>
          </cell>
          <cell r="M1013" t="str">
            <v>MARIA OFELIA OLAVE IPIA</v>
          </cell>
          <cell r="N1013">
            <v>45784</v>
          </cell>
          <cell r="O1013">
            <v>45784</v>
          </cell>
          <cell r="P1013" t="str">
            <v>E</v>
          </cell>
          <cell r="Q1013" t="str">
            <v>19</v>
          </cell>
          <cell r="R1013" t="str">
            <v>CAPITAS</v>
          </cell>
          <cell r="S1013" t="str">
            <v>890303093-9</v>
          </cell>
          <cell r="T1013" t="str">
            <v>COMFENALCO PGP CONTRIBUTIVO</v>
          </cell>
          <cell r="U1013" t="str">
            <v>890303093</v>
          </cell>
          <cell r="V1013" t="str">
            <v>CAJA DE COMPENSACION FAMILIAR DEL VALLE DEL CAUCA - COMFENAL</v>
          </cell>
          <cell r="W1013">
            <v>20300</v>
          </cell>
          <cell r="X1013">
            <v>0</v>
          </cell>
          <cell r="Y1013">
            <v>0</v>
          </cell>
          <cell r="Z1013">
            <v>0</v>
          </cell>
          <cell r="AA1013">
            <v>0</v>
          </cell>
          <cell r="AB1013">
            <v>20300</v>
          </cell>
          <cell r="AC1013" t="str">
            <v/>
          </cell>
          <cell r="AD1013" t="str">
            <v/>
          </cell>
        </row>
        <row r="1014">
          <cell r="D1014">
            <v>65641</v>
          </cell>
          <cell r="E1014" t="str">
            <v>AP</v>
          </cell>
          <cell r="F1014" t="str">
            <v>bridia01</v>
          </cell>
          <cell r="G1014" t="str">
            <v>BRIGITTE CRISTINA  DIAZ MUTIZ</v>
          </cell>
          <cell r="H1014">
            <v>45784</v>
          </cell>
          <cell r="I1014">
            <v>265642</v>
          </cell>
          <cell r="J1014">
            <v>1</v>
          </cell>
          <cell r="K1014" t="str">
            <v>CC</v>
          </cell>
          <cell r="L1014" t="str">
            <v>29102888</v>
          </cell>
          <cell r="M1014" t="str">
            <v>GRACIELA  CAPOTTE RAMIREZ</v>
          </cell>
          <cell r="N1014">
            <v>45784</v>
          </cell>
          <cell r="O1014">
            <v>45784</v>
          </cell>
          <cell r="P1014" t="str">
            <v>E</v>
          </cell>
          <cell r="Q1014" t="str">
            <v>19</v>
          </cell>
          <cell r="R1014" t="str">
            <v>CAPITAS</v>
          </cell>
          <cell r="S1014" t="str">
            <v>890303093-9</v>
          </cell>
          <cell r="T1014" t="str">
            <v>COMFENALCO PGP CONTRIBUTIVO</v>
          </cell>
          <cell r="U1014" t="str">
            <v>890303093</v>
          </cell>
          <cell r="V1014" t="str">
            <v>CAJA DE COMPENSACION FAMILIAR DEL VALLE DEL CAUCA - COMFENAL</v>
          </cell>
          <cell r="W1014">
            <v>64300</v>
          </cell>
          <cell r="X1014">
            <v>0</v>
          </cell>
          <cell r="Y1014">
            <v>0</v>
          </cell>
          <cell r="Z1014">
            <v>0</v>
          </cell>
          <cell r="AA1014">
            <v>0</v>
          </cell>
          <cell r="AB1014">
            <v>64300</v>
          </cell>
          <cell r="AC1014" t="str">
            <v/>
          </cell>
          <cell r="AD1014" t="str">
            <v/>
          </cell>
        </row>
        <row r="1015">
          <cell r="D1015">
            <v>65642</v>
          </cell>
          <cell r="E1015" t="str">
            <v>AP</v>
          </cell>
          <cell r="F1015" t="str">
            <v>diapar01</v>
          </cell>
          <cell r="G1015" t="str">
            <v>DIANA PARAMO</v>
          </cell>
          <cell r="H1015">
            <v>45784</v>
          </cell>
          <cell r="I1015">
            <v>791900</v>
          </cell>
          <cell r="J1015">
            <v>1</v>
          </cell>
          <cell r="K1015" t="str">
            <v>CC</v>
          </cell>
          <cell r="L1015" t="str">
            <v>16635356</v>
          </cell>
          <cell r="M1015" t="str">
            <v>CARLOS ENRIQUE VALLE</v>
          </cell>
          <cell r="N1015">
            <v>45784</v>
          </cell>
          <cell r="O1015">
            <v>45784</v>
          </cell>
          <cell r="P1015" t="str">
            <v>E</v>
          </cell>
          <cell r="Q1015" t="str">
            <v>19</v>
          </cell>
          <cell r="R1015" t="str">
            <v>CAPITAS</v>
          </cell>
          <cell r="S1015" t="str">
            <v>890303093-9</v>
          </cell>
          <cell r="T1015" t="str">
            <v>COMFENALCO PGP CONTRIBUTIVO</v>
          </cell>
          <cell r="U1015" t="str">
            <v>890303093</v>
          </cell>
          <cell r="V1015" t="str">
            <v>CAJA DE COMPENSACION FAMILIAR DEL VALLE DEL CAUCA - COMFENAL</v>
          </cell>
          <cell r="W1015">
            <v>20300</v>
          </cell>
          <cell r="X1015">
            <v>0</v>
          </cell>
          <cell r="Y1015">
            <v>0</v>
          </cell>
          <cell r="Z1015">
            <v>0</v>
          </cell>
          <cell r="AA1015">
            <v>0</v>
          </cell>
          <cell r="AB1015">
            <v>20300</v>
          </cell>
          <cell r="AC1015" t="str">
            <v/>
          </cell>
          <cell r="AD1015" t="str">
            <v/>
          </cell>
        </row>
        <row r="1016">
          <cell r="D1016">
            <v>65643</v>
          </cell>
          <cell r="E1016" t="str">
            <v>AP</v>
          </cell>
          <cell r="F1016" t="str">
            <v>bridia01</v>
          </cell>
          <cell r="G1016" t="str">
            <v>BRIGITTE CRISTINA  DIAZ MUTIZ</v>
          </cell>
          <cell r="H1016">
            <v>45784</v>
          </cell>
          <cell r="I1016">
            <v>820908</v>
          </cell>
          <cell r="J1016">
            <v>1</v>
          </cell>
          <cell r="K1016" t="str">
            <v>CC</v>
          </cell>
          <cell r="L1016" t="str">
            <v>66746392</v>
          </cell>
          <cell r="M1016" t="str">
            <v>MARIELA  VIVEROS CAICEDO</v>
          </cell>
          <cell r="N1016">
            <v>45784</v>
          </cell>
          <cell r="O1016">
            <v>45784</v>
          </cell>
          <cell r="P1016" t="str">
            <v>E</v>
          </cell>
          <cell r="Q1016" t="str">
            <v>19</v>
          </cell>
          <cell r="R1016" t="str">
            <v>CAPITAS</v>
          </cell>
          <cell r="S1016" t="str">
            <v>890303093-9</v>
          </cell>
          <cell r="T1016" t="str">
            <v>COMFENALCO PGP CONTRIBUTIVO</v>
          </cell>
          <cell r="U1016" t="str">
            <v>890303093</v>
          </cell>
          <cell r="V1016" t="str">
            <v>CAJA DE COMPENSACION FAMILIAR DEL VALLE DEL CAUCA - COMFENAL</v>
          </cell>
          <cell r="W1016">
            <v>20300</v>
          </cell>
          <cell r="X1016">
            <v>0</v>
          </cell>
          <cell r="Y1016">
            <v>0</v>
          </cell>
          <cell r="Z1016">
            <v>0</v>
          </cell>
          <cell r="AA1016">
            <v>0</v>
          </cell>
          <cell r="AB1016">
            <v>20300</v>
          </cell>
          <cell r="AC1016" t="str">
            <v/>
          </cell>
          <cell r="AD1016" t="str">
            <v/>
          </cell>
        </row>
        <row r="1017">
          <cell r="D1017">
            <v>65644</v>
          </cell>
          <cell r="E1017" t="str">
            <v>AP</v>
          </cell>
          <cell r="F1017" t="str">
            <v>diapar01</v>
          </cell>
          <cell r="G1017" t="str">
            <v>DIANA PARAMO</v>
          </cell>
          <cell r="H1017">
            <v>45784</v>
          </cell>
          <cell r="I1017">
            <v>229944</v>
          </cell>
          <cell r="J1017">
            <v>1</v>
          </cell>
          <cell r="K1017" t="str">
            <v>CC</v>
          </cell>
          <cell r="L1017" t="str">
            <v>31205591</v>
          </cell>
          <cell r="M1017" t="str">
            <v>LISBE  HERRERA ALDANA</v>
          </cell>
          <cell r="N1017">
            <v>45784</v>
          </cell>
          <cell r="O1017">
            <v>45784</v>
          </cell>
          <cell r="P1017" t="str">
            <v>E</v>
          </cell>
          <cell r="Q1017" t="str">
            <v>19</v>
          </cell>
          <cell r="R1017" t="str">
            <v>CAPITAS</v>
          </cell>
          <cell r="S1017" t="str">
            <v>890303093-9</v>
          </cell>
          <cell r="T1017" t="str">
            <v>COMFENALCO PGP CONTRIBUTIVO</v>
          </cell>
          <cell r="U1017" t="str">
            <v>890303093</v>
          </cell>
          <cell r="V1017" t="str">
            <v>CAJA DE COMPENSACION FAMILIAR DEL VALLE DEL CAUCA - COMFENAL</v>
          </cell>
          <cell r="W1017">
            <v>20300</v>
          </cell>
          <cell r="X1017">
            <v>0</v>
          </cell>
          <cell r="Y1017">
            <v>0</v>
          </cell>
          <cell r="Z1017">
            <v>0</v>
          </cell>
          <cell r="AA1017">
            <v>0</v>
          </cell>
          <cell r="AB1017">
            <v>20300</v>
          </cell>
          <cell r="AC1017" t="str">
            <v/>
          </cell>
          <cell r="AD1017" t="str">
            <v/>
          </cell>
        </row>
        <row r="1018">
          <cell r="D1018">
            <v>65645</v>
          </cell>
          <cell r="E1018" t="str">
            <v>AP</v>
          </cell>
          <cell r="F1018" t="str">
            <v>bridia01</v>
          </cell>
          <cell r="G1018" t="str">
            <v>BRIGITTE CRISTINA  DIAZ MUTIZ</v>
          </cell>
          <cell r="H1018">
            <v>45784</v>
          </cell>
          <cell r="I1018">
            <v>786087</v>
          </cell>
          <cell r="J1018">
            <v>1</v>
          </cell>
          <cell r="K1018" t="str">
            <v>CC</v>
          </cell>
          <cell r="L1018" t="str">
            <v>16775619</v>
          </cell>
          <cell r="M1018" t="str">
            <v>WILSON  RUEDA DURAN</v>
          </cell>
          <cell r="N1018">
            <v>45784</v>
          </cell>
          <cell r="O1018">
            <v>45784</v>
          </cell>
          <cell r="P1018" t="str">
            <v>E</v>
          </cell>
          <cell r="Q1018" t="str">
            <v>19</v>
          </cell>
          <cell r="R1018" t="str">
            <v>CAPITAS</v>
          </cell>
          <cell r="S1018" t="str">
            <v>890303093-9</v>
          </cell>
          <cell r="T1018" t="str">
            <v>COMFENALCO PGP CONTRIBUTIVO</v>
          </cell>
          <cell r="U1018" t="str">
            <v>890303093</v>
          </cell>
          <cell r="V1018" t="str">
            <v>CAJA DE COMPENSACION FAMILIAR DEL VALLE DEL CAUCA - COMFENAL</v>
          </cell>
          <cell r="W1018">
            <v>5800</v>
          </cell>
          <cell r="X1018">
            <v>0</v>
          </cell>
          <cell r="Y1018">
            <v>0</v>
          </cell>
          <cell r="Z1018">
            <v>0</v>
          </cell>
          <cell r="AA1018">
            <v>0</v>
          </cell>
          <cell r="AB1018">
            <v>5800</v>
          </cell>
          <cell r="AC1018" t="str">
            <v/>
          </cell>
          <cell r="AD1018" t="str">
            <v/>
          </cell>
        </row>
        <row r="1019">
          <cell r="D1019">
            <v>65646</v>
          </cell>
          <cell r="E1019" t="str">
            <v>AP</v>
          </cell>
          <cell r="F1019" t="str">
            <v>diapar01</v>
          </cell>
          <cell r="G1019" t="str">
            <v>DIANA PARAMO</v>
          </cell>
          <cell r="H1019">
            <v>45784</v>
          </cell>
          <cell r="I1019">
            <v>549942</v>
          </cell>
          <cell r="J1019">
            <v>1</v>
          </cell>
          <cell r="K1019" t="str">
            <v>CC</v>
          </cell>
          <cell r="L1019" t="str">
            <v>6026998</v>
          </cell>
          <cell r="M1019" t="str">
            <v>JOSE BENEDICTO SANCHEZ GARCIA</v>
          </cell>
          <cell r="N1019">
            <v>45784</v>
          </cell>
          <cell r="O1019">
            <v>45784</v>
          </cell>
          <cell r="P1019" t="str">
            <v>E</v>
          </cell>
          <cell r="Q1019" t="str">
            <v>19</v>
          </cell>
          <cell r="R1019" t="str">
            <v>CAPITAS</v>
          </cell>
          <cell r="S1019" t="str">
            <v>890303093-9</v>
          </cell>
          <cell r="T1019" t="str">
            <v>COMFENALCO PGP CONTRIBUTIVO</v>
          </cell>
          <cell r="U1019" t="str">
            <v>890303093</v>
          </cell>
          <cell r="V1019" t="str">
            <v>CAJA DE COMPENSACION FAMILIAR DEL VALLE DEL CAUCA - COMFENAL</v>
          </cell>
          <cell r="W1019">
            <v>20300</v>
          </cell>
          <cell r="X1019">
            <v>0</v>
          </cell>
          <cell r="Y1019">
            <v>0</v>
          </cell>
          <cell r="Z1019">
            <v>0</v>
          </cell>
          <cell r="AA1019">
            <v>0</v>
          </cell>
          <cell r="AB1019">
            <v>20300</v>
          </cell>
          <cell r="AC1019" t="str">
            <v/>
          </cell>
          <cell r="AD1019" t="str">
            <v/>
          </cell>
        </row>
        <row r="1020">
          <cell r="D1020">
            <v>65647</v>
          </cell>
          <cell r="E1020" t="str">
            <v>AP</v>
          </cell>
          <cell r="F1020" t="str">
            <v>maralv01</v>
          </cell>
          <cell r="G1020" t="str">
            <v>MARYURI ALVARAN MEDINA</v>
          </cell>
          <cell r="H1020">
            <v>45784</v>
          </cell>
          <cell r="I1020">
            <v>660956</v>
          </cell>
          <cell r="J1020">
            <v>1</v>
          </cell>
          <cell r="K1020" t="str">
            <v>CC</v>
          </cell>
          <cell r="L1020" t="str">
            <v>29397831</v>
          </cell>
          <cell r="M1020" t="str">
            <v>RAFAELA  ESCOBAR DE RAMIREZ</v>
          </cell>
          <cell r="N1020">
            <v>45784</v>
          </cell>
          <cell r="O1020">
            <v>45784</v>
          </cell>
          <cell r="P1020" t="str">
            <v>E</v>
          </cell>
          <cell r="Q1020" t="str">
            <v>19</v>
          </cell>
          <cell r="R1020" t="str">
            <v>CAPITAS</v>
          </cell>
          <cell r="S1020" t="str">
            <v>890303093-9</v>
          </cell>
          <cell r="T1020" t="str">
            <v>COMFENALCO PGP CONTRIBUTIVO</v>
          </cell>
          <cell r="U1020" t="str">
            <v>890303093</v>
          </cell>
          <cell r="V1020" t="str">
            <v>CAJA DE COMPENSACION FAMILIAR DEL VALLE DEL CAUCA - COMFENAL</v>
          </cell>
          <cell r="W1020">
            <v>5800</v>
          </cell>
          <cell r="X1020">
            <v>0</v>
          </cell>
          <cell r="Y1020">
            <v>0</v>
          </cell>
          <cell r="Z1020">
            <v>0</v>
          </cell>
          <cell r="AA1020">
            <v>0</v>
          </cell>
          <cell r="AB1020">
            <v>5800</v>
          </cell>
          <cell r="AC1020" t="str">
            <v/>
          </cell>
          <cell r="AD1020" t="str">
            <v/>
          </cell>
        </row>
        <row r="1021">
          <cell r="D1021">
            <v>65648</v>
          </cell>
          <cell r="E1021" t="str">
            <v>AP</v>
          </cell>
          <cell r="F1021" t="str">
            <v>maralv01</v>
          </cell>
          <cell r="G1021" t="str">
            <v>MARYURI ALVARAN MEDINA</v>
          </cell>
          <cell r="H1021">
            <v>45784</v>
          </cell>
          <cell r="I1021">
            <v>795889</v>
          </cell>
          <cell r="J1021">
            <v>1</v>
          </cell>
          <cell r="K1021" t="str">
            <v>CC</v>
          </cell>
          <cell r="L1021" t="str">
            <v>31523085</v>
          </cell>
          <cell r="M1021" t="str">
            <v>LIZETH  VERGARA GONZALEZ</v>
          </cell>
          <cell r="N1021">
            <v>45784</v>
          </cell>
          <cell r="O1021">
            <v>45784</v>
          </cell>
          <cell r="P1021" t="str">
            <v>E</v>
          </cell>
          <cell r="Q1021" t="str">
            <v>19</v>
          </cell>
          <cell r="R1021" t="str">
            <v>CAPITAS</v>
          </cell>
          <cell r="S1021" t="str">
            <v>890303093-9</v>
          </cell>
          <cell r="T1021" t="str">
            <v>COMFENALCO PGP CONTRIBUTIVO</v>
          </cell>
          <cell r="U1021" t="str">
            <v>890303093</v>
          </cell>
          <cell r="V1021" t="str">
            <v>CAJA DE COMPENSACION FAMILIAR DEL VALLE DEL CAUCA - COMFENAL</v>
          </cell>
          <cell r="W1021">
            <v>20300</v>
          </cell>
          <cell r="X1021">
            <v>0</v>
          </cell>
          <cell r="Y1021">
            <v>0</v>
          </cell>
          <cell r="Z1021">
            <v>0</v>
          </cell>
          <cell r="AA1021">
            <v>0</v>
          </cell>
          <cell r="AB1021">
            <v>20300</v>
          </cell>
          <cell r="AC1021" t="str">
            <v/>
          </cell>
          <cell r="AD1021" t="str">
            <v/>
          </cell>
        </row>
        <row r="1022">
          <cell r="D1022">
            <v>65649</v>
          </cell>
          <cell r="E1022" t="str">
            <v>AP</v>
          </cell>
          <cell r="F1022" t="str">
            <v>maralv01</v>
          </cell>
          <cell r="G1022" t="str">
            <v>MARYURI ALVARAN MEDINA</v>
          </cell>
          <cell r="H1022">
            <v>45784</v>
          </cell>
          <cell r="I1022">
            <v>823889</v>
          </cell>
          <cell r="J1022">
            <v>1</v>
          </cell>
          <cell r="K1022" t="str">
            <v>CC</v>
          </cell>
          <cell r="L1022" t="str">
            <v>1090367713</v>
          </cell>
          <cell r="M1022" t="str">
            <v>EDISON  RAMIREZ ORTIZ</v>
          </cell>
          <cell r="N1022">
            <v>45784</v>
          </cell>
          <cell r="O1022">
            <v>45784</v>
          </cell>
          <cell r="P1022" t="str">
            <v>E</v>
          </cell>
          <cell r="Q1022" t="str">
            <v>19</v>
          </cell>
          <cell r="R1022" t="str">
            <v>CAPITAS</v>
          </cell>
          <cell r="S1022" t="str">
            <v>890303093-9</v>
          </cell>
          <cell r="T1022" t="str">
            <v>COMFENALCO PGP CONTRIBUTIVO</v>
          </cell>
          <cell r="U1022" t="str">
            <v>890303093</v>
          </cell>
          <cell r="V1022" t="str">
            <v>CAJA DE COMPENSACION FAMILIAR DEL VALLE DEL CAUCA - COMFENAL</v>
          </cell>
          <cell r="W1022">
            <v>20300</v>
          </cell>
          <cell r="X1022">
            <v>0</v>
          </cell>
          <cell r="Y1022">
            <v>0</v>
          </cell>
          <cell r="Z1022">
            <v>0</v>
          </cell>
          <cell r="AA1022">
            <v>0</v>
          </cell>
          <cell r="AB1022">
            <v>20300</v>
          </cell>
          <cell r="AC1022" t="str">
            <v/>
          </cell>
          <cell r="AD1022" t="str">
            <v/>
          </cell>
        </row>
        <row r="1023">
          <cell r="D1023">
            <v>65650</v>
          </cell>
          <cell r="E1023" t="str">
            <v>AP</v>
          </cell>
          <cell r="F1023" t="str">
            <v>maralv01</v>
          </cell>
          <cell r="G1023" t="str">
            <v>MARYURI ALVARAN MEDINA</v>
          </cell>
          <cell r="H1023">
            <v>45784</v>
          </cell>
          <cell r="I1023">
            <v>254614</v>
          </cell>
          <cell r="J1023">
            <v>1</v>
          </cell>
          <cell r="K1023" t="str">
            <v>CC</v>
          </cell>
          <cell r="L1023" t="str">
            <v>31193310</v>
          </cell>
          <cell r="M1023" t="str">
            <v>LUZ DARY GOMEZ LOPEZ</v>
          </cell>
          <cell r="N1023">
            <v>45784</v>
          </cell>
          <cell r="O1023">
            <v>45784</v>
          </cell>
          <cell r="P1023" t="str">
            <v>E</v>
          </cell>
          <cell r="Q1023" t="str">
            <v>19</v>
          </cell>
          <cell r="R1023" t="str">
            <v>CAPITAS</v>
          </cell>
          <cell r="S1023" t="str">
            <v>890303093-9</v>
          </cell>
          <cell r="T1023" t="str">
            <v>COMFENALCO PGP CONTRIBUTIVO</v>
          </cell>
          <cell r="U1023" t="str">
            <v>890303093</v>
          </cell>
          <cell r="V1023" t="str">
            <v>CAJA DE COMPENSACION FAMILIAR DEL VALLE DEL CAUCA - COMFENAL</v>
          </cell>
          <cell r="W1023">
            <v>20300</v>
          </cell>
          <cell r="X1023">
            <v>0</v>
          </cell>
          <cell r="Y1023">
            <v>0</v>
          </cell>
          <cell r="Z1023">
            <v>0</v>
          </cell>
          <cell r="AA1023">
            <v>0</v>
          </cell>
          <cell r="AB1023">
            <v>20300</v>
          </cell>
          <cell r="AC1023" t="str">
            <v/>
          </cell>
          <cell r="AD1023" t="str">
            <v/>
          </cell>
        </row>
        <row r="1024">
          <cell r="D1024">
            <v>65651</v>
          </cell>
          <cell r="E1024" t="str">
            <v>AP</v>
          </cell>
          <cell r="F1024" t="str">
            <v>maralv01</v>
          </cell>
          <cell r="G1024" t="str">
            <v>MARYURI ALVARAN MEDINA</v>
          </cell>
          <cell r="H1024">
            <v>45784</v>
          </cell>
          <cell r="I1024">
            <v>299207</v>
          </cell>
          <cell r="J1024">
            <v>1</v>
          </cell>
          <cell r="K1024" t="str">
            <v>CC</v>
          </cell>
          <cell r="L1024" t="str">
            <v>14961556</v>
          </cell>
          <cell r="M1024" t="str">
            <v>ALVARO  BORJA MURILLO</v>
          </cell>
          <cell r="N1024">
            <v>45784</v>
          </cell>
          <cell r="O1024">
            <v>45784</v>
          </cell>
          <cell r="P1024" t="str">
            <v>E</v>
          </cell>
          <cell r="Q1024" t="str">
            <v>19</v>
          </cell>
          <cell r="R1024" t="str">
            <v>CAPITAS</v>
          </cell>
          <cell r="S1024" t="str">
            <v>890303093-9</v>
          </cell>
          <cell r="T1024" t="str">
            <v>COMFENALCO PGP CONTRIBUTIVO</v>
          </cell>
          <cell r="U1024" t="str">
            <v>890303093</v>
          </cell>
          <cell r="V1024" t="str">
            <v>CAJA DE COMPENSACION FAMILIAR DEL VALLE DEL CAUCA - COMFENAL</v>
          </cell>
          <cell r="W1024">
            <v>5800</v>
          </cell>
          <cell r="X1024">
            <v>0</v>
          </cell>
          <cell r="Y1024">
            <v>0</v>
          </cell>
          <cell r="Z1024">
            <v>0</v>
          </cell>
          <cell r="AA1024">
            <v>0</v>
          </cell>
          <cell r="AB1024">
            <v>5800</v>
          </cell>
          <cell r="AC1024" t="str">
            <v/>
          </cell>
          <cell r="AD1024" t="str">
            <v/>
          </cell>
        </row>
        <row r="1025">
          <cell r="D1025">
            <v>65652</v>
          </cell>
          <cell r="E1025" t="str">
            <v>AP</v>
          </cell>
          <cell r="F1025" t="str">
            <v>maralv01</v>
          </cell>
          <cell r="G1025" t="str">
            <v>MARYURI ALVARAN MEDINA</v>
          </cell>
          <cell r="H1025">
            <v>45784</v>
          </cell>
          <cell r="I1025">
            <v>789360</v>
          </cell>
          <cell r="J1025">
            <v>1</v>
          </cell>
          <cell r="K1025" t="str">
            <v>CC</v>
          </cell>
          <cell r="L1025" t="str">
            <v>14959246</v>
          </cell>
          <cell r="M1025" t="str">
            <v>JAIME  ARANGO QUINTERO</v>
          </cell>
          <cell r="N1025">
            <v>45784</v>
          </cell>
          <cell r="O1025">
            <v>45784</v>
          </cell>
          <cell r="P1025" t="str">
            <v>E</v>
          </cell>
          <cell r="Q1025" t="str">
            <v>19</v>
          </cell>
          <cell r="R1025" t="str">
            <v>CAPITAS</v>
          </cell>
          <cell r="S1025" t="str">
            <v>890303093-9</v>
          </cell>
          <cell r="T1025" t="str">
            <v>COMFENALCO PGP CONTRIBUTIVO</v>
          </cell>
          <cell r="U1025" t="str">
            <v>890303093</v>
          </cell>
          <cell r="V1025" t="str">
            <v>CAJA DE COMPENSACION FAMILIAR DEL VALLE DEL CAUCA - COMFENAL</v>
          </cell>
          <cell r="W1025">
            <v>20300</v>
          </cell>
          <cell r="X1025">
            <v>0</v>
          </cell>
          <cell r="Y1025">
            <v>0</v>
          </cell>
          <cell r="Z1025">
            <v>0</v>
          </cell>
          <cell r="AA1025">
            <v>0</v>
          </cell>
          <cell r="AB1025">
            <v>20300</v>
          </cell>
          <cell r="AC1025" t="str">
            <v/>
          </cell>
          <cell r="AD1025" t="str">
            <v/>
          </cell>
        </row>
        <row r="1026">
          <cell r="D1026">
            <v>65653</v>
          </cell>
          <cell r="E1026" t="str">
            <v>AP</v>
          </cell>
          <cell r="F1026" t="str">
            <v>maralv01</v>
          </cell>
          <cell r="G1026" t="str">
            <v>MARYURI ALVARAN MEDINA</v>
          </cell>
          <cell r="H1026">
            <v>45784</v>
          </cell>
          <cell r="I1026">
            <v>520410</v>
          </cell>
          <cell r="J1026">
            <v>1</v>
          </cell>
          <cell r="K1026" t="str">
            <v>CC</v>
          </cell>
          <cell r="L1026" t="str">
            <v>11318100</v>
          </cell>
          <cell r="M1026" t="str">
            <v>EDISON  OREJUELA TRUJILLO</v>
          </cell>
          <cell r="N1026">
            <v>45784</v>
          </cell>
          <cell r="O1026">
            <v>45784</v>
          </cell>
          <cell r="P1026" t="str">
            <v>E</v>
          </cell>
          <cell r="Q1026" t="str">
            <v>19</v>
          </cell>
          <cell r="R1026" t="str">
            <v>CAPITAS</v>
          </cell>
          <cell r="S1026" t="str">
            <v>890303093-9</v>
          </cell>
          <cell r="T1026" t="str">
            <v>COMFENALCO PGP CONTRIBUTIVO</v>
          </cell>
          <cell r="U1026" t="str">
            <v>890303093</v>
          </cell>
          <cell r="V1026" t="str">
            <v>CAJA DE COMPENSACION FAMILIAR DEL VALLE DEL CAUCA - COMFENAL</v>
          </cell>
          <cell r="W1026">
            <v>20300</v>
          </cell>
          <cell r="X1026">
            <v>0</v>
          </cell>
          <cell r="Y1026">
            <v>0</v>
          </cell>
          <cell r="Z1026">
            <v>0</v>
          </cell>
          <cell r="AA1026">
            <v>0</v>
          </cell>
          <cell r="AB1026">
            <v>20300</v>
          </cell>
          <cell r="AC1026" t="str">
            <v/>
          </cell>
          <cell r="AD1026" t="str">
            <v/>
          </cell>
        </row>
        <row r="1027">
          <cell r="D1027">
            <v>65654</v>
          </cell>
          <cell r="E1027" t="str">
            <v>AP</v>
          </cell>
          <cell r="F1027" t="str">
            <v>diapar01</v>
          </cell>
          <cell r="G1027" t="str">
            <v>DIANA PARAMO</v>
          </cell>
          <cell r="H1027">
            <v>45784</v>
          </cell>
          <cell r="I1027">
            <v>306288</v>
          </cell>
          <cell r="J1027">
            <v>1</v>
          </cell>
          <cell r="K1027" t="str">
            <v>CC</v>
          </cell>
          <cell r="L1027" t="str">
            <v>38940300</v>
          </cell>
          <cell r="M1027" t="str">
            <v>MARIA ESPERANZA CABRERA QUINTERO</v>
          </cell>
          <cell r="N1027">
            <v>45784</v>
          </cell>
          <cell r="O1027">
            <v>45784</v>
          </cell>
          <cell r="P1027" t="str">
            <v>E</v>
          </cell>
          <cell r="Q1027" t="str">
            <v>19</v>
          </cell>
          <cell r="R1027" t="str">
            <v>CAPITAS</v>
          </cell>
          <cell r="S1027" t="str">
            <v>890303093-9</v>
          </cell>
          <cell r="T1027" t="str">
            <v>COMFENALCO PGP CONTRIBUTIVO</v>
          </cell>
          <cell r="U1027" t="str">
            <v>890303093</v>
          </cell>
          <cell r="V1027" t="str">
            <v>CAJA DE COMPENSACION FAMILIAR DEL VALLE DEL CAUCA - COMFENAL</v>
          </cell>
          <cell r="W1027">
            <v>64300</v>
          </cell>
          <cell r="X1027">
            <v>0</v>
          </cell>
          <cell r="Y1027">
            <v>0</v>
          </cell>
          <cell r="Z1027">
            <v>0</v>
          </cell>
          <cell r="AA1027">
            <v>0</v>
          </cell>
          <cell r="AB1027">
            <v>64300</v>
          </cell>
          <cell r="AC1027" t="str">
            <v/>
          </cell>
          <cell r="AD1027" t="str">
            <v/>
          </cell>
        </row>
        <row r="1028">
          <cell r="D1028">
            <v>65655</v>
          </cell>
          <cell r="E1028" t="str">
            <v>AP</v>
          </cell>
          <cell r="F1028" t="str">
            <v>diapar01</v>
          </cell>
          <cell r="G1028" t="str">
            <v>DIANA PARAMO</v>
          </cell>
          <cell r="H1028">
            <v>45784</v>
          </cell>
          <cell r="I1028">
            <v>826802</v>
          </cell>
          <cell r="J1028">
            <v>1</v>
          </cell>
          <cell r="K1028" t="str">
            <v>CC</v>
          </cell>
          <cell r="L1028" t="str">
            <v>87245541</v>
          </cell>
          <cell r="M1028" t="str">
            <v>HERNEY  LOPEZ BOLAÑOS</v>
          </cell>
          <cell r="N1028">
            <v>45784</v>
          </cell>
          <cell r="O1028">
            <v>45784</v>
          </cell>
          <cell r="P1028" t="str">
            <v>E</v>
          </cell>
          <cell r="Q1028" t="str">
            <v>19</v>
          </cell>
          <cell r="R1028" t="str">
            <v>CAPITAS</v>
          </cell>
          <cell r="S1028" t="str">
            <v>890303093-9</v>
          </cell>
          <cell r="T1028" t="str">
            <v>COMFENALCO PGP CONTRIBUTIVO</v>
          </cell>
          <cell r="U1028" t="str">
            <v>890303093</v>
          </cell>
          <cell r="V1028" t="str">
            <v>CAJA DE COMPENSACION FAMILIAR DEL VALLE DEL CAUCA - COMFENAL</v>
          </cell>
          <cell r="W1028">
            <v>20300</v>
          </cell>
          <cell r="X1028">
            <v>0</v>
          </cell>
          <cell r="Y1028">
            <v>0</v>
          </cell>
          <cell r="Z1028">
            <v>0</v>
          </cell>
          <cell r="AA1028">
            <v>0</v>
          </cell>
          <cell r="AB1028">
            <v>20300</v>
          </cell>
          <cell r="AC1028" t="str">
            <v/>
          </cell>
          <cell r="AD1028" t="str">
            <v/>
          </cell>
        </row>
        <row r="1029">
          <cell r="D1029">
            <v>65656</v>
          </cell>
          <cell r="E1029" t="str">
            <v>AP</v>
          </cell>
          <cell r="F1029" t="str">
            <v>crisol01</v>
          </cell>
          <cell r="G1029" t="str">
            <v>CRISTIAN ALBERTO SOLIS GONZALEZ</v>
          </cell>
          <cell r="H1029">
            <v>45784</v>
          </cell>
          <cell r="I1029">
            <v>745832</v>
          </cell>
          <cell r="J1029">
            <v>1</v>
          </cell>
          <cell r="K1029" t="str">
            <v>TI</v>
          </cell>
          <cell r="L1029" t="str">
            <v>1109932320</v>
          </cell>
          <cell r="M1029" t="str">
            <v>JUAN JOSE ERAZO FERNANDEZ</v>
          </cell>
          <cell r="N1029">
            <v>45784</v>
          </cell>
          <cell r="O1029">
            <v>45784</v>
          </cell>
          <cell r="P1029" t="str">
            <v>E</v>
          </cell>
          <cell r="Q1029" t="str">
            <v>19</v>
          </cell>
          <cell r="R1029" t="str">
            <v>CAPITAS</v>
          </cell>
          <cell r="S1029" t="str">
            <v>890303093-9</v>
          </cell>
          <cell r="T1029" t="str">
            <v>COMFENALCO PGP CONTRIBUTIVO</v>
          </cell>
          <cell r="U1029" t="str">
            <v>890303093</v>
          </cell>
          <cell r="V1029" t="str">
            <v>CAJA DE COMPENSACION FAMILIAR DEL VALLE DEL CAUCA - COMFENAL</v>
          </cell>
          <cell r="W1029">
            <v>93000</v>
          </cell>
          <cell r="X1029">
            <v>0</v>
          </cell>
          <cell r="Y1029">
            <v>0</v>
          </cell>
          <cell r="Z1029">
            <v>0</v>
          </cell>
          <cell r="AA1029">
            <v>0</v>
          </cell>
          <cell r="AB1029">
            <v>93000</v>
          </cell>
          <cell r="AC1029" t="str">
            <v/>
          </cell>
          <cell r="AD1029" t="str">
            <v/>
          </cell>
        </row>
        <row r="1030">
          <cell r="D1030">
            <v>65657</v>
          </cell>
          <cell r="E1030" t="str">
            <v>AP</v>
          </cell>
          <cell r="F1030" t="str">
            <v>bridia01</v>
          </cell>
          <cell r="G1030" t="str">
            <v>BRIGITTE CRISTINA  DIAZ MUTIZ</v>
          </cell>
          <cell r="H1030">
            <v>45784</v>
          </cell>
          <cell r="I1030">
            <v>528608</v>
          </cell>
          <cell r="J1030">
            <v>1</v>
          </cell>
          <cell r="K1030" t="str">
            <v>CC</v>
          </cell>
          <cell r="L1030" t="str">
            <v>31290975</v>
          </cell>
          <cell r="M1030" t="str">
            <v>MARLENE  SANTAMARIA SANCHEZ</v>
          </cell>
          <cell r="N1030">
            <v>45784</v>
          </cell>
          <cell r="O1030">
            <v>45784</v>
          </cell>
          <cell r="P1030" t="str">
            <v>E</v>
          </cell>
          <cell r="Q1030" t="str">
            <v>19</v>
          </cell>
          <cell r="R1030" t="str">
            <v>CAPITAS</v>
          </cell>
          <cell r="S1030" t="str">
            <v>890303093-9</v>
          </cell>
          <cell r="T1030" t="str">
            <v>COMFENALCO PGP CONTRIBUTIVO</v>
          </cell>
          <cell r="U1030" t="str">
            <v>890303093</v>
          </cell>
          <cell r="V1030" t="str">
            <v>CAJA DE COMPENSACION FAMILIAR DEL VALLE DEL CAUCA - COMFENAL</v>
          </cell>
          <cell r="W1030">
            <v>150000</v>
          </cell>
          <cell r="X1030">
            <v>0</v>
          </cell>
          <cell r="Y1030">
            <v>0</v>
          </cell>
          <cell r="Z1030">
            <v>0</v>
          </cell>
          <cell r="AA1030">
            <v>0</v>
          </cell>
          <cell r="AB1030">
            <v>150000</v>
          </cell>
          <cell r="AC1030" t="str">
            <v/>
          </cell>
          <cell r="AD1030" t="str">
            <v/>
          </cell>
        </row>
        <row r="1031">
          <cell r="D1031">
            <v>65658</v>
          </cell>
          <cell r="E1031" t="str">
            <v>AP</v>
          </cell>
          <cell r="F1031" t="str">
            <v>bridia01</v>
          </cell>
          <cell r="G1031" t="str">
            <v>BRIGITTE CRISTINA  DIAZ MUTIZ</v>
          </cell>
          <cell r="H1031">
            <v>45784</v>
          </cell>
          <cell r="I1031">
            <v>819349</v>
          </cell>
          <cell r="J1031">
            <v>1</v>
          </cell>
          <cell r="K1031" t="str">
            <v>CC</v>
          </cell>
          <cell r="L1031" t="str">
            <v>29682976</v>
          </cell>
          <cell r="M1031" t="str">
            <v>LEIDI YURANY HENAO GOMEZ</v>
          </cell>
          <cell r="N1031">
            <v>45784</v>
          </cell>
          <cell r="O1031">
            <v>45784</v>
          </cell>
          <cell r="P1031" t="str">
            <v>E</v>
          </cell>
          <cell r="Q1031" t="str">
            <v>19</v>
          </cell>
          <cell r="R1031" t="str">
            <v>CAPITAS</v>
          </cell>
          <cell r="S1031" t="str">
            <v>890303093-9</v>
          </cell>
          <cell r="T1031" t="str">
            <v>COMFENALCO PGP CONTRIBUTIVO</v>
          </cell>
          <cell r="U1031" t="str">
            <v>890303093</v>
          </cell>
          <cell r="V1031" t="str">
            <v>CAJA DE COMPENSACION FAMILIAR DEL VALLE DEL CAUCA - COMFENAL</v>
          </cell>
          <cell r="W1031">
            <v>20300</v>
          </cell>
          <cell r="X1031">
            <v>0</v>
          </cell>
          <cell r="Y1031">
            <v>0</v>
          </cell>
          <cell r="Z1031">
            <v>0</v>
          </cell>
          <cell r="AA1031">
            <v>0</v>
          </cell>
          <cell r="AB1031">
            <v>20300</v>
          </cell>
          <cell r="AC1031" t="str">
            <v/>
          </cell>
          <cell r="AD1031" t="str">
            <v/>
          </cell>
        </row>
        <row r="1032">
          <cell r="D1032">
            <v>65659</v>
          </cell>
          <cell r="E1032" t="str">
            <v>AP</v>
          </cell>
          <cell r="F1032" t="str">
            <v>diapar01</v>
          </cell>
          <cell r="G1032" t="str">
            <v>DIANA PARAMO</v>
          </cell>
          <cell r="H1032">
            <v>45784</v>
          </cell>
          <cell r="I1032">
            <v>819348</v>
          </cell>
          <cell r="J1032">
            <v>1</v>
          </cell>
          <cell r="K1032" t="str">
            <v>CC</v>
          </cell>
          <cell r="L1032" t="str">
            <v>25310051</v>
          </cell>
          <cell r="M1032" t="str">
            <v>JULIA MARGOT GOMEZ DE HENAO</v>
          </cell>
          <cell r="N1032">
            <v>45784</v>
          </cell>
          <cell r="O1032">
            <v>45784</v>
          </cell>
          <cell r="P1032" t="str">
            <v>E</v>
          </cell>
          <cell r="Q1032" t="str">
            <v>19</v>
          </cell>
          <cell r="R1032" t="str">
            <v>CAPITAS</v>
          </cell>
          <cell r="S1032" t="str">
            <v>890303093-9</v>
          </cell>
          <cell r="T1032" t="str">
            <v>COMFENALCO PGP CONTRIBUTIVO</v>
          </cell>
          <cell r="U1032" t="str">
            <v>890303093</v>
          </cell>
          <cell r="V1032" t="str">
            <v>CAJA DE COMPENSACION FAMILIAR DEL VALLE DEL CAUCA - COMFENAL</v>
          </cell>
          <cell r="W1032">
            <v>20300</v>
          </cell>
          <cell r="X1032">
            <v>0</v>
          </cell>
          <cell r="Y1032">
            <v>0</v>
          </cell>
          <cell r="Z1032">
            <v>0</v>
          </cell>
          <cell r="AA1032">
            <v>0</v>
          </cell>
          <cell r="AB1032">
            <v>20300</v>
          </cell>
          <cell r="AC1032" t="str">
            <v/>
          </cell>
          <cell r="AD1032" t="str">
            <v/>
          </cell>
        </row>
        <row r="1033">
          <cell r="D1033">
            <v>65660</v>
          </cell>
          <cell r="E1033" t="str">
            <v>AP</v>
          </cell>
          <cell r="F1033" t="str">
            <v>bridia01</v>
          </cell>
          <cell r="G1033" t="str">
            <v>BRIGITTE CRISTINA  DIAZ MUTIZ</v>
          </cell>
          <cell r="H1033">
            <v>45784</v>
          </cell>
          <cell r="I1033">
            <v>67285</v>
          </cell>
          <cell r="J1033">
            <v>1</v>
          </cell>
          <cell r="K1033" t="str">
            <v>CC</v>
          </cell>
          <cell r="L1033" t="str">
            <v>29623056</v>
          </cell>
          <cell r="M1033" t="str">
            <v>ANA REBECA TRIANA PARRA</v>
          </cell>
          <cell r="N1033">
            <v>45784</v>
          </cell>
          <cell r="O1033">
            <v>45784</v>
          </cell>
          <cell r="P1033" t="str">
            <v>E</v>
          </cell>
          <cell r="Q1033" t="str">
            <v>19</v>
          </cell>
          <cell r="R1033" t="str">
            <v>CAPITAS</v>
          </cell>
          <cell r="S1033" t="str">
            <v>890303093-9</v>
          </cell>
          <cell r="T1033" t="str">
            <v>COMFENALCO PGP CONTRIBUTIVO</v>
          </cell>
          <cell r="U1033" t="str">
            <v>890303093</v>
          </cell>
          <cell r="V1033" t="str">
            <v>CAJA DE COMPENSACION FAMILIAR DEL VALLE DEL CAUCA - COMFENAL</v>
          </cell>
          <cell r="W1033">
            <v>5800</v>
          </cell>
          <cell r="X1033">
            <v>0</v>
          </cell>
          <cell r="Y1033">
            <v>0</v>
          </cell>
          <cell r="Z1033">
            <v>0</v>
          </cell>
          <cell r="AA1033">
            <v>0</v>
          </cell>
          <cell r="AB1033">
            <v>5800</v>
          </cell>
          <cell r="AC1033" t="str">
            <v/>
          </cell>
          <cell r="AD1033" t="str">
            <v/>
          </cell>
        </row>
        <row r="1034">
          <cell r="D1034">
            <v>65661</v>
          </cell>
          <cell r="E1034" t="str">
            <v>AP</v>
          </cell>
          <cell r="F1034" t="str">
            <v>diapar01</v>
          </cell>
          <cell r="G1034" t="str">
            <v>DIANA PARAMO</v>
          </cell>
          <cell r="H1034">
            <v>45784</v>
          </cell>
          <cell r="I1034">
            <v>804779</v>
          </cell>
          <cell r="J1034">
            <v>1</v>
          </cell>
          <cell r="K1034" t="str">
            <v>CC</v>
          </cell>
          <cell r="L1034" t="str">
            <v>16756802</v>
          </cell>
          <cell r="M1034" t="str">
            <v>WILSON  VALENCIA HERNANDEZ</v>
          </cell>
          <cell r="N1034">
            <v>45784</v>
          </cell>
          <cell r="O1034">
            <v>45784</v>
          </cell>
          <cell r="P1034" t="str">
            <v>E</v>
          </cell>
          <cell r="Q1034" t="str">
            <v>19</v>
          </cell>
          <cell r="R1034" t="str">
            <v>CAPITAS</v>
          </cell>
          <cell r="S1034" t="str">
            <v>890303093-9</v>
          </cell>
          <cell r="T1034" t="str">
            <v>COMFENALCO PGP CONTRIBUTIVO</v>
          </cell>
          <cell r="U1034" t="str">
            <v>890303093</v>
          </cell>
          <cell r="V1034" t="str">
            <v>CAJA DE COMPENSACION FAMILIAR DEL VALLE DEL CAUCA - COMFENAL</v>
          </cell>
          <cell r="W1034">
            <v>150000</v>
          </cell>
          <cell r="X1034">
            <v>0</v>
          </cell>
          <cell r="Y1034">
            <v>0</v>
          </cell>
          <cell r="Z1034">
            <v>0</v>
          </cell>
          <cell r="AA1034">
            <v>0</v>
          </cell>
          <cell r="AB1034">
            <v>150000</v>
          </cell>
          <cell r="AC1034" t="str">
            <v/>
          </cell>
          <cell r="AD1034" t="str">
            <v/>
          </cell>
        </row>
        <row r="1035">
          <cell r="D1035">
            <v>65662</v>
          </cell>
          <cell r="E1035" t="str">
            <v>AP</v>
          </cell>
          <cell r="F1035" t="str">
            <v>migmor01</v>
          </cell>
          <cell r="G1035" t="str">
            <v>MIGUEL GIOVANI MORENO GARCIA</v>
          </cell>
          <cell r="H1035">
            <v>45784</v>
          </cell>
          <cell r="I1035">
            <v>264547</v>
          </cell>
          <cell r="J1035">
            <v>1</v>
          </cell>
          <cell r="K1035" t="str">
            <v>CC</v>
          </cell>
          <cell r="L1035" t="str">
            <v>31226978</v>
          </cell>
          <cell r="M1035" t="str">
            <v>MAGNOLIA  FRANCO ANDRADE</v>
          </cell>
          <cell r="N1035">
            <v>45784</v>
          </cell>
          <cell r="O1035">
            <v>45784</v>
          </cell>
          <cell r="P1035" t="str">
            <v>E</v>
          </cell>
          <cell r="Q1035" t="str">
            <v>19</v>
          </cell>
          <cell r="R1035" t="str">
            <v>CAPITAS</v>
          </cell>
          <cell r="S1035" t="str">
            <v>890303093-9</v>
          </cell>
          <cell r="T1035" t="str">
            <v>COMFENALCO PGP CONTRIBUTIVO</v>
          </cell>
          <cell r="U1035" t="str">
            <v>890303093</v>
          </cell>
          <cell r="V1035" t="str">
            <v>CAJA DE COMPENSACION FAMILIAR DEL VALLE DEL CAUCA - COMFENAL</v>
          </cell>
          <cell r="W1035">
            <v>49800</v>
          </cell>
          <cell r="X1035">
            <v>0</v>
          </cell>
          <cell r="Y1035">
            <v>0</v>
          </cell>
          <cell r="Z1035">
            <v>0</v>
          </cell>
          <cell r="AA1035">
            <v>0</v>
          </cell>
          <cell r="AB1035">
            <v>49800</v>
          </cell>
          <cell r="AC1035" t="str">
            <v/>
          </cell>
          <cell r="AD1035" t="str">
            <v/>
          </cell>
        </row>
        <row r="1036">
          <cell r="D1036">
            <v>65663</v>
          </cell>
          <cell r="E1036" t="str">
            <v>AP</v>
          </cell>
          <cell r="F1036" t="str">
            <v>migmor01</v>
          </cell>
          <cell r="G1036" t="str">
            <v>MIGUEL GIOVANI MORENO GARCIA</v>
          </cell>
          <cell r="H1036">
            <v>45784</v>
          </cell>
          <cell r="I1036">
            <v>256343</v>
          </cell>
          <cell r="J1036">
            <v>1</v>
          </cell>
          <cell r="K1036" t="str">
            <v>CC</v>
          </cell>
          <cell r="L1036" t="str">
            <v>29801056</v>
          </cell>
          <cell r="M1036" t="str">
            <v>JULIETA  LOPEZ GIRALDO</v>
          </cell>
          <cell r="N1036">
            <v>45784</v>
          </cell>
          <cell r="O1036">
            <v>45784</v>
          </cell>
          <cell r="P1036" t="str">
            <v>E</v>
          </cell>
          <cell r="Q1036" t="str">
            <v>19</v>
          </cell>
          <cell r="R1036" t="str">
            <v>CAPITAS</v>
          </cell>
          <cell r="S1036" t="str">
            <v>890303093-9</v>
          </cell>
          <cell r="T1036" t="str">
            <v>COMFENALCO PGP CONTRIBUTIVO</v>
          </cell>
          <cell r="U1036" t="str">
            <v>890303093</v>
          </cell>
          <cell r="V1036" t="str">
            <v>CAJA DE COMPENSACION FAMILIAR DEL VALLE DEL CAUCA - COMFENAL</v>
          </cell>
          <cell r="W1036">
            <v>64300</v>
          </cell>
          <cell r="X1036">
            <v>0</v>
          </cell>
          <cell r="Y1036">
            <v>0</v>
          </cell>
          <cell r="Z1036">
            <v>0</v>
          </cell>
          <cell r="AA1036">
            <v>0</v>
          </cell>
          <cell r="AB1036">
            <v>64300</v>
          </cell>
          <cell r="AC1036" t="str">
            <v/>
          </cell>
          <cell r="AD1036" t="str">
            <v/>
          </cell>
        </row>
        <row r="1037">
          <cell r="D1037">
            <v>65664</v>
          </cell>
          <cell r="E1037" t="str">
            <v>AP</v>
          </cell>
          <cell r="F1037" t="str">
            <v>migmor01</v>
          </cell>
          <cell r="G1037" t="str">
            <v>MIGUEL GIOVANI MORENO GARCIA</v>
          </cell>
          <cell r="H1037">
            <v>45784</v>
          </cell>
          <cell r="I1037">
            <v>136561</v>
          </cell>
          <cell r="J1037">
            <v>1</v>
          </cell>
          <cell r="K1037" t="str">
            <v>CC</v>
          </cell>
          <cell r="L1037" t="str">
            <v>38996278</v>
          </cell>
          <cell r="M1037" t="str">
            <v>GLORIA ESPERANZA BENAVIDES DE TROCHES</v>
          </cell>
          <cell r="N1037">
            <v>45784</v>
          </cell>
          <cell r="O1037">
            <v>45784</v>
          </cell>
          <cell r="P1037" t="str">
            <v>E</v>
          </cell>
          <cell r="Q1037" t="str">
            <v>19</v>
          </cell>
          <cell r="R1037" t="str">
            <v>CAPITAS</v>
          </cell>
          <cell r="S1037" t="str">
            <v>890303093-9</v>
          </cell>
          <cell r="T1037" t="str">
            <v>COMFENALCO PGP CONTRIBUTIVO</v>
          </cell>
          <cell r="U1037" t="str">
            <v>890303093</v>
          </cell>
          <cell r="V1037" t="str">
            <v>CAJA DE COMPENSACION FAMILIAR DEL VALLE DEL CAUCA - COMFENAL</v>
          </cell>
          <cell r="W1037">
            <v>64300</v>
          </cell>
          <cell r="X1037">
            <v>0</v>
          </cell>
          <cell r="Y1037">
            <v>0</v>
          </cell>
          <cell r="Z1037">
            <v>0</v>
          </cell>
          <cell r="AA1037">
            <v>0</v>
          </cell>
          <cell r="AB1037">
            <v>64300</v>
          </cell>
          <cell r="AC1037" t="str">
            <v/>
          </cell>
          <cell r="AD1037" t="str">
            <v/>
          </cell>
        </row>
        <row r="1038">
          <cell r="D1038">
            <v>65665</v>
          </cell>
          <cell r="E1038" t="str">
            <v>AP</v>
          </cell>
          <cell r="F1038" t="str">
            <v>migmor01</v>
          </cell>
          <cell r="G1038" t="str">
            <v>MIGUEL GIOVANI MORENO GARCIA</v>
          </cell>
          <cell r="H1038">
            <v>45784</v>
          </cell>
          <cell r="I1038">
            <v>276657</v>
          </cell>
          <cell r="J1038">
            <v>1</v>
          </cell>
          <cell r="K1038" t="str">
            <v>CC</v>
          </cell>
          <cell r="L1038" t="str">
            <v>6081412</v>
          </cell>
          <cell r="M1038" t="str">
            <v>MANUEL  SALINAS CERON</v>
          </cell>
          <cell r="N1038">
            <v>45784</v>
          </cell>
          <cell r="O1038">
            <v>45784</v>
          </cell>
          <cell r="P1038" t="str">
            <v>E</v>
          </cell>
          <cell r="Q1038" t="str">
            <v>19</v>
          </cell>
          <cell r="R1038" t="str">
            <v>CAPITAS</v>
          </cell>
          <cell r="S1038" t="str">
            <v>890303093-9</v>
          </cell>
          <cell r="T1038" t="str">
            <v>COMFENALCO PGP CONTRIBUTIVO</v>
          </cell>
          <cell r="U1038" t="str">
            <v>890303093</v>
          </cell>
          <cell r="V1038" t="str">
            <v>CAJA DE COMPENSACION FAMILIAR DEL VALLE DEL CAUCA - COMFENAL</v>
          </cell>
          <cell r="W1038">
            <v>64300</v>
          </cell>
          <cell r="X1038">
            <v>0</v>
          </cell>
          <cell r="Y1038">
            <v>0</v>
          </cell>
          <cell r="Z1038">
            <v>0</v>
          </cell>
          <cell r="AA1038">
            <v>0</v>
          </cell>
          <cell r="AB1038">
            <v>64300</v>
          </cell>
          <cell r="AC1038" t="str">
            <v/>
          </cell>
          <cell r="AD1038" t="str">
            <v/>
          </cell>
        </row>
        <row r="1039">
          <cell r="D1039">
            <v>65666</v>
          </cell>
          <cell r="E1039" t="str">
            <v>AP</v>
          </cell>
          <cell r="F1039" t="str">
            <v>migmor01</v>
          </cell>
          <cell r="G1039" t="str">
            <v>MIGUEL GIOVANI MORENO GARCIA</v>
          </cell>
          <cell r="H1039">
            <v>45784</v>
          </cell>
          <cell r="I1039">
            <v>793994</v>
          </cell>
          <cell r="J1039">
            <v>1</v>
          </cell>
          <cell r="K1039" t="str">
            <v>CC</v>
          </cell>
          <cell r="L1039" t="str">
            <v>1061784361</v>
          </cell>
          <cell r="M1039" t="str">
            <v>ANGELICA MARIA DOMINGUEZ ESTRADA</v>
          </cell>
          <cell r="N1039">
            <v>45784</v>
          </cell>
          <cell r="O1039">
            <v>45784</v>
          </cell>
          <cell r="P1039" t="str">
            <v>E</v>
          </cell>
          <cell r="Q1039" t="str">
            <v>19</v>
          </cell>
          <cell r="R1039" t="str">
            <v>CAPITAS</v>
          </cell>
          <cell r="S1039" t="str">
            <v>890303093-9</v>
          </cell>
          <cell r="T1039" t="str">
            <v>COMFENALCO PGP CONTRIBUTIVO</v>
          </cell>
          <cell r="U1039" t="str">
            <v>890303093</v>
          </cell>
          <cell r="V1039" t="str">
            <v>CAJA DE COMPENSACION FAMILIAR DEL VALLE DEL CAUCA - COMFENAL</v>
          </cell>
          <cell r="W1039">
            <v>64300</v>
          </cell>
          <cell r="X1039">
            <v>0</v>
          </cell>
          <cell r="Y1039">
            <v>0</v>
          </cell>
          <cell r="Z1039">
            <v>0</v>
          </cell>
          <cell r="AA1039">
            <v>0</v>
          </cell>
          <cell r="AB1039">
            <v>64300</v>
          </cell>
          <cell r="AC1039" t="str">
            <v/>
          </cell>
          <cell r="AD1039" t="str">
            <v/>
          </cell>
        </row>
        <row r="1040">
          <cell r="D1040">
            <v>65667</v>
          </cell>
          <cell r="E1040" t="str">
            <v>AP</v>
          </cell>
          <cell r="F1040" t="str">
            <v>migmor01</v>
          </cell>
          <cell r="G1040" t="str">
            <v>MIGUEL GIOVANI MORENO GARCIA</v>
          </cell>
          <cell r="H1040">
            <v>45784</v>
          </cell>
          <cell r="I1040">
            <v>317321</v>
          </cell>
          <cell r="J1040">
            <v>1</v>
          </cell>
          <cell r="K1040" t="str">
            <v>CC</v>
          </cell>
          <cell r="L1040" t="str">
            <v>31241219</v>
          </cell>
          <cell r="M1040" t="str">
            <v>LIGNI  MOLANO BARONA</v>
          </cell>
          <cell r="N1040">
            <v>45784</v>
          </cell>
          <cell r="O1040">
            <v>45784</v>
          </cell>
          <cell r="P1040" t="str">
            <v>E</v>
          </cell>
          <cell r="Q1040" t="str">
            <v>19</v>
          </cell>
          <cell r="R1040" t="str">
            <v>CAPITAS</v>
          </cell>
          <cell r="S1040" t="str">
            <v>890303093-9</v>
          </cell>
          <cell r="T1040" t="str">
            <v>COMFENALCO PGP CONTRIBUTIVO</v>
          </cell>
          <cell r="U1040" t="str">
            <v>890303093</v>
          </cell>
          <cell r="V1040" t="str">
            <v>CAJA DE COMPENSACION FAMILIAR DEL VALLE DEL CAUCA - COMFENAL</v>
          </cell>
          <cell r="W1040">
            <v>150000</v>
          </cell>
          <cell r="X1040">
            <v>0</v>
          </cell>
          <cell r="Y1040">
            <v>0</v>
          </cell>
          <cell r="Z1040">
            <v>0</v>
          </cell>
          <cell r="AA1040">
            <v>0</v>
          </cell>
          <cell r="AB1040">
            <v>150000</v>
          </cell>
          <cell r="AC1040" t="str">
            <v/>
          </cell>
          <cell r="AD1040" t="str">
            <v/>
          </cell>
        </row>
        <row r="1041">
          <cell r="D1041">
            <v>65668</v>
          </cell>
          <cell r="E1041" t="str">
            <v>AP</v>
          </cell>
          <cell r="F1041" t="str">
            <v>bridia01</v>
          </cell>
          <cell r="G1041" t="str">
            <v>BRIGITTE CRISTINA  DIAZ MUTIZ</v>
          </cell>
          <cell r="H1041">
            <v>45784</v>
          </cell>
          <cell r="I1041">
            <v>293212</v>
          </cell>
          <cell r="J1041">
            <v>1</v>
          </cell>
          <cell r="K1041" t="str">
            <v>CC</v>
          </cell>
          <cell r="L1041" t="str">
            <v>31875750</v>
          </cell>
          <cell r="M1041" t="str">
            <v>LUZ NELLY ARREDONDO SIERRA</v>
          </cell>
          <cell r="N1041">
            <v>45784</v>
          </cell>
          <cell r="O1041">
            <v>45784</v>
          </cell>
          <cell r="P1041" t="str">
            <v>E</v>
          </cell>
          <cell r="Q1041" t="str">
            <v>19</v>
          </cell>
          <cell r="R1041" t="str">
            <v>CAPITAS</v>
          </cell>
          <cell r="S1041" t="str">
            <v>890303093-S</v>
          </cell>
          <cell r="T1041" t="str">
            <v>COMFENALCO PGP SUBSIDIADO</v>
          </cell>
          <cell r="U1041" t="str">
            <v>890303093</v>
          </cell>
          <cell r="V1041" t="str">
            <v>CAJA DE COMPENSACION FAMILIAR DEL VALLE DEL CAUCA - COMFENAL</v>
          </cell>
          <cell r="W1041">
            <v>69000</v>
          </cell>
          <cell r="X1041">
            <v>0</v>
          </cell>
          <cell r="Y1041">
            <v>0</v>
          </cell>
          <cell r="Z1041">
            <v>0</v>
          </cell>
          <cell r="AA1041">
            <v>0</v>
          </cell>
          <cell r="AB1041">
            <v>69000</v>
          </cell>
          <cell r="AC1041" t="str">
            <v/>
          </cell>
          <cell r="AD1041" t="str">
            <v/>
          </cell>
        </row>
        <row r="1042">
          <cell r="D1042">
            <v>65669</v>
          </cell>
          <cell r="E1042" t="str">
            <v>AP</v>
          </cell>
          <cell r="F1042" t="str">
            <v>migmor01</v>
          </cell>
          <cell r="G1042" t="str">
            <v>MIGUEL GIOVANI MORENO GARCIA</v>
          </cell>
          <cell r="H1042">
            <v>45784</v>
          </cell>
          <cell r="I1042">
            <v>798414</v>
          </cell>
          <cell r="J1042">
            <v>1</v>
          </cell>
          <cell r="K1042" t="str">
            <v>CC</v>
          </cell>
          <cell r="L1042" t="str">
            <v>31238107</v>
          </cell>
          <cell r="M1042" t="str">
            <v>ADELAIDA  NINO AGREDO</v>
          </cell>
          <cell r="N1042">
            <v>45784</v>
          </cell>
          <cell r="O1042">
            <v>45784</v>
          </cell>
          <cell r="P1042" t="str">
            <v>E</v>
          </cell>
          <cell r="Q1042" t="str">
            <v>19</v>
          </cell>
          <cell r="R1042" t="str">
            <v>CAPITAS</v>
          </cell>
          <cell r="S1042" t="str">
            <v>890303093-9</v>
          </cell>
          <cell r="T1042" t="str">
            <v>COMFENALCO PGP CONTRIBUTIVO</v>
          </cell>
          <cell r="U1042" t="str">
            <v>890303093</v>
          </cell>
          <cell r="V1042" t="str">
            <v>CAJA DE COMPENSACION FAMILIAR DEL VALLE DEL CAUCA - COMFENAL</v>
          </cell>
          <cell r="W1042">
            <v>25000</v>
          </cell>
          <cell r="X1042">
            <v>0</v>
          </cell>
          <cell r="Y1042">
            <v>0</v>
          </cell>
          <cell r="Z1042">
            <v>0</v>
          </cell>
          <cell r="AA1042">
            <v>0</v>
          </cell>
          <cell r="AB1042">
            <v>25000</v>
          </cell>
          <cell r="AC1042" t="str">
            <v/>
          </cell>
          <cell r="AD1042" t="str">
            <v/>
          </cell>
        </row>
        <row r="1043">
          <cell r="D1043">
            <v>65670</v>
          </cell>
          <cell r="E1043" t="str">
            <v>AP</v>
          </cell>
          <cell r="F1043" t="str">
            <v>maralv01</v>
          </cell>
          <cell r="G1043" t="str">
            <v>MARYURI ALVARAN MEDINA</v>
          </cell>
          <cell r="H1043">
            <v>45784</v>
          </cell>
          <cell r="I1043">
            <v>787562</v>
          </cell>
          <cell r="J1043">
            <v>1</v>
          </cell>
          <cell r="K1043" t="str">
            <v>CC</v>
          </cell>
          <cell r="L1043" t="str">
            <v>31287970</v>
          </cell>
          <cell r="M1043" t="str">
            <v>MARLENE  VELANDIA ACEVEDO</v>
          </cell>
          <cell r="N1043">
            <v>45784</v>
          </cell>
          <cell r="O1043">
            <v>45784</v>
          </cell>
          <cell r="P1043" t="str">
            <v>E</v>
          </cell>
          <cell r="Q1043" t="str">
            <v>19</v>
          </cell>
          <cell r="R1043" t="str">
            <v>CAPITAS</v>
          </cell>
          <cell r="S1043" t="str">
            <v>890303093-9</v>
          </cell>
          <cell r="T1043" t="str">
            <v>COMFENALCO PGP CONTRIBUTIVO</v>
          </cell>
          <cell r="U1043" t="str">
            <v>890303093</v>
          </cell>
          <cell r="V1043" t="str">
            <v>CAJA DE COMPENSACION FAMILIAR DEL VALLE DEL CAUCA - COMFENAL</v>
          </cell>
          <cell r="W1043">
            <v>20300</v>
          </cell>
          <cell r="X1043">
            <v>0</v>
          </cell>
          <cell r="Y1043">
            <v>0</v>
          </cell>
          <cell r="Z1043">
            <v>0</v>
          </cell>
          <cell r="AA1043">
            <v>0</v>
          </cell>
          <cell r="AB1043">
            <v>20300</v>
          </cell>
          <cell r="AC1043" t="str">
            <v/>
          </cell>
          <cell r="AD1043" t="str">
            <v/>
          </cell>
        </row>
        <row r="1044">
          <cell r="D1044">
            <v>65671</v>
          </cell>
          <cell r="E1044" t="str">
            <v>AP</v>
          </cell>
          <cell r="F1044" t="str">
            <v>migmor01</v>
          </cell>
          <cell r="G1044" t="str">
            <v>MIGUEL GIOVANI MORENO GARCIA</v>
          </cell>
          <cell r="H1044">
            <v>45784</v>
          </cell>
          <cell r="I1044">
            <v>346247</v>
          </cell>
          <cell r="J1044">
            <v>1</v>
          </cell>
          <cell r="K1044" t="str">
            <v>CC</v>
          </cell>
          <cell r="L1044" t="str">
            <v>16719392</v>
          </cell>
          <cell r="M1044" t="str">
            <v>JAIME  ROJAS RAMIREZ</v>
          </cell>
          <cell r="N1044">
            <v>45784</v>
          </cell>
          <cell r="O1044">
            <v>45784</v>
          </cell>
          <cell r="P1044" t="str">
            <v>E</v>
          </cell>
          <cell r="Q1044" t="str">
            <v>19</v>
          </cell>
          <cell r="R1044" t="str">
            <v>CAPITAS</v>
          </cell>
          <cell r="S1044" t="str">
            <v>890303093-9</v>
          </cell>
          <cell r="T1044" t="str">
            <v>COMFENALCO PGP CONTRIBUTIVO</v>
          </cell>
          <cell r="U1044" t="str">
            <v>890303093</v>
          </cell>
          <cell r="V1044" t="str">
            <v>CAJA DE COMPENSACION FAMILIAR DEL VALLE DEL CAUCA - COMFENAL</v>
          </cell>
          <cell r="W1044">
            <v>49800</v>
          </cell>
          <cell r="X1044">
            <v>0</v>
          </cell>
          <cell r="Y1044">
            <v>0</v>
          </cell>
          <cell r="Z1044">
            <v>0</v>
          </cell>
          <cell r="AA1044">
            <v>0</v>
          </cell>
          <cell r="AB1044">
            <v>49800</v>
          </cell>
          <cell r="AC1044" t="str">
            <v/>
          </cell>
          <cell r="AD1044" t="str">
            <v/>
          </cell>
        </row>
        <row r="1045">
          <cell r="D1045">
            <v>65672</v>
          </cell>
          <cell r="E1045" t="str">
            <v>AP</v>
          </cell>
          <cell r="F1045" t="str">
            <v>maralv01</v>
          </cell>
          <cell r="G1045" t="str">
            <v>MARYURI ALVARAN MEDINA</v>
          </cell>
          <cell r="H1045">
            <v>45784</v>
          </cell>
          <cell r="I1045">
            <v>779519</v>
          </cell>
          <cell r="J1045">
            <v>1</v>
          </cell>
          <cell r="K1045" t="str">
            <v>CC</v>
          </cell>
          <cell r="L1045" t="str">
            <v>94296504</v>
          </cell>
          <cell r="M1045" t="str">
            <v>JESUS ALFONSO LARA MONTOYA</v>
          </cell>
          <cell r="N1045">
            <v>45784</v>
          </cell>
          <cell r="O1045">
            <v>45784</v>
          </cell>
          <cell r="P1045" t="str">
            <v>E</v>
          </cell>
          <cell r="Q1045" t="str">
            <v>19</v>
          </cell>
          <cell r="R1045" t="str">
            <v>CAPITAS</v>
          </cell>
          <cell r="S1045" t="str">
            <v>890303093-S</v>
          </cell>
          <cell r="T1045" t="str">
            <v>COMFENALCO PGP SUBSIDIADO</v>
          </cell>
          <cell r="U1045" t="str">
            <v>890303093</v>
          </cell>
          <cell r="V1045" t="str">
            <v>CAJA DE COMPENSACION FAMILIAR DEL VALLE DEL CAUCA - COMFENAL</v>
          </cell>
          <cell r="W1045">
            <v>25000</v>
          </cell>
          <cell r="X1045">
            <v>0</v>
          </cell>
          <cell r="Y1045">
            <v>0</v>
          </cell>
          <cell r="Z1045">
            <v>0</v>
          </cell>
          <cell r="AA1045">
            <v>0</v>
          </cell>
          <cell r="AB1045">
            <v>25000</v>
          </cell>
          <cell r="AC1045" t="str">
            <v/>
          </cell>
          <cell r="AD1045" t="str">
            <v/>
          </cell>
        </row>
        <row r="1046">
          <cell r="D1046">
            <v>65673</v>
          </cell>
          <cell r="E1046" t="str">
            <v>AP</v>
          </cell>
          <cell r="F1046" t="str">
            <v>maralv01</v>
          </cell>
          <cell r="G1046" t="str">
            <v>MARYURI ALVARAN MEDINA</v>
          </cell>
          <cell r="H1046">
            <v>45784</v>
          </cell>
          <cell r="I1046">
            <v>181899</v>
          </cell>
          <cell r="J1046">
            <v>1</v>
          </cell>
          <cell r="K1046" t="str">
            <v>CC</v>
          </cell>
          <cell r="L1046" t="str">
            <v>31229854</v>
          </cell>
          <cell r="M1046" t="str">
            <v>ELSY  GRAJALES MONTANO</v>
          </cell>
          <cell r="N1046">
            <v>45784</v>
          </cell>
          <cell r="O1046">
            <v>45784</v>
          </cell>
          <cell r="P1046" t="str">
            <v>E</v>
          </cell>
          <cell r="Q1046" t="str">
            <v>19</v>
          </cell>
          <cell r="R1046" t="str">
            <v>CAPITAS</v>
          </cell>
          <cell r="S1046" t="str">
            <v>890303093-9</v>
          </cell>
          <cell r="T1046" t="str">
            <v>COMFENALCO PGP CONTRIBUTIVO</v>
          </cell>
          <cell r="U1046" t="str">
            <v>890303093</v>
          </cell>
          <cell r="V1046" t="str">
            <v>CAJA DE COMPENSACION FAMILIAR DEL VALLE DEL CAUCA - COMFENAL</v>
          </cell>
          <cell r="W1046">
            <v>20300</v>
          </cell>
          <cell r="X1046">
            <v>0</v>
          </cell>
          <cell r="Y1046">
            <v>0</v>
          </cell>
          <cell r="Z1046">
            <v>0</v>
          </cell>
          <cell r="AA1046">
            <v>0</v>
          </cell>
          <cell r="AB1046">
            <v>20300</v>
          </cell>
          <cell r="AC1046" t="str">
            <v/>
          </cell>
          <cell r="AD1046" t="str">
            <v/>
          </cell>
        </row>
        <row r="1047">
          <cell r="D1047">
            <v>65674</v>
          </cell>
          <cell r="E1047" t="str">
            <v>AP</v>
          </cell>
          <cell r="F1047" t="str">
            <v>maralv01</v>
          </cell>
          <cell r="G1047" t="str">
            <v>MARYURI ALVARAN MEDINA</v>
          </cell>
          <cell r="H1047">
            <v>45784</v>
          </cell>
          <cell r="I1047">
            <v>140416</v>
          </cell>
          <cell r="J1047">
            <v>1</v>
          </cell>
          <cell r="K1047" t="str">
            <v>CC</v>
          </cell>
          <cell r="L1047" t="str">
            <v>31930740</v>
          </cell>
          <cell r="M1047" t="str">
            <v>MARIA FERNANDA SAENZ GOMEZ</v>
          </cell>
          <cell r="N1047">
            <v>45784</v>
          </cell>
          <cell r="O1047">
            <v>45784</v>
          </cell>
          <cell r="P1047" t="str">
            <v>E</v>
          </cell>
          <cell r="Q1047" t="str">
            <v>19</v>
          </cell>
          <cell r="R1047" t="str">
            <v>CAPITAS</v>
          </cell>
          <cell r="S1047" t="str">
            <v>890303093-9</v>
          </cell>
          <cell r="T1047" t="str">
            <v>COMFENALCO PGP CONTRIBUTIVO</v>
          </cell>
          <cell r="U1047" t="str">
            <v>890303093</v>
          </cell>
          <cell r="V1047" t="str">
            <v>CAJA DE COMPENSACION FAMILIAR DEL VALLE DEL CAUCA - COMFENAL</v>
          </cell>
          <cell r="W1047">
            <v>5800</v>
          </cell>
          <cell r="X1047">
            <v>0</v>
          </cell>
          <cell r="Y1047">
            <v>0</v>
          </cell>
          <cell r="Z1047">
            <v>0</v>
          </cell>
          <cell r="AA1047">
            <v>0</v>
          </cell>
          <cell r="AB1047">
            <v>5800</v>
          </cell>
          <cell r="AC1047" t="str">
            <v/>
          </cell>
          <cell r="AD1047" t="str">
            <v/>
          </cell>
        </row>
        <row r="1048">
          <cell r="D1048">
            <v>65675</v>
          </cell>
          <cell r="E1048" t="str">
            <v>AP</v>
          </cell>
          <cell r="F1048" t="str">
            <v>maralv01</v>
          </cell>
          <cell r="G1048" t="str">
            <v>MARYURI ALVARAN MEDINA</v>
          </cell>
          <cell r="H1048">
            <v>45784</v>
          </cell>
          <cell r="I1048">
            <v>808354</v>
          </cell>
          <cell r="J1048">
            <v>1</v>
          </cell>
          <cell r="K1048" t="str">
            <v>CC</v>
          </cell>
          <cell r="L1048" t="str">
            <v>14977876</v>
          </cell>
          <cell r="M1048" t="str">
            <v>LUIS EDUARDO CHAVARRO</v>
          </cell>
          <cell r="N1048">
            <v>45784</v>
          </cell>
          <cell r="O1048">
            <v>45784</v>
          </cell>
          <cell r="P1048" t="str">
            <v>E</v>
          </cell>
          <cell r="Q1048" t="str">
            <v>19</v>
          </cell>
          <cell r="R1048" t="str">
            <v>CAPITAS</v>
          </cell>
          <cell r="S1048" t="str">
            <v>890303093-9</v>
          </cell>
          <cell r="T1048" t="str">
            <v>COMFENALCO PGP CONTRIBUTIVO</v>
          </cell>
          <cell r="U1048" t="str">
            <v>890303093</v>
          </cell>
          <cell r="V1048" t="str">
            <v>CAJA DE COMPENSACION FAMILIAR DEL VALLE DEL CAUCA - COMFENAL</v>
          </cell>
          <cell r="W1048">
            <v>20300</v>
          </cell>
          <cell r="X1048">
            <v>0</v>
          </cell>
          <cell r="Y1048">
            <v>0</v>
          </cell>
          <cell r="Z1048">
            <v>0</v>
          </cell>
          <cell r="AA1048">
            <v>0</v>
          </cell>
          <cell r="AB1048">
            <v>20300</v>
          </cell>
          <cell r="AC1048" t="str">
            <v/>
          </cell>
          <cell r="AD1048" t="str">
            <v/>
          </cell>
        </row>
        <row r="1049">
          <cell r="D1049">
            <v>65676</v>
          </cell>
          <cell r="E1049" t="str">
            <v>AP</v>
          </cell>
          <cell r="F1049" t="str">
            <v>maralv01</v>
          </cell>
          <cell r="G1049" t="str">
            <v>MARYURI ALVARAN MEDINA</v>
          </cell>
          <cell r="H1049">
            <v>45784</v>
          </cell>
          <cell r="I1049">
            <v>502220</v>
          </cell>
          <cell r="J1049">
            <v>1</v>
          </cell>
          <cell r="K1049" t="str">
            <v>CC</v>
          </cell>
          <cell r="L1049" t="str">
            <v>66848856</v>
          </cell>
          <cell r="M1049" t="str">
            <v>LUZ MARINA CASTRO MARIN</v>
          </cell>
          <cell r="N1049">
            <v>45784</v>
          </cell>
          <cell r="O1049">
            <v>45784</v>
          </cell>
          <cell r="P1049" t="str">
            <v>E</v>
          </cell>
          <cell r="Q1049" t="str">
            <v>19</v>
          </cell>
          <cell r="R1049" t="str">
            <v>CAPITAS</v>
          </cell>
          <cell r="S1049" t="str">
            <v>890303093-9</v>
          </cell>
          <cell r="T1049" t="str">
            <v>COMFENALCO PGP CONTRIBUTIVO</v>
          </cell>
          <cell r="U1049" t="str">
            <v>890303093</v>
          </cell>
          <cell r="V1049" t="str">
            <v>CAJA DE COMPENSACION FAMILIAR DEL VALLE DEL CAUCA - COMFENAL</v>
          </cell>
          <cell r="W1049">
            <v>20300</v>
          </cell>
          <cell r="X1049">
            <v>0</v>
          </cell>
          <cell r="Y1049">
            <v>0</v>
          </cell>
          <cell r="Z1049">
            <v>0</v>
          </cell>
          <cell r="AA1049">
            <v>0</v>
          </cell>
          <cell r="AB1049">
            <v>20300</v>
          </cell>
          <cell r="AC1049" t="str">
            <v/>
          </cell>
          <cell r="AD1049" t="str">
            <v/>
          </cell>
        </row>
        <row r="1050">
          <cell r="D1050">
            <v>65677</v>
          </cell>
          <cell r="E1050" t="str">
            <v>AP</v>
          </cell>
          <cell r="F1050" t="str">
            <v>maralv01</v>
          </cell>
          <cell r="G1050" t="str">
            <v>MARYURI ALVARAN MEDINA</v>
          </cell>
          <cell r="H1050">
            <v>45784</v>
          </cell>
          <cell r="I1050">
            <v>146333</v>
          </cell>
          <cell r="J1050">
            <v>1</v>
          </cell>
          <cell r="K1050" t="str">
            <v>CC</v>
          </cell>
          <cell r="L1050" t="str">
            <v>34559199</v>
          </cell>
          <cell r="M1050" t="str">
            <v>MARIA  VARONA GOMEZ</v>
          </cell>
          <cell r="N1050">
            <v>45784</v>
          </cell>
          <cell r="O1050">
            <v>45784</v>
          </cell>
          <cell r="P1050" t="str">
            <v>E</v>
          </cell>
          <cell r="Q1050" t="str">
            <v>19</v>
          </cell>
          <cell r="R1050" t="str">
            <v>CAPITAS</v>
          </cell>
          <cell r="S1050" t="str">
            <v>890303093-9</v>
          </cell>
          <cell r="T1050" t="str">
            <v>COMFENALCO PGP CONTRIBUTIVO</v>
          </cell>
          <cell r="U1050" t="str">
            <v>890303093</v>
          </cell>
          <cell r="V1050" t="str">
            <v>CAJA DE COMPENSACION FAMILIAR DEL VALLE DEL CAUCA - COMFENAL</v>
          </cell>
          <cell r="W1050">
            <v>5800</v>
          </cell>
          <cell r="X1050">
            <v>0</v>
          </cell>
          <cell r="Y1050">
            <v>0</v>
          </cell>
          <cell r="Z1050">
            <v>0</v>
          </cell>
          <cell r="AA1050">
            <v>0</v>
          </cell>
          <cell r="AB1050">
            <v>5800</v>
          </cell>
          <cell r="AC1050" t="str">
            <v/>
          </cell>
          <cell r="AD1050" t="str">
            <v/>
          </cell>
        </row>
        <row r="1051">
          <cell r="D1051">
            <v>65678</v>
          </cell>
          <cell r="E1051" t="str">
            <v>AP</v>
          </cell>
          <cell r="F1051" t="str">
            <v>maralv01</v>
          </cell>
          <cell r="G1051" t="str">
            <v>MARYURI ALVARAN MEDINA</v>
          </cell>
          <cell r="H1051">
            <v>45784</v>
          </cell>
          <cell r="I1051">
            <v>158467</v>
          </cell>
          <cell r="J1051">
            <v>1</v>
          </cell>
          <cell r="K1051" t="str">
            <v>CC</v>
          </cell>
          <cell r="L1051" t="str">
            <v>31216074</v>
          </cell>
          <cell r="M1051" t="str">
            <v>MARIA HERIALETH MARMOLEJO DE ANGARITA</v>
          </cell>
          <cell r="N1051">
            <v>45784</v>
          </cell>
          <cell r="O1051">
            <v>45784</v>
          </cell>
          <cell r="P1051" t="str">
            <v>E</v>
          </cell>
          <cell r="Q1051" t="str">
            <v>19</v>
          </cell>
          <cell r="R1051" t="str">
            <v>CAPITAS</v>
          </cell>
          <cell r="S1051" t="str">
            <v>890303093-9</v>
          </cell>
          <cell r="T1051" t="str">
            <v>COMFENALCO PGP CONTRIBUTIVO</v>
          </cell>
          <cell r="U1051" t="str">
            <v>890303093</v>
          </cell>
          <cell r="V1051" t="str">
            <v>CAJA DE COMPENSACION FAMILIAR DEL VALLE DEL CAUCA - COMFENAL</v>
          </cell>
          <cell r="W1051">
            <v>5800</v>
          </cell>
          <cell r="X1051">
            <v>0</v>
          </cell>
          <cell r="Y1051">
            <v>0</v>
          </cell>
          <cell r="Z1051">
            <v>0</v>
          </cell>
          <cell r="AA1051">
            <v>0</v>
          </cell>
          <cell r="AB1051">
            <v>5800</v>
          </cell>
          <cell r="AC1051" t="str">
            <v/>
          </cell>
          <cell r="AD1051" t="str">
            <v/>
          </cell>
        </row>
        <row r="1052">
          <cell r="D1052">
            <v>65679</v>
          </cell>
          <cell r="E1052" t="str">
            <v>AP</v>
          </cell>
          <cell r="F1052" t="str">
            <v>maralv01</v>
          </cell>
          <cell r="G1052" t="str">
            <v>MARYURI ALVARAN MEDINA</v>
          </cell>
          <cell r="H1052">
            <v>45784</v>
          </cell>
          <cell r="I1052">
            <v>826150</v>
          </cell>
          <cell r="J1052">
            <v>1</v>
          </cell>
          <cell r="K1052" t="str">
            <v>CC</v>
          </cell>
          <cell r="L1052" t="str">
            <v>25681623</v>
          </cell>
          <cell r="M1052" t="str">
            <v>LEONILA  CALAMBAS TONGUINO</v>
          </cell>
          <cell r="N1052">
            <v>45784</v>
          </cell>
          <cell r="O1052">
            <v>45784</v>
          </cell>
          <cell r="P1052" t="str">
            <v>E</v>
          </cell>
          <cell r="Q1052" t="str">
            <v>19</v>
          </cell>
          <cell r="R1052" t="str">
            <v>CAPITAS</v>
          </cell>
          <cell r="S1052" t="str">
            <v>890303093-9</v>
          </cell>
          <cell r="T1052" t="str">
            <v>COMFENALCO PGP CONTRIBUTIVO</v>
          </cell>
          <cell r="U1052" t="str">
            <v>890303093</v>
          </cell>
          <cell r="V1052" t="str">
            <v>CAJA DE COMPENSACION FAMILIAR DEL VALLE DEL CAUCA - COMFENAL</v>
          </cell>
          <cell r="W1052">
            <v>20300</v>
          </cell>
          <cell r="X1052">
            <v>0</v>
          </cell>
          <cell r="Y1052">
            <v>0</v>
          </cell>
          <cell r="Z1052">
            <v>0</v>
          </cell>
          <cell r="AA1052">
            <v>0</v>
          </cell>
          <cell r="AB1052">
            <v>20300</v>
          </cell>
          <cell r="AC1052" t="str">
            <v/>
          </cell>
          <cell r="AD1052" t="str">
            <v/>
          </cell>
        </row>
        <row r="1053">
          <cell r="D1053">
            <v>65681</v>
          </cell>
          <cell r="E1053" t="str">
            <v>AP</v>
          </cell>
          <cell r="F1053" t="str">
            <v>maralv01</v>
          </cell>
          <cell r="G1053" t="str">
            <v>MARYURI ALVARAN MEDINA</v>
          </cell>
          <cell r="H1053">
            <v>45784</v>
          </cell>
          <cell r="I1053">
            <v>255235</v>
          </cell>
          <cell r="J1053">
            <v>1</v>
          </cell>
          <cell r="K1053" t="str">
            <v>CC</v>
          </cell>
          <cell r="L1053" t="str">
            <v>31449233</v>
          </cell>
          <cell r="M1053" t="str">
            <v>YULIETH  BEDOYA RAMIREZ</v>
          </cell>
          <cell r="N1053">
            <v>45784</v>
          </cell>
          <cell r="O1053">
            <v>45784</v>
          </cell>
          <cell r="P1053" t="str">
            <v>E</v>
          </cell>
          <cell r="Q1053" t="str">
            <v>19</v>
          </cell>
          <cell r="R1053" t="str">
            <v>CAPITAS</v>
          </cell>
          <cell r="S1053" t="str">
            <v>890303093-S</v>
          </cell>
          <cell r="T1053" t="str">
            <v>COMFENALCO PGP SUBSIDIADO</v>
          </cell>
          <cell r="U1053" t="str">
            <v>890303093</v>
          </cell>
          <cell r="V1053" t="str">
            <v>CAJA DE COMPENSACION FAMILIAR DEL VALLE DEL CAUCA - COMFENAL</v>
          </cell>
          <cell r="W1053">
            <v>25000</v>
          </cell>
          <cell r="X1053">
            <v>0</v>
          </cell>
          <cell r="Y1053">
            <v>0</v>
          </cell>
          <cell r="Z1053">
            <v>0</v>
          </cell>
          <cell r="AA1053">
            <v>0</v>
          </cell>
          <cell r="AB1053">
            <v>25000</v>
          </cell>
          <cell r="AC1053" t="str">
            <v/>
          </cell>
          <cell r="AD1053" t="str">
            <v/>
          </cell>
        </row>
        <row r="1054">
          <cell r="D1054">
            <v>65682</v>
          </cell>
          <cell r="E1054" t="str">
            <v>AP</v>
          </cell>
          <cell r="F1054" t="str">
            <v>maralv01</v>
          </cell>
          <cell r="G1054" t="str">
            <v>MARYURI ALVARAN MEDINA</v>
          </cell>
          <cell r="H1054">
            <v>45784</v>
          </cell>
          <cell r="I1054">
            <v>255748</v>
          </cell>
          <cell r="J1054">
            <v>1</v>
          </cell>
          <cell r="K1054" t="str">
            <v>CC</v>
          </cell>
          <cell r="L1054" t="str">
            <v>38963960</v>
          </cell>
          <cell r="M1054" t="str">
            <v>MARIA CLEMENTINA MARTINEZ DE MOSQUERA</v>
          </cell>
          <cell r="N1054">
            <v>45784</v>
          </cell>
          <cell r="O1054">
            <v>45784</v>
          </cell>
          <cell r="P1054" t="str">
            <v>E</v>
          </cell>
          <cell r="Q1054" t="str">
            <v>19</v>
          </cell>
          <cell r="R1054" t="str">
            <v>CAPITAS</v>
          </cell>
          <cell r="S1054" t="str">
            <v>890303093-S</v>
          </cell>
          <cell r="T1054" t="str">
            <v>COMFENALCO PGP SUBSIDIADO</v>
          </cell>
          <cell r="U1054" t="str">
            <v>890303093</v>
          </cell>
          <cell r="V1054" t="str">
            <v>CAJA DE COMPENSACION FAMILIAR DEL VALLE DEL CAUCA - COMFENAL</v>
          </cell>
          <cell r="W1054">
            <v>25000</v>
          </cell>
          <cell r="X1054">
            <v>0</v>
          </cell>
          <cell r="Y1054">
            <v>0</v>
          </cell>
          <cell r="Z1054">
            <v>0</v>
          </cell>
          <cell r="AA1054">
            <v>0</v>
          </cell>
          <cell r="AB1054">
            <v>25000</v>
          </cell>
          <cell r="AC1054" t="str">
            <v/>
          </cell>
          <cell r="AD1054" t="str">
            <v/>
          </cell>
        </row>
        <row r="1055">
          <cell r="D1055">
            <v>65683</v>
          </cell>
          <cell r="E1055" t="str">
            <v>AP</v>
          </cell>
          <cell r="F1055" t="str">
            <v>crisol01</v>
          </cell>
          <cell r="G1055" t="str">
            <v>CRISTIAN ALBERTO SOLIS GONZALEZ</v>
          </cell>
          <cell r="H1055">
            <v>45784</v>
          </cell>
          <cell r="I1055">
            <v>819446</v>
          </cell>
          <cell r="J1055">
            <v>1</v>
          </cell>
          <cell r="K1055" t="str">
            <v>CC</v>
          </cell>
          <cell r="L1055" t="str">
            <v>38942698</v>
          </cell>
          <cell r="M1055" t="str">
            <v>MARIA RUBY ARANGO ESCOBAR</v>
          </cell>
          <cell r="N1055">
            <v>45784</v>
          </cell>
          <cell r="O1055">
            <v>45784</v>
          </cell>
          <cell r="P1055" t="str">
            <v>E</v>
          </cell>
          <cell r="Q1055" t="str">
            <v>19</v>
          </cell>
          <cell r="R1055" t="str">
            <v>CAPITAS</v>
          </cell>
          <cell r="S1055" t="str">
            <v>890303093-S</v>
          </cell>
          <cell r="T1055" t="str">
            <v>COMFENALCO PGP SUBSIDIADO</v>
          </cell>
          <cell r="U1055" t="str">
            <v>890303093</v>
          </cell>
          <cell r="V1055" t="str">
            <v>CAJA DE COMPENSACION FAMILIAR DEL VALLE DEL CAUCA - COMFENAL</v>
          </cell>
          <cell r="W1055">
            <v>25000</v>
          </cell>
          <cell r="X1055">
            <v>0</v>
          </cell>
          <cell r="Y1055">
            <v>0</v>
          </cell>
          <cell r="Z1055">
            <v>0</v>
          </cell>
          <cell r="AA1055">
            <v>0</v>
          </cell>
          <cell r="AB1055">
            <v>25000</v>
          </cell>
          <cell r="AC1055" t="str">
            <v/>
          </cell>
          <cell r="AD1055" t="str">
            <v/>
          </cell>
        </row>
        <row r="1056">
          <cell r="D1056">
            <v>65684</v>
          </cell>
          <cell r="E1056" t="str">
            <v>AP</v>
          </cell>
          <cell r="F1056" t="str">
            <v>maralv01</v>
          </cell>
          <cell r="G1056" t="str">
            <v>MARYURI ALVARAN MEDINA</v>
          </cell>
          <cell r="H1056">
            <v>45784</v>
          </cell>
          <cell r="I1056">
            <v>318057</v>
          </cell>
          <cell r="J1056">
            <v>1</v>
          </cell>
          <cell r="K1056" t="str">
            <v>CC</v>
          </cell>
          <cell r="L1056" t="str">
            <v>14986988</v>
          </cell>
          <cell r="M1056" t="str">
            <v>HUMBERTO  LOPEZ PINZON</v>
          </cell>
          <cell r="N1056">
            <v>45784</v>
          </cell>
          <cell r="O1056">
            <v>45784</v>
          </cell>
          <cell r="P1056" t="str">
            <v>E</v>
          </cell>
          <cell r="Q1056" t="str">
            <v>19</v>
          </cell>
          <cell r="R1056" t="str">
            <v>CAPITAS</v>
          </cell>
          <cell r="S1056" t="str">
            <v>890303093-9</v>
          </cell>
          <cell r="T1056" t="str">
            <v>COMFENALCO PGP CONTRIBUTIVO</v>
          </cell>
          <cell r="U1056" t="str">
            <v>890303093</v>
          </cell>
          <cell r="V1056" t="str">
            <v>CAJA DE COMPENSACION FAMILIAR DEL VALLE DEL CAUCA - COMFENAL</v>
          </cell>
          <cell r="W1056">
            <v>5800</v>
          </cell>
          <cell r="X1056">
            <v>0</v>
          </cell>
          <cell r="Y1056">
            <v>0</v>
          </cell>
          <cell r="Z1056">
            <v>0</v>
          </cell>
          <cell r="AA1056">
            <v>0</v>
          </cell>
          <cell r="AB1056">
            <v>5800</v>
          </cell>
          <cell r="AC1056" t="str">
            <v/>
          </cell>
          <cell r="AD1056" t="str">
            <v/>
          </cell>
        </row>
        <row r="1057">
          <cell r="D1057">
            <v>65685</v>
          </cell>
          <cell r="E1057" t="str">
            <v>AP</v>
          </cell>
          <cell r="F1057" t="str">
            <v>crisol01</v>
          </cell>
          <cell r="G1057" t="str">
            <v>CRISTIAN ALBERTO SOLIS GONZALEZ</v>
          </cell>
          <cell r="H1057">
            <v>45784</v>
          </cell>
          <cell r="I1057">
            <v>819668</v>
          </cell>
          <cell r="J1057">
            <v>1</v>
          </cell>
          <cell r="K1057" t="str">
            <v>CC</v>
          </cell>
          <cell r="L1057" t="str">
            <v>66743841</v>
          </cell>
          <cell r="M1057" t="str">
            <v>ERICA  TORRES CASTRO</v>
          </cell>
          <cell r="N1057">
            <v>45784</v>
          </cell>
          <cell r="O1057">
            <v>45784</v>
          </cell>
          <cell r="P1057" t="str">
            <v>E</v>
          </cell>
          <cell r="Q1057" t="str">
            <v>19</v>
          </cell>
          <cell r="R1057" t="str">
            <v>CAPITAS</v>
          </cell>
          <cell r="S1057" t="str">
            <v>890303093-9</v>
          </cell>
          <cell r="T1057" t="str">
            <v>COMFENALCO PGP CONTRIBUTIVO</v>
          </cell>
          <cell r="U1057" t="str">
            <v>890303093</v>
          </cell>
          <cell r="V1057" t="str">
            <v>CAJA DE COMPENSACION FAMILIAR DEL VALLE DEL CAUCA - COMFENAL</v>
          </cell>
          <cell r="W1057">
            <v>20300</v>
          </cell>
          <cell r="X1057">
            <v>0</v>
          </cell>
          <cell r="Y1057">
            <v>0</v>
          </cell>
          <cell r="Z1057">
            <v>0</v>
          </cell>
          <cell r="AA1057">
            <v>0</v>
          </cell>
          <cell r="AB1057">
            <v>20300</v>
          </cell>
          <cell r="AC1057" t="str">
            <v/>
          </cell>
          <cell r="AD1057" t="str">
            <v/>
          </cell>
        </row>
        <row r="1058">
          <cell r="D1058">
            <v>65686</v>
          </cell>
          <cell r="E1058" t="str">
            <v>AP</v>
          </cell>
          <cell r="F1058" t="str">
            <v>maralv01</v>
          </cell>
          <cell r="G1058" t="str">
            <v>MARYURI ALVARAN MEDINA</v>
          </cell>
          <cell r="H1058">
            <v>45784</v>
          </cell>
          <cell r="I1058">
            <v>376607</v>
          </cell>
          <cell r="J1058">
            <v>1</v>
          </cell>
          <cell r="K1058" t="str">
            <v>CC</v>
          </cell>
          <cell r="L1058" t="str">
            <v>16695630</v>
          </cell>
          <cell r="M1058" t="str">
            <v>RAFAEL  CARVAJAN RUIZ</v>
          </cell>
          <cell r="N1058">
            <v>45784</v>
          </cell>
          <cell r="O1058">
            <v>45784</v>
          </cell>
          <cell r="P1058" t="str">
            <v>E</v>
          </cell>
          <cell r="Q1058" t="str">
            <v>19</v>
          </cell>
          <cell r="R1058" t="str">
            <v>CAPITAS</v>
          </cell>
          <cell r="S1058" t="str">
            <v>890303093-9</v>
          </cell>
          <cell r="T1058" t="str">
            <v>COMFENALCO PGP CONTRIBUTIVO</v>
          </cell>
          <cell r="U1058" t="str">
            <v>890303093</v>
          </cell>
          <cell r="V1058" t="str">
            <v>CAJA DE COMPENSACION FAMILIAR DEL VALLE DEL CAUCA - COMFENAL</v>
          </cell>
          <cell r="W1058">
            <v>20300</v>
          </cell>
          <cell r="X1058">
            <v>0</v>
          </cell>
          <cell r="Y1058">
            <v>0</v>
          </cell>
          <cell r="Z1058">
            <v>0</v>
          </cell>
          <cell r="AA1058">
            <v>0</v>
          </cell>
          <cell r="AB1058">
            <v>20300</v>
          </cell>
          <cell r="AC1058" t="str">
            <v/>
          </cell>
          <cell r="AD1058" t="str">
            <v/>
          </cell>
        </row>
        <row r="1059">
          <cell r="D1059">
            <v>65687</v>
          </cell>
          <cell r="E1059" t="str">
            <v>AP</v>
          </cell>
          <cell r="F1059" t="str">
            <v>diapar01</v>
          </cell>
          <cell r="G1059" t="str">
            <v>DIANA PARAMO</v>
          </cell>
          <cell r="H1059">
            <v>45784</v>
          </cell>
          <cell r="I1059">
            <v>810170</v>
          </cell>
          <cell r="J1059">
            <v>1</v>
          </cell>
          <cell r="K1059" t="str">
            <v>CC</v>
          </cell>
          <cell r="L1059" t="str">
            <v>66731670</v>
          </cell>
          <cell r="M1059" t="str">
            <v>MARIA MARGARITA CARDONA VANEGAS</v>
          </cell>
          <cell r="N1059">
            <v>45784</v>
          </cell>
          <cell r="O1059">
            <v>45784</v>
          </cell>
          <cell r="P1059" t="str">
            <v>E</v>
          </cell>
          <cell r="Q1059" t="str">
            <v>19</v>
          </cell>
          <cell r="R1059" t="str">
            <v>CAPITAS</v>
          </cell>
          <cell r="S1059" t="str">
            <v>890303093-9</v>
          </cell>
          <cell r="T1059" t="str">
            <v>COMFENALCO PGP CONTRIBUTIVO</v>
          </cell>
          <cell r="U1059" t="str">
            <v>890303093</v>
          </cell>
          <cell r="V1059" t="str">
            <v>CAJA DE COMPENSACION FAMILIAR DEL VALLE DEL CAUCA - COMFENAL</v>
          </cell>
          <cell r="W1059">
            <v>20300</v>
          </cell>
          <cell r="X1059">
            <v>0</v>
          </cell>
          <cell r="Y1059">
            <v>0</v>
          </cell>
          <cell r="Z1059">
            <v>0</v>
          </cell>
          <cell r="AA1059">
            <v>0</v>
          </cell>
          <cell r="AB1059">
            <v>20300</v>
          </cell>
          <cell r="AC1059" t="str">
            <v/>
          </cell>
          <cell r="AD1059" t="str">
            <v/>
          </cell>
        </row>
        <row r="1060">
          <cell r="D1060">
            <v>65688</v>
          </cell>
          <cell r="E1060" t="str">
            <v>AP</v>
          </cell>
          <cell r="F1060" t="str">
            <v>crisol01</v>
          </cell>
          <cell r="G1060" t="str">
            <v>CRISTIAN ALBERTO SOLIS GONZALEZ</v>
          </cell>
          <cell r="H1060">
            <v>45784</v>
          </cell>
          <cell r="I1060">
            <v>254959</v>
          </cell>
          <cell r="J1060">
            <v>1</v>
          </cell>
          <cell r="K1060" t="str">
            <v>CC</v>
          </cell>
          <cell r="L1060" t="str">
            <v>29567348</v>
          </cell>
          <cell r="M1060" t="str">
            <v>LIDA MARLENY TORRES</v>
          </cell>
          <cell r="N1060">
            <v>45784</v>
          </cell>
          <cell r="O1060">
            <v>45784</v>
          </cell>
          <cell r="P1060" t="str">
            <v>E</v>
          </cell>
          <cell r="Q1060" t="str">
            <v>19</v>
          </cell>
          <cell r="R1060" t="str">
            <v>CAPITAS</v>
          </cell>
          <cell r="S1060" t="str">
            <v>890303093-9</v>
          </cell>
          <cell r="T1060" t="str">
            <v>COMFENALCO PGP CONTRIBUTIVO</v>
          </cell>
          <cell r="U1060" t="str">
            <v>890303093</v>
          </cell>
          <cell r="V1060" t="str">
            <v>CAJA DE COMPENSACION FAMILIAR DEL VALLE DEL CAUCA - COMFENAL</v>
          </cell>
          <cell r="W1060">
            <v>64300</v>
          </cell>
          <cell r="X1060">
            <v>0</v>
          </cell>
          <cell r="Y1060">
            <v>0</v>
          </cell>
          <cell r="Z1060">
            <v>0</v>
          </cell>
          <cell r="AA1060">
            <v>0</v>
          </cell>
          <cell r="AB1060">
            <v>64300</v>
          </cell>
          <cell r="AC1060" t="str">
            <v/>
          </cell>
          <cell r="AD1060" t="str">
            <v/>
          </cell>
        </row>
        <row r="1061">
          <cell r="D1061">
            <v>65689</v>
          </cell>
          <cell r="E1061" t="str">
            <v>AP</v>
          </cell>
          <cell r="F1061" t="str">
            <v>crisol01</v>
          </cell>
          <cell r="G1061" t="str">
            <v>CRISTIAN ALBERTO SOLIS GONZALEZ</v>
          </cell>
          <cell r="H1061">
            <v>45784</v>
          </cell>
          <cell r="I1061">
            <v>779634</v>
          </cell>
          <cell r="J1061">
            <v>1</v>
          </cell>
          <cell r="K1061" t="str">
            <v>TI</v>
          </cell>
          <cell r="L1061" t="str">
            <v>1110046166</v>
          </cell>
          <cell r="M1061" t="str">
            <v>EMMANUEL  PAZ ILLERA</v>
          </cell>
          <cell r="N1061">
            <v>45784</v>
          </cell>
          <cell r="O1061">
            <v>45784</v>
          </cell>
          <cell r="P1061" t="str">
            <v>E</v>
          </cell>
          <cell r="Q1061" t="str">
            <v>19</v>
          </cell>
          <cell r="R1061" t="str">
            <v>CAPITAS</v>
          </cell>
          <cell r="S1061" t="str">
            <v>890303093-9</v>
          </cell>
          <cell r="T1061" t="str">
            <v>COMFENALCO PGP CONTRIBUTIVO</v>
          </cell>
          <cell r="U1061" t="str">
            <v>890303093</v>
          </cell>
          <cell r="V1061" t="str">
            <v>CAJA DE COMPENSACION FAMILIAR DEL VALLE DEL CAUCA - COMFENAL</v>
          </cell>
          <cell r="W1061">
            <v>49800</v>
          </cell>
          <cell r="X1061">
            <v>0</v>
          </cell>
          <cell r="Y1061">
            <v>0</v>
          </cell>
          <cell r="Z1061">
            <v>0</v>
          </cell>
          <cell r="AA1061">
            <v>0</v>
          </cell>
          <cell r="AB1061">
            <v>49800</v>
          </cell>
          <cell r="AC1061" t="str">
            <v/>
          </cell>
          <cell r="AD1061" t="str">
            <v/>
          </cell>
        </row>
        <row r="1062">
          <cell r="D1062">
            <v>65690</v>
          </cell>
          <cell r="E1062" t="str">
            <v>AP</v>
          </cell>
          <cell r="F1062" t="str">
            <v>bridia01</v>
          </cell>
          <cell r="G1062" t="str">
            <v>BRIGITTE CRISTINA  DIAZ MUTIZ</v>
          </cell>
          <cell r="H1062">
            <v>45784</v>
          </cell>
          <cell r="I1062">
            <v>783674</v>
          </cell>
          <cell r="J1062">
            <v>3</v>
          </cell>
          <cell r="K1062" t="str">
            <v>CC</v>
          </cell>
          <cell r="L1062" t="str">
            <v>14978339</v>
          </cell>
          <cell r="M1062" t="str">
            <v>EDMUNDO  GOMEZ BERMUDEZ</v>
          </cell>
          <cell r="N1062">
            <v>45784</v>
          </cell>
          <cell r="O1062">
            <v>45784</v>
          </cell>
          <cell r="P1062" t="str">
            <v>E</v>
          </cell>
          <cell r="Q1062" t="str">
            <v>19</v>
          </cell>
          <cell r="R1062" t="str">
            <v>CAPITAS</v>
          </cell>
          <cell r="S1062" t="str">
            <v>890303093-9</v>
          </cell>
          <cell r="T1062" t="str">
            <v>COMFENALCO PGP CONTRIBUTIVO</v>
          </cell>
          <cell r="U1062" t="str">
            <v>890303093</v>
          </cell>
          <cell r="V1062" t="str">
            <v>CAJA DE COMPENSACION FAMILIAR DEL VALLE DEL CAUCA - COMFENAL</v>
          </cell>
          <cell r="W1062">
            <v>100300</v>
          </cell>
          <cell r="X1062">
            <v>0</v>
          </cell>
          <cell r="Y1062">
            <v>0</v>
          </cell>
          <cell r="Z1062">
            <v>0</v>
          </cell>
          <cell r="AA1062">
            <v>0</v>
          </cell>
          <cell r="AB1062">
            <v>100300</v>
          </cell>
          <cell r="AC1062" t="str">
            <v/>
          </cell>
          <cell r="AD1062" t="str">
            <v/>
          </cell>
        </row>
        <row r="1063">
          <cell r="D1063">
            <v>65691</v>
          </cell>
          <cell r="E1063" t="str">
            <v>AP</v>
          </cell>
          <cell r="F1063" t="str">
            <v>crisol01</v>
          </cell>
          <cell r="G1063" t="str">
            <v>CRISTIAN ALBERTO SOLIS GONZALEZ</v>
          </cell>
          <cell r="H1063">
            <v>45784</v>
          </cell>
          <cell r="I1063">
            <v>119853</v>
          </cell>
          <cell r="J1063">
            <v>1</v>
          </cell>
          <cell r="K1063" t="str">
            <v>CC</v>
          </cell>
          <cell r="L1063" t="str">
            <v>31278271</v>
          </cell>
          <cell r="M1063" t="str">
            <v>MELIDA  RAMIREZ GOMEZ</v>
          </cell>
          <cell r="N1063">
            <v>45784</v>
          </cell>
          <cell r="O1063">
            <v>45784</v>
          </cell>
          <cell r="P1063" t="str">
            <v>E</v>
          </cell>
          <cell r="Q1063" t="str">
            <v>19</v>
          </cell>
          <cell r="R1063" t="str">
            <v>CAPITAS</v>
          </cell>
          <cell r="S1063" t="str">
            <v>890303093-9</v>
          </cell>
          <cell r="T1063" t="str">
            <v>COMFENALCO PGP CONTRIBUTIVO</v>
          </cell>
          <cell r="U1063" t="str">
            <v>890303093</v>
          </cell>
          <cell r="V1063" t="str">
            <v>CAJA DE COMPENSACION FAMILIAR DEL VALLE DEL CAUCA - COMFENAL</v>
          </cell>
          <cell r="W1063">
            <v>20300</v>
          </cell>
          <cell r="X1063">
            <v>0</v>
          </cell>
          <cell r="Y1063">
            <v>0</v>
          </cell>
          <cell r="Z1063">
            <v>0</v>
          </cell>
          <cell r="AA1063">
            <v>0</v>
          </cell>
          <cell r="AB1063">
            <v>20300</v>
          </cell>
          <cell r="AC1063" t="str">
            <v/>
          </cell>
          <cell r="AD1063" t="str">
            <v/>
          </cell>
        </row>
        <row r="1064">
          <cell r="D1064">
            <v>65692</v>
          </cell>
          <cell r="E1064" t="str">
            <v>AP</v>
          </cell>
          <cell r="F1064" t="str">
            <v>crisol01</v>
          </cell>
          <cell r="G1064" t="str">
            <v>CRISTIAN ALBERTO SOLIS GONZALEZ</v>
          </cell>
          <cell r="H1064">
            <v>45784</v>
          </cell>
          <cell r="I1064">
            <v>793985</v>
          </cell>
          <cell r="J1064">
            <v>1</v>
          </cell>
          <cell r="K1064" t="str">
            <v>CC</v>
          </cell>
          <cell r="L1064" t="str">
            <v>31211480</v>
          </cell>
          <cell r="M1064" t="str">
            <v>MARIA DEL SOCORRO RIVERA</v>
          </cell>
          <cell r="N1064">
            <v>45784</v>
          </cell>
          <cell r="O1064">
            <v>45784</v>
          </cell>
          <cell r="P1064" t="str">
            <v>E</v>
          </cell>
          <cell r="Q1064" t="str">
            <v>19</v>
          </cell>
          <cell r="R1064" t="str">
            <v>CAPITAS</v>
          </cell>
          <cell r="S1064" t="str">
            <v>890303093-9</v>
          </cell>
          <cell r="T1064" t="str">
            <v>COMFENALCO PGP CONTRIBUTIVO</v>
          </cell>
          <cell r="U1064" t="str">
            <v>890303093</v>
          </cell>
          <cell r="V1064" t="str">
            <v>CAJA DE COMPENSACION FAMILIAR DEL VALLE DEL CAUCA - COMFENAL</v>
          </cell>
          <cell r="W1064">
            <v>49800</v>
          </cell>
          <cell r="X1064">
            <v>0</v>
          </cell>
          <cell r="Y1064">
            <v>0</v>
          </cell>
          <cell r="Z1064">
            <v>0</v>
          </cell>
          <cell r="AA1064">
            <v>0</v>
          </cell>
          <cell r="AB1064">
            <v>49800</v>
          </cell>
          <cell r="AC1064" t="str">
            <v/>
          </cell>
          <cell r="AD1064" t="str">
            <v/>
          </cell>
        </row>
        <row r="1065">
          <cell r="D1065">
            <v>65693</v>
          </cell>
          <cell r="E1065" t="str">
            <v>AP</v>
          </cell>
          <cell r="F1065" t="str">
            <v>bridia01</v>
          </cell>
          <cell r="G1065" t="str">
            <v>BRIGITTE CRISTINA  DIAZ MUTIZ</v>
          </cell>
          <cell r="H1065">
            <v>45784</v>
          </cell>
          <cell r="I1065">
            <v>785276</v>
          </cell>
          <cell r="J1065">
            <v>1</v>
          </cell>
          <cell r="K1065" t="str">
            <v>CC</v>
          </cell>
          <cell r="L1065" t="str">
            <v>6464966</v>
          </cell>
          <cell r="M1065" t="str">
            <v>CARLOS ALBERTO OSORIO VARGAS</v>
          </cell>
          <cell r="N1065">
            <v>45784</v>
          </cell>
          <cell r="O1065">
            <v>45784</v>
          </cell>
          <cell r="P1065" t="str">
            <v>E</v>
          </cell>
          <cell r="Q1065" t="str">
            <v>19</v>
          </cell>
          <cell r="R1065" t="str">
            <v>CAPITAS</v>
          </cell>
          <cell r="S1065" t="str">
            <v>890303093-9</v>
          </cell>
          <cell r="T1065" t="str">
            <v>COMFENALCO PGP CONTRIBUTIVO</v>
          </cell>
          <cell r="U1065" t="str">
            <v>890303093</v>
          </cell>
          <cell r="V1065" t="str">
            <v>CAJA DE COMPENSACION FAMILIAR DEL VALLE DEL CAUCA - COMFENAL</v>
          </cell>
          <cell r="W1065">
            <v>20300</v>
          </cell>
          <cell r="X1065">
            <v>0</v>
          </cell>
          <cell r="Y1065">
            <v>0</v>
          </cell>
          <cell r="Z1065">
            <v>0</v>
          </cell>
          <cell r="AA1065">
            <v>0</v>
          </cell>
          <cell r="AB1065">
            <v>20300</v>
          </cell>
          <cell r="AC1065" t="str">
            <v/>
          </cell>
          <cell r="AD1065" t="str">
            <v/>
          </cell>
        </row>
        <row r="1066">
          <cell r="D1066">
            <v>65694</v>
          </cell>
          <cell r="E1066" t="str">
            <v>AP</v>
          </cell>
          <cell r="F1066" t="str">
            <v>bridia01</v>
          </cell>
          <cell r="G1066" t="str">
            <v>BRIGITTE CRISTINA  DIAZ MUTIZ</v>
          </cell>
          <cell r="H1066">
            <v>45784</v>
          </cell>
          <cell r="I1066">
            <v>115207</v>
          </cell>
          <cell r="J1066">
            <v>1</v>
          </cell>
          <cell r="K1066" t="str">
            <v>CC</v>
          </cell>
          <cell r="L1066" t="str">
            <v>38433580</v>
          </cell>
          <cell r="M1066" t="str">
            <v>SOFIA BALANTA DE MURIEL</v>
          </cell>
          <cell r="N1066">
            <v>45784</v>
          </cell>
          <cell r="O1066">
            <v>45784</v>
          </cell>
          <cell r="P1066" t="str">
            <v>E</v>
          </cell>
          <cell r="Q1066" t="str">
            <v>19</v>
          </cell>
          <cell r="R1066" t="str">
            <v>CAPITAS</v>
          </cell>
          <cell r="S1066" t="str">
            <v>890303093-9</v>
          </cell>
          <cell r="T1066" t="str">
            <v>COMFENALCO PGP CONTRIBUTIVO</v>
          </cell>
          <cell r="U1066" t="str">
            <v>890303093</v>
          </cell>
          <cell r="V1066" t="str">
            <v>CAJA DE COMPENSACION FAMILIAR DEL VALLE DEL CAUCA - COMFENAL</v>
          </cell>
          <cell r="W1066">
            <v>49800</v>
          </cell>
          <cell r="X1066">
            <v>0</v>
          </cell>
          <cell r="Y1066">
            <v>0</v>
          </cell>
          <cell r="Z1066">
            <v>0</v>
          </cell>
          <cell r="AA1066">
            <v>0</v>
          </cell>
          <cell r="AB1066">
            <v>49800</v>
          </cell>
          <cell r="AC1066" t="str">
            <v/>
          </cell>
          <cell r="AD1066" t="str">
            <v/>
          </cell>
        </row>
        <row r="1067">
          <cell r="D1067">
            <v>65695</v>
          </cell>
          <cell r="E1067" t="str">
            <v>AP</v>
          </cell>
          <cell r="F1067" t="str">
            <v>bridia01</v>
          </cell>
          <cell r="G1067" t="str">
            <v>BRIGITTE CRISTINA  DIAZ MUTIZ</v>
          </cell>
          <cell r="H1067">
            <v>45784</v>
          </cell>
          <cell r="I1067">
            <v>783674</v>
          </cell>
          <cell r="J1067">
            <v>3</v>
          </cell>
          <cell r="K1067" t="str">
            <v>CC</v>
          </cell>
          <cell r="L1067" t="str">
            <v>14978339</v>
          </cell>
          <cell r="M1067" t="str">
            <v>EDMUNDO  GOMEZ BERMUDEZ</v>
          </cell>
          <cell r="N1067">
            <v>45784</v>
          </cell>
          <cell r="O1067">
            <v>45784</v>
          </cell>
          <cell r="P1067" t="str">
            <v>E</v>
          </cell>
          <cell r="Q1067" t="str">
            <v>19</v>
          </cell>
          <cell r="R1067" t="str">
            <v>CAPITAS</v>
          </cell>
          <cell r="S1067" t="str">
            <v>890303093-9</v>
          </cell>
          <cell r="T1067" t="str">
            <v>COMFENALCO PGP CONTRIBUTIVO</v>
          </cell>
          <cell r="U1067" t="str">
            <v>890303093</v>
          </cell>
          <cell r="V1067" t="str">
            <v>CAJA DE COMPENSACION FAMILIAR DEL VALLE DEL CAUCA - COMFENAL</v>
          </cell>
          <cell r="W1067">
            <v>20300</v>
          </cell>
          <cell r="X1067">
            <v>0</v>
          </cell>
          <cell r="Y1067">
            <v>0</v>
          </cell>
          <cell r="Z1067">
            <v>0</v>
          </cell>
          <cell r="AA1067">
            <v>0</v>
          </cell>
          <cell r="AB1067">
            <v>20300</v>
          </cell>
          <cell r="AC1067" t="str">
            <v/>
          </cell>
          <cell r="AD1067" t="str">
            <v/>
          </cell>
        </row>
        <row r="1068">
          <cell r="D1068">
            <v>65696</v>
          </cell>
          <cell r="E1068" t="str">
            <v>AP</v>
          </cell>
          <cell r="F1068" t="str">
            <v>maralv01</v>
          </cell>
          <cell r="G1068" t="str">
            <v>MARYURI ALVARAN MEDINA</v>
          </cell>
          <cell r="H1068">
            <v>45784</v>
          </cell>
          <cell r="I1068">
            <v>820999</v>
          </cell>
          <cell r="J1068">
            <v>1</v>
          </cell>
          <cell r="K1068" t="str">
            <v>CC</v>
          </cell>
          <cell r="L1068" t="str">
            <v>34501538</v>
          </cell>
          <cell r="M1068" t="str">
            <v>LUCIEN  AGRONO LUCUMI</v>
          </cell>
          <cell r="N1068">
            <v>45784</v>
          </cell>
          <cell r="O1068">
            <v>45784</v>
          </cell>
          <cell r="P1068" t="str">
            <v>E</v>
          </cell>
          <cell r="Q1068" t="str">
            <v>19</v>
          </cell>
          <cell r="R1068" t="str">
            <v>CAPITAS</v>
          </cell>
          <cell r="S1068" t="str">
            <v>890303093-9</v>
          </cell>
          <cell r="T1068" t="str">
            <v>COMFENALCO PGP CONTRIBUTIVO</v>
          </cell>
          <cell r="U1068" t="str">
            <v>890303093</v>
          </cell>
          <cell r="V1068" t="str">
            <v>CAJA DE COMPENSACION FAMILIAR DEL VALLE DEL CAUCA - COMFENAL</v>
          </cell>
          <cell r="W1068">
            <v>20300</v>
          </cell>
          <cell r="X1068">
            <v>0</v>
          </cell>
          <cell r="Y1068">
            <v>0</v>
          </cell>
          <cell r="Z1068">
            <v>0</v>
          </cell>
          <cell r="AA1068">
            <v>0</v>
          </cell>
          <cell r="AB1068">
            <v>20300</v>
          </cell>
          <cell r="AC1068" t="str">
            <v/>
          </cell>
          <cell r="AD1068" t="str">
            <v/>
          </cell>
        </row>
        <row r="1069">
          <cell r="D1069">
            <v>65697</v>
          </cell>
          <cell r="E1069" t="str">
            <v>AP</v>
          </cell>
          <cell r="F1069" t="str">
            <v>maralv01</v>
          </cell>
          <cell r="G1069" t="str">
            <v>MARYURI ALVARAN MEDINA</v>
          </cell>
          <cell r="H1069">
            <v>45784</v>
          </cell>
          <cell r="I1069">
            <v>801372</v>
          </cell>
          <cell r="J1069">
            <v>1</v>
          </cell>
          <cell r="K1069" t="str">
            <v>CC</v>
          </cell>
          <cell r="L1069" t="str">
            <v>31209583</v>
          </cell>
          <cell r="M1069" t="str">
            <v>AMANDA  OSPINA DE RUBIO</v>
          </cell>
          <cell r="N1069">
            <v>45784</v>
          </cell>
          <cell r="O1069">
            <v>45784</v>
          </cell>
          <cell r="P1069" t="str">
            <v>E</v>
          </cell>
          <cell r="Q1069" t="str">
            <v>19</v>
          </cell>
          <cell r="R1069" t="str">
            <v>CAPITAS</v>
          </cell>
          <cell r="S1069" t="str">
            <v>890303093-9</v>
          </cell>
          <cell r="T1069" t="str">
            <v>COMFENALCO PGP CONTRIBUTIVO</v>
          </cell>
          <cell r="U1069" t="str">
            <v>890303093</v>
          </cell>
          <cell r="V1069" t="str">
            <v>CAJA DE COMPENSACION FAMILIAR DEL VALLE DEL CAUCA - COMFENAL</v>
          </cell>
          <cell r="W1069">
            <v>20300</v>
          </cell>
          <cell r="X1069">
            <v>0</v>
          </cell>
          <cell r="Y1069">
            <v>0</v>
          </cell>
          <cell r="Z1069">
            <v>0</v>
          </cell>
          <cell r="AA1069">
            <v>0</v>
          </cell>
          <cell r="AB1069">
            <v>20300</v>
          </cell>
          <cell r="AC1069" t="str">
            <v/>
          </cell>
          <cell r="AD1069" t="str">
            <v/>
          </cell>
        </row>
        <row r="1070">
          <cell r="D1070">
            <v>65698</v>
          </cell>
          <cell r="E1070" t="str">
            <v>AP</v>
          </cell>
          <cell r="F1070" t="str">
            <v>maralv01</v>
          </cell>
          <cell r="G1070" t="str">
            <v>MARYURI ALVARAN MEDINA</v>
          </cell>
          <cell r="H1070">
            <v>45784</v>
          </cell>
          <cell r="I1070">
            <v>550600</v>
          </cell>
          <cell r="J1070">
            <v>1</v>
          </cell>
          <cell r="K1070" t="str">
            <v>CC</v>
          </cell>
          <cell r="L1070" t="str">
            <v>7469982</v>
          </cell>
          <cell r="M1070" t="str">
            <v>WILSON  CASTANO FANDINO</v>
          </cell>
          <cell r="N1070">
            <v>45784</v>
          </cell>
          <cell r="O1070">
            <v>45784</v>
          </cell>
          <cell r="P1070" t="str">
            <v>E</v>
          </cell>
          <cell r="Q1070" t="str">
            <v>19</v>
          </cell>
          <cell r="R1070" t="str">
            <v>CAPITAS</v>
          </cell>
          <cell r="S1070" t="str">
            <v>890303093-9</v>
          </cell>
          <cell r="T1070" t="str">
            <v>COMFENALCO PGP CONTRIBUTIVO</v>
          </cell>
          <cell r="U1070" t="str">
            <v>890303093</v>
          </cell>
          <cell r="V1070" t="str">
            <v>CAJA DE COMPENSACION FAMILIAR DEL VALLE DEL CAUCA - COMFENAL</v>
          </cell>
          <cell r="W1070">
            <v>20300</v>
          </cell>
          <cell r="X1070">
            <v>0</v>
          </cell>
          <cell r="Y1070">
            <v>0</v>
          </cell>
          <cell r="Z1070">
            <v>0</v>
          </cell>
          <cell r="AA1070">
            <v>0</v>
          </cell>
          <cell r="AB1070">
            <v>20300</v>
          </cell>
          <cell r="AC1070" t="str">
            <v/>
          </cell>
          <cell r="AD1070" t="str">
            <v/>
          </cell>
        </row>
        <row r="1071">
          <cell r="D1071">
            <v>65699</v>
          </cell>
          <cell r="E1071" t="str">
            <v>AP</v>
          </cell>
          <cell r="F1071" t="str">
            <v>maralv01</v>
          </cell>
          <cell r="G1071" t="str">
            <v>MARYURI ALVARAN MEDINA</v>
          </cell>
          <cell r="H1071">
            <v>45784</v>
          </cell>
          <cell r="I1071">
            <v>327579</v>
          </cell>
          <cell r="J1071">
            <v>1</v>
          </cell>
          <cell r="K1071" t="str">
            <v>CC</v>
          </cell>
          <cell r="L1071" t="str">
            <v>16783361</v>
          </cell>
          <cell r="M1071" t="str">
            <v>NELSON  RIVAS BUITRAGO</v>
          </cell>
          <cell r="N1071">
            <v>45784</v>
          </cell>
          <cell r="O1071">
            <v>45784</v>
          </cell>
          <cell r="P1071" t="str">
            <v>E</v>
          </cell>
          <cell r="Q1071" t="str">
            <v>19</v>
          </cell>
          <cell r="R1071" t="str">
            <v>CAPITAS</v>
          </cell>
          <cell r="S1071" t="str">
            <v>890303093-S</v>
          </cell>
          <cell r="T1071" t="str">
            <v>COMFENALCO PGP SUBSIDIADO</v>
          </cell>
          <cell r="U1071" t="str">
            <v>890303093</v>
          </cell>
          <cell r="V1071" t="str">
            <v>CAJA DE COMPENSACION FAMILIAR DEL VALLE DEL CAUCA - COMFENAL</v>
          </cell>
          <cell r="W1071">
            <v>25000</v>
          </cell>
          <cell r="X1071">
            <v>0</v>
          </cell>
          <cell r="Y1071">
            <v>0</v>
          </cell>
          <cell r="Z1071">
            <v>0</v>
          </cell>
          <cell r="AA1071">
            <v>0</v>
          </cell>
          <cell r="AB1071">
            <v>25000</v>
          </cell>
          <cell r="AC1071" t="str">
            <v/>
          </cell>
          <cell r="AD1071" t="str">
            <v/>
          </cell>
        </row>
        <row r="1072">
          <cell r="D1072">
            <v>65700</v>
          </cell>
          <cell r="E1072" t="str">
            <v>AP</v>
          </cell>
          <cell r="F1072" t="str">
            <v>maralv01</v>
          </cell>
          <cell r="G1072" t="str">
            <v>MARYURI ALVARAN MEDINA</v>
          </cell>
          <cell r="H1072">
            <v>45784</v>
          </cell>
          <cell r="I1072">
            <v>197147</v>
          </cell>
          <cell r="J1072">
            <v>1</v>
          </cell>
          <cell r="K1072" t="str">
            <v>CC</v>
          </cell>
          <cell r="L1072" t="str">
            <v>31213999</v>
          </cell>
          <cell r="M1072" t="str">
            <v>ANA CELIA CALLE DE POLANCO</v>
          </cell>
          <cell r="N1072">
            <v>45784</v>
          </cell>
          <cell r="O1072">
            <v>45784</v>
          </cell>
          <cell r="P1072" t="str">
            <v>E</v>
          </cell>
          <cell r="Q1072" t="str">
            <v>19</v>
          </cell>
          <cell r="R1072" t="str">
            <v>CAPITAS</v>
          </cell>
          <cell r="S1072" t="str">
            <v>890303093-9</v>
          </cell>
          <cell r="T1072" t="str">
            <v>COMFENALCO PGP CONTRIBUTIVO</v>
          </cell>
          <cell r="U1072" t="str">
            <v>890303093</v>
          </cell>
          <cell r="V1072" t="str">
            <v>CAJA DE COMPENSACION FAMILIAR DEL VALLE DEL CAUCA - COMFENAL</v>
          </cell>
          <cell r="W1072">
            <v>20300</v>
          </cell>
          <cell r="X1072">
            <v>0</v>
          </cell>
          <cell r="Y1072">
            <v>0</v>
          </cell>
          <cell r="Z1072">
            <v>0</v>
          </cell>
          <cell r="AA1072">
            <v>0</v>
          </cell>
          <cell r="AB1072">
            <v>20300</v>
          </cell>
          <cell r="AC1072" t="str">
            <v/>
          </cell>
          <cell r="AD1072" t="str">
            <v/>
          </cell>
        </row>
        <row r="1073">
          <cell r="D1073">
            <v>65701</v>
          </cell>
          <cell r="E1073" t="str">
            <v>AP</v>
          </cell>
          <cell r="F1073" t="str">
            <v>maralv01</v>
          </cell>
          <cell r="G1073" t="str">
            <v>MARYURI ALVARAN MEDINA</v>
          </cell>
          <cell r="H1073">
            <v>45784</v>
          </cell>
          <cell r="I1073">
            <v>255194</v>
          </cell>
          <cell r="J1073">
            <v>2</v>
          </cell>
          <cell r="K1073" t="str">
            <v>CC</v>
          </cell>
          <cell r="L1073" t="str">
            <v>14977224</v>
          </cell>
          <cell r="M1073" t="str">
            <v>SERGIO ISAAC ORDONEZ REBOLLEDO</v>
          </cell>
          <cell r="N1073">
            <v>45784</v>
          </cell>
          <cell r="O1073">
            <v>45784</v>
          </cell>
          <cell r="P1073" t="str">
            <v>E</v>
          </cell>
          <cell r="Q1073" t="str">
            <v>19</v>
          </cell>
          <cell r="R1073" t="str">
            <v>CAPITAS</v>
          </cell>
          <cell r="S1073" t="str">
            <v>890303093-9</v>
          </cell>
          <cell r="T1073" t="str">
            <v>COMFENALCO PGP CONTRIBUTIVO</v>
          </cell>
          <cell r="U1073" t="str">
            <v>890303093</v>
          </cell>
          <cell r="V1073" t="str">
            <v>CAJA DE COMPENSACION FAMILIAR DEL VALLE DEL CAUCA - COMFENAL</v>
          </cell>
          <cell r="W1073">
            <v>1</v>
          </cell>
          <cell r="X1073">
            <v>0</v>
          </cell>
          <cell r="Y1073">
            <v>0</v>
          </cell>
          <cell r="Z1073">
            <v>0</v>
          </cell>
          <cell r="AA1073">
            <v>0</v>
          </cell>
          <cell r="AB1073">
            <v>1</v>
          </cell>
          <cell r="AC1073" t="str">
            <v/>
          </cell>
          <cell r="AD1073" t="str">
            <v/>
          </cell>
        </row>
        <row r="1074">
          <cell r="D1074">
            <v>65702</v>
          </cell>
          <cell r="E1074" t="str">
            <v>AP</v>
          </cell>
          <cell r="F1074" t="str">
            <v>maralv01</v>
          </cell>
          <cell r="G1074" t="str">
            <v>MARYURI ALVARAN MEDINA</v>
          </cell>
          <cell r="H1074">
            <v>45784</v>
          </cell>
          <cell r="I1074">
            <v>86178</v>
          </cell>
          <cell r="J1074">
            <v>1</v>
          </cell>
          <cell r="K1074" t="str">
            <v>CC</v>
          </cell>
          <cell r="L1074" t="str">
            <v>59663580</v>
          </cell>
          <cell r="M1074" t="str">
            <v>HERMINIA  RODRIGUEZ CAICEDO</v>
          </cell>
          <cell r="N1074">
            <v>45784</v>
          </cell>
          <cell r="O1074">
            <v>45784</v>
          </cell>
          <cell r="P1074" t="str">
            <v>E</v>
          </cell>
          <cell r="Q1074" t="str">
            <v>19</v>
          </cell>
          <cell r="R1074" t="str">
            <v>CAPITAS</v>
          </cell>
          <cell r="S1074" t="str">
            <v>890303093-9</v>
          </cell>
          <cell r="T1074" t="str">
            <v>COMFENALCO PGP CONTRIBUTIVO</v>
          </cell>
          <cell r="U1074" t="str">
            <v>890303093</v>
          </cell>
          <cell r="V1074" t="str">
            <v>CAJA DE COMPENSACION FAMILIAR DEL VALLE DEL CAUCA - COMFENAL</v>
          </cell>
          <cell r="W1074">
            <v>20300</v>
          </cell>
          <cell r="X1074">
            <v>0</v>
          </cell>
          <cell r="Y1074">
            <v>0</v>
          </cell>
          <cell r="Z1074">
            <v>0</v>
          </cell>
          <cell r="AA1074">
            <v>0</v>
          </cell>
          <cell r="AB1074">
            <v>20300</v>
          </cell>
          <cell r="AC1074" t="str">
            <v/>
          </cell>
          <cell r="AD1074" t="str">
            <v/>
          </cell>
        </row>
        <row r="1075">
          <cell r="D1075">
            <v>65703</v>
          </cell>
          <cell r="E1075" t="str">
            <v>AP</v>
          </cell>
          <cell r="F1075" t="str">
            <v>maralv01</v>
          </cell>
          <cell r="G1075" t="str">
            <v>MARYURI ALVARAN MEDINA</v>
          </cell>
          <cell r="H1075">
            <v>45784</v>
          </cell>
          <cell r="I1075">
            <v>821177</v>
          </cell>
          <cell r="J1075">
            <v>1</v>
          </cell>
          <cell r="K1075" t="str">
            <v>CC</v>
          </cell>
          <cell r="L1075" t="str">
            <v>87450956</v>
          </cell>
          <cell r="M1075" t="str">
            <v>JOSE RICARDO DIAZ</v>
          </cell>
          <cell r="N1075">
            <v>45784</v>
          </cell>
          <cell r="O1075">
            <v>45784</v>
          </cell>
          <cell r="P1075" t="str">
            <v>E</v>
          </cell>
          <cell r="Q1075" t="str">
            <v>19</v>
          </cell>
          <cell r="R1075" t="str">
            <v>CAPITAS</v>
          </cell>
          <cell r="S1075" t="str">
            <v>890303093-9</v>
          </cell>
          <cell r="T1075" t="str">
            <v>COMFENALCO PGP CONTRIBUTIVO</v>
          </cell>
          <cell r="U1075" t="str">
            <v>890303093</v>
          </cell>
          <cell r="V1075" t="str">
            <v>CAJA DE COMPENSACION FAMILIAR DEL VALLE DEL CAUCA - COMFENAL</v>
          </cell>
          <cell r="W1075">
            <v>20300</v>
          </cell>
          <cell r="X1075">
            <v>0</v>
          </cell>
          <cell r="Y1075">
            <v>0</v>
          </cell>
          <cell r="Z1075">
            <v>0</v>
          </cell>
          <cell r="AA1075">
            <v>0</v>
          </cell>
          <cell r="AB1075">
            <v>20300</v>
          </cell>
          <cell r="AC1075" t="str">
            <v/>
          </cell>
          <cell r="AD1075" t="str">
            <v/>
          </cell>
        </row>
        <row r="1076">
          <cell r="D1076">
            <v>65704</v>
          </cell>
          <cell r="E1076" t="str">
            <v>AP</v>
          </cell>
          <cell r="F1076" t="str">
            <v>bridia01</v>
          </cell>
          <cell r="G1076" t="str">
            <v>BRIGITTE CRISTINA  DIAZ MUTIZ</v>
          </cell>
          <cell r="H1076">
            <v>45784</v>
          </cell>
          <cell r="I1076">
            <v>819789</v>
          </cell>
          <cell r="J1076">
            <v>1</v>
          </cell>
          <cell r="K1076" t="str">
            <v>CC</v>
          </cell>
          <cell r="L1076" t="str">
            <v>29122983</v>
          </cell>
          <cell r="M1076" t="str">
            <v>YULIMA  SALAZAR ROCHA</v>
          </cell>
          <cell r="N1076">
            <v>45784</v>
          </cell>
          <cell r="O1076">
            <v>45784</v>
          </cell>
          <cell r="P1076" t="str">
            <v>E</v>
          </cell>
          <cell r="Q1076" t="str">
            <v>19</v>
          </cell>
          <cell r="R1076" t="str">
            <v>CAPITAS</v>
          </cell>
          <cell r="S1076" t="str">
            <v>890303093-9</v>
          </cell>
          <cell r="T1076" t="str">
            <v>COMFENALCO PGP CONTRIBUTIVO</v>
          </cell>
          <cell r="U1076" t="str">
            <v>890303093</v>
          </cell>
          <cell r="V1076" t="str">
            <v>CAJA DE COMPENSACION FAMILIAR DEL VALLE DEL CAUCA - COMFENAL</v>
          </cell>
          <cell r="W1076">
            <v>20300</v>
          </cell>
          <cell r="X1076">
            <v>0</v>
          </cell>
          <cell r="Y1076">
            <v>0</v>
          </cell>
          <cell r="Z1076">
            <v>0</v>
          </cell>
          <cell r="AA1076">
            <v>0</v>
          </cell>
          <cell r="AB1076">
            <v>20300</v>
          </cell>
          <cell r="AC1076" t="str">
            <v/>
          </cell>
          <cell r="AD1076" t="str">
            <v/>
          </cell>
        </row>
        <row r="1077">
          <cell r="D1077">
            <v>65705</v>
          </cell>
          <cell r="E1077" t="str">
            <v>AP</v>
          </cell>
          <cell r="F1077" t="str">
            <v>maralv01</v>
          </cell>
          <cell r="G1077" t="str">
            <v>MARYURI ALVARAN MEDINA</v>
          </cell>
          <cell r="H1077">
            <v>45784</v>
          </cell>
          <cell r="I1077">
            <v>801372</v>
          </cell>
          <cell r="J1077">
            <v>1</v>
          </cell>
          <cell r="K1077" t="str">
            <v>CC</v>
          </cell>
          <cell r="L1077" t="str">
            <v>31209583</v>
          </cell>
          <cell r="M1077" t="str">
            <v>AMANDA  OSPINA DE RUBIO</v>
          </cell>
          <cell r="N1077">
            <v>45784</v>
          </cell>
          <cell r="O1077">
            <v>45784</v>
          </cell>
          <cell r="P1077" t="str">
            <v>E</v>
          </cell>
          <cell r="Q1077" t="str">
            <v>19</v>
          </cell>
          <cell r="R1077" t="str">
            <v>CAPITAS</v>
          </cell>
          <cell r="S1077" t="str">
            <v>890303093-9</v>
          </cell>
          <cell r="T1077" t="str">
            <v>COMFENALCO PGP CONTRIBUTIVO</v>
          </cell>
          <cell r="U1077" t="str">
            <v>890303093</v>
          </cell>
          <cell r="V1077" t="str">
            <v>CAJA DE COMPENSACION FAMILIAR DEL VALLE DEL CAUCA - COMFENAL</v>
          </cell>
          <cell r="W1077">
            <v>20300</v>
          </cell>
          <cell r="X1077">
            <v>0</v>
          </cell>
          <cell r="Y1077">
            <v>0</v>
          </cell>
          <cell r="Z1077">
            <v>0</v>
          </cell>
          <cell r="AA1077">
            <v>0</v>
          </cell>
          <cell r="AB1077">
            <v>20300</v>
          </cell>
          <cell r="AC1077" t="str">
            <v/>
          </cell>
          <cell r="AD1077" t="str">
            <v/>
          </cell>
        </row>
        <row r="1078">
          <cell r="D1078">
            <v>65706</v>
          </cell>
          <cell r="E1078" t="str">
            <v>AP</v>
          </cell>
          <cell r="F1078" t="str">
            <v>maralv01</v>
          </cell>
          <cell r="G1078" t="str">
            <v>MARYURI ALVARAN MEDINA</v>
          </cell>
          <cell r="H1078">
            <v>45784</v>
          </cell>
          <cell r="I1078">
            <v>788552</v>
          </cell>
          <cell r="J1078">
            <v>1</v>
          </cell>
          <cell r="K1078" t="str">
            <v>CC</v>
          </cell>
          <cell r="L1078" t="str">
            <v>38438092</v>
          </cell>
          <cell r="M1078" t="str">
            <v>LUZ MARINA CAICEDO DUARTE</v>
          </cell>
          <cell r="N1078">
            <v>45784</v>
          </cell>
          <cell r="O1078">
            <v>45784</v>
          </cell>
          <cell r="P1078" t="str">
            <v>E</v>
          </cell>
          <cell r="Q1078" t="str">
            <v>19</v>
          </cell>
          <cell r="R1078" t="str">
            <v>CAPITAS</v>
          </cell>
          <cell r="S1078" t="str">
            <v>890303093-9</v>
          </cell>
          <cell r="T1078" t="str">
            <v>COMFENALCO PGP CONTRIBUTIVO</v>
          </cell>
          <cell r="U1078" t="str">
            <v>890303093</v>
          </cell>
          <cell r="V1078" t="str">
            <v>CAJA DE COMPENSACION FAMILIAR DEL VALLE DEL CAUCA - COMFENAL</v>
          </cell>
          <cell r="W1078">
            <v>20300</v>
          </cell>
          <cell r="X1078">
            <v>0</v>
          </cell>
          <cell r="Y1078">
            <v>0</v>
          </cell>
          <cell r="Z1078">
            <v>0</v>
          </cell>
          <cell r="AA1078">
            <v>0</v>
          </cell>
          <cell r="AB1078">
            <v>20300</v>
          </cell>
          <cell r="AC1078" t="str">
            <v/>
          </cell>
          <cell r="AD1078" t="str">
            <v/>
          </cell>
        </row>
        <row r="1079">
          <cell r="D1079">
            <v>65707</v>
          </cell>
          <cell r="E1079" t="str">
            <v>AP</v>
          </cell>
          <cell r="F1079" t="str">
            <v>maralv01</v>
          </cell>
          <cell r="G1079" t="str">
            <v>MARYURI ALVARAN MEDINA</v>
          </cell>
          <cell r="H1079">
            <v>45784</v>
          </cell>
          <cell r="I1079">
            <v>60547</v>
          </cell>
          <cell r="J1079">
            <v>1</v>
          </cell>
          <cell r="K1079" t="str">
            <v>CC</v>
          </cell>
          <cell r="L1079" t="str">
            <v>31252096</v>
          </cell>
          <cell r="M1079" t="str">
            <v>OLGA  ARANGO BEDOYA</v>
          </cell>
          <cell r="N1079">
            <v>45784</v>
          </cell>
          <cell r="O1079">
            <v>45784</v>
          </cell>
          <cell r="P1079" t="str">
            <v>E</v>
          </cell>
          <cell r="Q1079" t="str">
            <v>19</v>
          </cell>
          <cell r="R1079" t="str">
            <v>CAPITAS</v>
          </cell>
          <cell r="S1079" t="str">
            <v>890303093-9</v>
          </cell>
          <cell r="T1079" t="str">
            <v>COMFENALCO PGP CONTRIBUTIVO</v>
          </cell>
          <cell r="U1079" t="str">
            <v>890303093</v>
          </cell>
          <cell r="V1079" t="str">
            <v>CAJA DE COMPENSACION FAMILIAR DEL VALLE DEL CAUCA - COMFENAL</v>
          </cell>
          <cell r="W1079">
            <v>20300</v>
          </cell>
          <cell r="X1079">
            <v>0</v>
          </cell>
          <cell r="Y1079">
            <v>0</v>
          </cell>
          <cell r="Z1079">
            <v>0</v>
          </cell>
          <cell r="AA1079">
            <v>0</v>
          </cell>
          <cell r="AB1079">
            <v>20300</v>
          </cell>
          <cell r="AC1079" t="str">
            <v/>
          </cell>
          <cell r="AD1079" t="str">
            <v/>
          </cell>
        </row>
        <row r="1080">
          <cell r="D1080">
            <v>65708</v>
          </cell>
          <cell r="E1080" t="str">
            <v>AP</v>
          </cell>
          <cell r="F1080" t="str">
            <v>maralv01</v>
          </cell>
          <cell r="G1080" t="str">
            <v>MARYURI ALVARAN MEDINA</v>
          </cell>
          <cell r="H1080">
            <v>45784</v>
          </cell>
          <cell r="I1080">
            <v>789055</v>
          </cell>
          <cell r="J1080">
            <v>1</v>
          </cell>
          <cell r="K1080" t="str">
            <v>CC</v>
          </cell>
          <cell r="L1080" t="str">
            <v>66827543</v>
          </cell>
          <cell r="M1080" t="str">
            <v>YASMIN  SANCHEZ</v>
          </cell>
          <cell r="N1080">
            <v>45784</v>
          </cell>
          <cell r="O1080">
            <v>45784</v>
          </cell>
          <cell r="P1080" t="str">
            <v>E</v>
          </cell>
          <cell r="Q1080" t="str">
            <v>19</v>
          </cell>
          <cell r="R1080" t="str">
            <v>CAPITAS</v>
          </cell>
          <cell r="S1080" t="str">
            <v>890303093-S</v>
          </cell>
          <cell r="T1080" t="str">
            <v>COMFENALCO PGP SUBSIDIADO</v>
          </cell>
          <cell r="U1080" t="str">
            <v>890303093</v>
          </cell>
          <cell r="V1080" t="str">
            <v>CAJA DE COMPENSACION FAMILIAR DEL VALLE DEL CAUCA - COMFENAL</v>
          </cell>
          <cell r="W1080">
            <v>25000</v>
          </cell>
          <cell r="X1080">
            <v>0</v>
          </cell>
          <cell r="Y1080">
            <v>0</v>
          </cell>
          <cell r="Z1080">
            <v>0</v>
          </cell>
          <cell r="AA1080">
            <v>0</v>
          </cell>
          <cell r="AB1080">
            <v>25000</v>
          </cell>
          <cell r="AC1080" t="str">
            <v/>
          </cell>
          <cell r="AD1080" t="str">
            <v/>
          </cell>
        </row>
        <row r="1081">
          <cell r="D1081">
            <v>65709</v>
          </cell>
          <cell r="E1081" t="str">
            <v>AP</v>
          </cell>
          <cell r="F1081" t="str">
            <v>maralv01</v>
          </cell>
          <cell r="G1081" t="str">
            <v>MARYURI ALVARAN MEDINA</v>
          </cell>
          <cell r="H1081">
            <v>45784</v>
          </cell>
          <cell r="I1081">
            <v>797075</v>
          </cell>
          <cell r="J1081">
            <v>1</v>
          </cell>
          <cell r="K1081" t="str">
            <v>CC</v>
          </cell>
          <cell r="L1081" t="str">
            <v>34592560</v>
          </cell>
          <cell r="M1081" t="str">
            <v>CARMEN RAQUEL SANDOVAL MAJE</v>
          </cell>
          <cell r="N1081">
            <v>45784</v>
          </cell>
          <cell r="O1081">
            <v>45784</v>
          </cell>
          <cell r="P1081" t="str">
            <v>E</v>
          </cell>
          <cell r="Q1081" t="str">
            <v>19</v>
          </cell>
          <cell r="R1081" t="str">
            <v>CAPITAS</v>
          </cell>
          <cell r="S1081" t="str">
            <v>890303093-9</v>
          </cell>
          <cell r="T1081" t="str">
            <v>COMFENALCO PGP CONTRIBUTIVO</v>
          </cell>
          <cell r="U1081" t="str">
            <v>890303093</v>
          </cell>
          <cell r="V1081" t="str">
            <v>CAJA DE COMPENSACION FAMILIAR DEL VALLE DEL CAUCA - COMFENAL</v>
          </cell>
          <cell r="W1081">
            <v>20300</v>
          </cell>
          <cell r="X1081">
            <v>0</v>
          </cell>
          <cell r="Y1081">
            <v>0</v>
          </cell>
          <cell r="Z1081">
            <v>0</v>
          </cell>
          <cell r="AA1081">
            <v>0</v>
          </cell>
          <cell r="AB1081">
            <v>20300</v>
          </cell>
          <cell r="AC1081" t="str">
            <v/>
          </cell>
          <cell r="AD1081" t="str">
            <v/>
          </cell>
        </row>
        <row r="1082">
          <cell r="D1082">
            <v>65710</v>
          </cell>
          <cell r="E1082" t="str">
            <v>AP</v>
          </cell>
          <cell r="F1082" t="str">
            <v>maralv01</v>
          </cell>
          <cell r="G1082" t="str">
            <v>MARYURI ALVARAN MEDINA</v>
          </cell>
          <cell r="H1082">
            <v>45784</v>
          </cell>
          <cell r="I1082">
            <v>71185</v>
          </cell>
          <cell r="J1082">
            <v>1</v>
          </cell>
          <cell r="K1082" t="str">
            <v>CC</v>
          </cell>
          <cell r="L1082" t="str">
            <v>38972367</v>
          </cell>
          <cell r="M1082" t="str">
            <v>BERNARDA  NARANJO DE CANO</v>
          </cell>
          <cell r="N1082">
            <v>45784</v>
          </cell>
          <cell r="O1082">
            <v>45784</v>
          </cell>
          <cell r="P1082" t="str">
            <v>E</v>
          </cell>
          <cell r="Q1082" t="str">
            <v>19</v>
          </cell>
          <cell r="R1082" t="str">
            <v>CAPITAS</v>
          </cell>
          <cell r="S1082" t="str">
            <v>890303093-9</v>
          </cell>
          <cell r="T1082" t="str">
            <v>COMFENALCO PGP CONTRIBUTIVO</v>
          </cell>
          <cell r="U1082" t="str">
            <v>890303093</v>
          </cell>
          <cell r="V1082" t="str">
            <v>CAJA DE COMPENSACION FAMILIAR DEL VALLE DEL CAUCA - COMFENAL</v>
          </cell>
          <cell r="W1082">
            <v>20300</v>
          </cell>
          <cell r="X1082">
            <v>0</v>
          </cell>
          <cell r="Y1082">
            <v>0</v>
          </cell>
          <cell r="Z1082">
            <v>0</v>
          </cell>
          <cell r="AA1082">
            <v>0</v>
          </cell>
          <cell r="AB1082">
            <v>20300</v>
          </cell>
          <cell r="AC1082" t="str">
            <v/>
          </cell>
          <cell r="AD1082" t="str">
            <v/>
          </cell>
        </row>
        <row r="1083">
          <cell r="D1083">
            <v>65711</v>
          </cell>
          <cell r="E1083" t="str">
            <v>AP</v>
          </cell>
          <cell r="F1083" t="str">
            <v>maralv01</v>
          </cell>
          <cell r="G1083" t="str">
            <v>MARYURI ALVARAN MEDINA</v>
          </cell>
          <cell r="H1083">
            <v>45784</v>
          </cell>
          <cell r="I1083">
            <v>821329</v>
          </cell>
          <cell r="J1083">
            <v>1</v>
          </cell>
          <cell r="K1083" t="str">
            <v>CC</v>
          </cell>
          <cell r="L1083" t="str">
            <v>16820019</v>
          </cell>
          <cell r="M1083" t="str">
            <v>VARLEMIR  RUIZ ZUÑIGA</v>
          </cell>
          <cell r="N1083">
            <v>45784</v>
          </cell>
          <cell r="O1083">
            <v>45784</v>
          </cell>
          <cell r="P1083" t="str">
            <v>E</v>
          </cell>
          <cell r="Q1083" t="str">
            <v>19</v>
          </cell>
          <cell r="R1083" t="str">
            <v>CAPITAS</v>
          </cell>
          <cell r="S1083" t="str">
            <v>890303093-S</v>
          </cell>
          <cell r="T1083" t="str">
            <v>COMFENALCO PGP SUBSIDIADO</v>
          </cell>
          <cell r="U1083" t="str">
            <v>890303093</v>
          </cell>
          <cell r="V1083" t="str">
            <v>CAJA DE COMPENSACION FAMILIAR DEL VALLE DEL CAUCA - COMFENAL</v>
          </cell>
          <cell r="W1083">
            <v>25000</v>
          </cell>
          <cell r="X1083">
            <v>0</v>
          </cell>
          <cell r="Y1083">
            <v>0</v>
          </cell>
          <cell r="Z1083">
            <v>0</v>
          </cell>
          <cell r="AA1083">
            <v>0</v>
          </cell>
          <cell r="AB1083">
            <v>25000</v>
          </cell>
          <cell r="AC1083" t="str">
            <v/>
          </cell>
          <cell r="AD1083" t="str">
            <v/>
          </cell>
        </row>
        <row r="1084">
          <cell r="D1084">
            <v>65712</v>
          </cell>
          <cell r="E1084" t="str">
            <v>AP</v>
          </cell>
          <cell r="F1084" t="str">
            <v>maralv01</v>
          </cell>
          <cell r="G1084" t="str">
            <v>MARYURI ALVARAN MEDINA</v>
          </cell>
          <cell r="H1084">
            <v>45784</v>
          </cell>
          <cell r="I1084">
            <v>810248</v>
          </cell>
          <cell r="J1084">
            <v>1</v>
          </cell>
          <cell r="K1084" t="str">
            <v>CC</v>
          </cell>
          <cell r="L1084" t="str">
            <v>31290027</v>
          </cell>
          <cell r="M1084" t="str">
            <v>GRACIELA  PRIETO DE CHAVEZ</v>
          </cell>
          <cell r="N1084">
            <v>45784</v>
          </cell>
          <cell r="O1084">
            <v>45784</v>
          </cell>
          <cell r="P1084" t="str">
            <v>E</v>
          </cell>
          <cell r="Q1084" t="str">
            <v>19</v>
          </cell>
          <cell r="R1084" t="str">
            <v>CAPITAS</v>
          </cell>
          <cell r="S1084" t="str">
            <v>890303093-9</v>
          </cell>
          <cell r="T1084" t="str">
            <v>COMFENALCO PGP CONTRIBUTIVO</v>
          </cell>
          <cell r="U1084" t="str">
            <v>890303093</v>
          </cell>
          <cell r="V1084" t="str">
            <v>CAJA DE COMPENSACION FAMILIAR DEL VALLE DEL CAUCA - COMFENAL</v>
          </cell>
          <cell r="W1084">
            <v>20300</v>
          </cell>
          <cell r="X1084">
            <v>0</v>
          </cell>
          <cell r="Y1084">
            <v>0</v>
          </cell>
          <cell r="Z1084">
            <v>0</v>
          </cell>
          <cell r="AA1084">
            <v>0</v>
          </cell>
          <cell r="AB1084">
            <v>20300</v>
          </cell>
          <cell r="AC1084" t="str">
            <v/>
          </cell>
          <cell r="AD1084" t="str">
            <v/>
          </cell>
        </row>
        <row r="1085">
          <cell r="D1085">
            <v>65713</v>
          </cell>
          <cell r="E1085" t="str">
            <v>AP</v>
          </cell>
          <cell r="F1085" t="str">
            <v>bridia01</v>
          </cell>
          <cell r="G1085" t="str">
            <v>BRIGITTE CRISTINA  DIAZ MUTIZ</v>
          </cell>
          <cell r="H1085">
            <v>45784</v>
          </cell>
          <cell r="I1085">
            <v>176403</v>
          </cell>
          <cell r="J1085">
            <v>1</v>
          </cell>
          <cell r="K1085" t="str">
            <v>CC</v>
          </cell>
          <cell r="L1085" t="str">
            <v>14660045</v>
          </cell>
          <cell r="M1085" t="str">
            <v>ADISTALCO  ROMERO AMBUILA</v>
          </cell>
          <cell r="N1085">
            <v>45784</v>
          </cell>
          <cell r="O1085">
            <v>45784</v>
          </cell>
          <cell r="P1085" t="str">
            <v>E</v>
          </cell>
          <cell r="Q1085" t="str">
            <v>19</v>
          </cell>
          <cell r="R1085" t="str">
            <v>CAPITAS</v>
          </cell>
          <cell r="S1085" t="str">
            <v>890303093-9</v>
          </cell>
          <cell r="T1085" t="str">
            <v>COMFENALCO PGP CONTRIBUTIVO</v>
          </cell>
          <cell r="U1085" t="str">
            <v>890303093</v>
          </cell>
          <cell r="V1085" t="str">
            <v>CAJA DE COMPENSACION FAMILIAR DEL VALLE DEL CAUCA - COMFENAL</v>
          </cell>
          <cell r="W1085">
            <v>20300</v>
          </cell>
          <cell r="X1085">
            <v>0</v>
          </cell>
          <cell r="Y1085">
            <v>0</v>
          </cell>
          <cell r="Z1085">
            <v>0</v>
          </cell>
          <cell r="AA1085">
            <v>0</v>
          </cell>
          <cell r="AB1085">
            <v>20300</v>
          </cell>
          <cell r="AC1085" t="str">
            <v/>
          </cell>
          <cell r="AD1085" t="str">
            <v/>
          </cell>
        </row>
        <row r="1086">
          <cell r="D1086">
            <v>65714</v>
          </cell>
          <cell r="E1086" t="str">
            <v>AP</v>
          </cell>
          <cell r="F1086" t="str">
            <v>bridia01</v>
          </cell>
          <cell r="G1086" t="str">
            <v>BRIGITTE CRISTINA  DIAZ MUTIZ</v>
          </cell>
          <cell r="H1086">
            <v>45784</v>
          </cell>
          <cell r="I1086">
            <v>822497</v>
          </cell>
          <cell r="J1086">
            <v>1</v>
          </cell>
          <cell r="K1086" t="str">
            <v>CC</v>
          </cell>
          <cell r="L1086" t="str">
            <v>31248233</v>
          </cell>
          <cell r="M1086" t="str">
            <v>MARIA ROSALBA CHAVERRA ORREGO</v>
          </cell>
          <cell r="N1086">
            <v>45784</v>
          </cell>
          <cell r="O1086">
            <v>45784</v>
          </cell>
          <cell r="P1086" t="str">
            <v>E</v>
          </cell>
          <cell r="Q1086" t="str">
            <v>19</v>
          </cell>
          <cell r="R1086" t="str">
            <v>CAPITAS</v>
          </cell>
          <cell r="S1086" t="str">
            <v>890303093-S</v>
          </cell>
          <cell r="T1086" t="str">
            <v>COMFENALCO PGP SUBSIDIADO</v>
          </cell>
          <cell r="U1086" t="str">
            <v>890303093</v>
          </cell>
          <cell r="V1086" t="str">
            <v>CAJA DE COMPENSACION FAMILIAR DEL VALLE DEL CAUCA - COMFENAL</v>
          </cell>
          <cell r="W1086">
            <v>25000</v>
          </cell>
          <cell r="X1086">
            <v>0</v>
          </cell>
          <cell r="Y1086">
            <v>0</v>
          </cell>
          <cell r="Z1086">
            <v>0</v>
          </cell>
          <cell r="AA1086">
            <v>0</v>
          </cell>
          <cell r="AB1086">
            <v>25000</v>
          </cell>
          <cell r="AC1086" t="str">
            <v/>
          </cell>
          <cell r="AD1086" t="str">
            <v/>
          </cell>
        </row>
        <row r="1087">
          <cell r="D1087">
            <v>65715</v>
          </cell>
          <cell r="E1087" t="str">
            <v>AP</v>
          </cell>
          <cell r="F1087" t="str">
            <v>bridia01</v>
          </cell>
          <cell r="G1087" t="str">
            <v>BRIGITTE CRISTINA  DIAZ MUTIZ</v>
          </cell>
          <cell r="H1087">
            <v>45784</v>
          </cell>
          <cell r="I1087">
            <v>288798</v>
          </cell>
          <cell r="J1087">
            <v>1</v>
          </cell>
          <cell r="K1087" t="str">
            <v>CC</v>
          </cell>
          <cell r="L1087" t="str">
            <v>28835815</v>
          </cell>
          <cell r="M1087" t="str">
            <v>EDILMA  MORENO RINCON</v>
          </cell>
          <cell r="N1087">
            <v>45784</v>
          </cell>
          <cell r="O1087">
            <v>45784</v>
          </cell>
          <cell r="P1087" t="str">
            <v>E</v>
          </cell>
          <cell r="Q1087" t="str">
            <v>19</v>
          </cell>
          <cell r="R1087" t="str">
            <v>CAPITAS</v>
          </cell>
          <cell r="S1087" t="str">
            <v>890303093-9</v>
          </cell>
          <cell r="T1087" t="str">
            <v>COMFENALCO PGP CONTRIBUTIVO</v>
          </cell>
          <cell r="U1087" t="str">
            <v>890303093</v>
          </cell>
          <cell r="V1087" t="str">
            <v>CAJA DE COMPENSACION FAMILIAR DEL VALLE DEL CAUCA - COMFENAL</v>
          </cell>
          <cell r="W1087">
            <v>20300</v>
          </cell>
          <cell r="X1087">
            <v>0</v>
          </cell>
          <cell r="Y1087">
            <v>0</v>
          </cell>
          <cell r="Z1087">
            <v>0</v>
          </cell>
          <cell r="AA1087">
            <v>0</v>
          </cell>
          <cell r="AB1087">
            <v>20300</v>
          </cell>
          <cell r="AC1087" t="str">
            <v/>
          </cell>
          <cell r="AD1087" t="str">
            <v/>
          </cell>
        </row>
        <row r="1088">
          <cell r="D1088">
            <v>65716</v>
          </cell>
          <cell r="E1088" t="str">
            <v>AP</v>
          </cell>
          <cell r="F1088" t="str">
            <v>bridia01</v>
          </cell>
          <cell r="G1088" t="str">
            <v>BRIGITTE CRISTINA  DIAZ MUTIZ</v>
          </cell>
          <cell r="H1088">
            <v>45784</v>
          </cell>
          <cell r="I1088">
            <v>789264</v>
          </cell>
          <cell r="J1088">
            <v>1</v>
          </cell>
          <cell r="K1088" t="str">
            <v>CC</v>
          </cell>
          <cell r="L1088" t="str">
            <v>16931156</v>
          </cell>
          <cell r="M1088" t="str">
            <v>ALEXANDER  GARCIA GUZMAN</v>
          </cell>
          <cell r="N1088">
            <v>45784</v>
          </cell>
          <cell r="O1088">
            <v>45784</v>
          </cell>
          <cell r="P1088" t="str">
            <v>E</v>
          </cell>
          <cell r="Q1088" t="str">
            <v>19</v>
          </cell>
          <cell r="R1088" t="str">
            <v>CAPITAS</v>
          </cell>
          <cell r="S1088" t="str">
            <v>890303093-9</v>
          </cell>
          <cell r="T1088" t="str">
            <v>COMFENALCO PGP CONTRIBUTIVO</v>
          </cell>
          <cell r="U1088" t="str">
            <v>890303093</v>
          </cell>
          <cell r="V1088" t="str">
            <v>CAJA DE COMPENSACION FAMILIAR DEL VALLE DEL CAUCA - COMFENAL</v>
          </cell>
          <cell r="W1088">
            <v>300000</v>
          </cell>
          <cell r="X1088">
            <v>0</v>
          </cell>
          <cell r="Y1088">
            <v>0</v>
          </cell>
          <cell r="Z1088">
            <v>0</v>
          </cell>
          <cell r="AA1088">
            <v>0</v>
          </cell>
          <cell r="AB1088">
            <v>300000</v>
          </cell>
          <cell r="AC1088" t="str">
            <v/>
          </cell>
          <cell r="AD1088" t="str">
            <v/>
          </cell>
        </row>
        <row r="1089">
          <cell r="D1089">
            <v>65717</v>
          </cell>
          <cell r="E1089" t="str">
            <v>AP</v>
          </cell>
          <cell r="F1089" t="str">
            <v>bridia01</v>
          </cell>
          <cell r="G1089" t="str">
            <v>BRIGITTE CRISTINA  DIAZ MUTIZ</v>
          </cell>
          <cell r="H1089">
            <v>45784</v>
          </cell>
          <cell r="I1089">
            <v>136759</v>
          </cell>
          <cell r="J1089">
            <v>1</v>
          </cell>
          <cell r="K1089" t="str">
            <v>CC</v>
          </cell>
          <cell r="L1089" t="str">
            <v>25517489</v>
          </cell>
          <cell r="M1089" t="str">
            <v>PRUDENCIA  BOLAÑOS RODRIGUEZ</v>
          </cell>
          <cell r="N1089">
            <v>45784</v>
          </cell>
          <cell r="O1089">
            <v>45784</v>
          </cell>
          <cell r="P1089" t="str">
            <v>E</v>
          </cell>
          <cell r="Q1089" t="str">
            <v>19</v>
          </cell>
          <cell r="R1089" t="str">
            <v>CAPITAS</v>
          </cell>
          <cell r="S1089" t="str">
            <v>890303093-9</v>
          </cell>
          <cell r="T1089" t="str">
            <v>COMFENALCO PGP CONTRIBUTIVO</v>
          </cell>
          <cell r="U1089" t="str">
            <v>890303093</v>
          </cell>
          <cell r="V1089" t="str">
            <v>CAJA DE COMPENSACION FAMILIAR DEL VALLE DEL CAUCA - COMFENAL</v>
          </cell>
          <cell r="W1089">
            <v>20300</v>
          </cell>
          <cell r="X1089">
            <v>0</v>
          </cell>
          <cell r="Y1089">
            <v>0</v>
          </cell>
          <cell r="Z1089">
            <v>0</v>
          </cell>
          <cell r="AA1089">
            <v>0</v>
          </cell>
          <cell r="AB1089">
            <v>20300</v>
          </cell>
          <cell r="AC1089" t="str">
            <v/>
          </cell>
          <cell r="AD1089" t="str">
            <v/>
          </cell>
        </row>
        <row r="1090">
          <cell r="D1090">
            <v>65718</v>
          </cell>
          <cell r="E1090" t="str">
            <v>AP</v>
          </cell>
          <cell r="F1090" t="str">
            <v>bridia01</v>
          </cell>
          <cell r="G1090" t="str">
            <v>BRIGITTE CRISTINA  DIAZ MUTIZ</v>
          </cell>
          <cell r="H1090">
            <v>45784</v>
          </cell>
          <cell r="I1090">
            <v>802075</v>
          </cell>
          <cell r="J1090">
            <v>1</v>
          </cell>
          <cell r="K1090" t="str">
            <v>CC</v>
          </cell>
          <cell r="L1090" t="str">
            <v>31286482</v>
          </cell>
          <cell r="M1090" t="str">
            <v>ROSA DE CARMEN SOLARTE</v>
          </cell>
          <cell r="N1090">
            <v>45784</v>
          </cell>
          <cell r="O1090">
            <v>45784</v>
          </cell>
          <cell r="P1090" t="str">
            <v>E</v>
          </cell>
          <cell r="Q1090" t="str">
            <v>19</v>
          </cell>
          <cell r="R1090" t="str">
            <v>CAPITAS</v>
          </cell>
          <cell r="S1090" t="str">
            <v>890303093-9</v>
          </cell>
          <cell r="T1090" t="str">
            <v>COMFENALCO PGP CONTRIBUTIVO</v>
          </cell>
          <cell r="U1090" t="str">
            <v>890303093</v>
          </cell>
          <cell r="V1090" t="str">
            <v>CAJA DE COMPENSACION FAMILIAR DEL VALLE DEL CAUCA - COMFENAL</v>
          </cell>
          <cell r="W1090">
            <v>64300</v>
          </cell>
          <cell r="X1090">
            <v>0</v>
          </cell>
          <cell r="Y1090">
            <v>0</v>
          </cell>
          <cell r="Z1090">
            <v>0</v>
          </cell>
          <cell r="AA1090">
            <v>0</v>
          </cell>
          <cell r="AB1090">
            <v>64300</v>
          </cell>
          <cell r="AC1090" t="str">
            <v/>
          </cell>
          <cell r="AD1090" t="str">
            <v/>
          </cell>
        </row>
        <row r="1091">
          <cell r="D1091">
            <v>65719</v>
          </cell>
          <cell r="E1091" t="str">
            <v>AP</v>
          </cell>
          <cell r="F1091" t="str">
            <v>bridia01</v>
          </cell>
          <cell r="G1091" t="str">
            <v>BRIGITTE CRISTINA  DIAZ MUTIZ</v>
          </cell>
          <cell r="H1091">
            <v>45784</v>
          </cell>
          <cell r="I1091">
            <v>802075</v>
          </cell>
          <cell r="J1091">
            <v>1</v>
          </cell>
          <cell r="K1091" t="str">
            <v>CC</v>
          </cell>
          <cell r="L1091" t="str">
            <v>31286482</v>
          </cell>
          <cell r="M1091" t="str">
            <v>ROSA DE CARMEN SOLARTE</v>
          </cell>
          <cell r="N1091">
            <v>45784</v>
          </cell>
          <cell r="O1091">
            <v>45784</v>
          </cell>
          <cell r="P1091" t="str">
            <v>E</v>
          </cell>
          <cell r="Q1091" t="str">
            <v>19</v>
          </cell>
          <cell r="R1091" t="str">
            <v>CAPITAS</v>
          </cell>
          <cell r="S1091" t="str">
            <v>890303093-9</v>
          </cell>
          <cell r="T1091" t="str">
            <v>COMFENALCO PGP CONTRIBUTIVO</v>
          </cell>
          <cell r="U1091" t="str">
            <v>890303093</v>
          </cell>
          <cell r="V1091" t="str">
            <v>CAJA DE COMPENSACION FAMILIAR DEL VALLE DEL CAUCA - COMFENAL</v>
          </cell>
          <cell r="W1091">
            <v>74912</v>
          </cell>
          <cell r="X1091">
            <v>0</v>
          </cell>
          <cell r="Y1091">
            <v>0</v>
          </cell>
          <cell r="Z1091">
            <v>0</v>
          </cell>
          <cell r="AA1091">
            <v>0</v>
          </cell>
          <cell r="AB1091">
            <v>74912</v>
          </cell>
          <cell r="AC1091" t="str">
            <v/>
          </cell>
          <cell r="AD1091" t="str">
            <v/>
          </cell>
        </row>
        <row r="1092">
          <cell r="D1092">
            <v>65720</v>
          </cell>
          <cell r="E1092" t="str">
            <v>AP</v>
          </cell>
          <cell r="F1092" t="str">
            <v>bridia01</v>
          </cell>
          <cell r="G1092" t="str">
            <v>BRIGITTE CRISTINA  DIAZ MUTIZ</v>
          </cell>
          <cell r="H1092">
            <v>45784</v>
          </cell>
          <cell r="I1092">
            <v>310402</v>
          </cell>
          <cell r="J1092">
            <v>1</v>
          </cell>
          <cell r="K1092" t="str">
            <v>CC</v>
          </cell>
          <cell r="L1092" t="str">
            <v>38979095</v>
          </cell>
          <cell r="M1092" t="str">
            <v>LIBIA MARINA ROJAS JOVEN</v>
          </cell>
          <cell r="N1092">
            <v>45784</v>
          </cell>
          <cell r="O1092">
            <v>45784</v>
          </cell>
          <cell r="P1092" t="str">
            <v>E</v>
          </cell>
          <cell r="Q1092" t="str">
            <v>19</v>
          </cell>
          <cell r="R1092" t="str">
            <v>CAPITAS</v>
          </cell>
          <cell r="S1092" t="str">
            <v>890303093-9</v>
          </cell>
          <cell r="T1092" t="str">
            <v>COMFENALCO PGP CONTRIBUTIVO</v>
          </cell>
          <cell r="U1092" t="str">
            <v>890303093</v>
          </cell>
          <cell r="V1092" t="str">
            <v>CAJA DE COMPENSACION FAMILIAR DEL VALLE DEL CAUCA - COMFENAL</v>
          </cell>
          <cell r="W1092">
            <v>20300</v>
          </cell>
          <cell r="X1092">
            <v>0</v>
          </cell>
          <cell r="Y1092">
            <v>0</v>
          </cell>
          <cell r="Z1092">
            <v>0</v>
          </cell>
          <cell r="AA1092">
            <v>0</v>
          </cell>
          <cell r="AB1092">
            <v>20300</v>
          </cell>
          <cell r="AC1092" t="str">
            <v/>
          </cell>
          <cell r="AD1092" t="str">
            <v/>
          </cell>
        </row>
        <row r="1093">
          <cell r="D1093">
            <v>65721</v>
          </cell>
          <cell r="E1093" t="str">
            <v>AP</v>
          </cell>
          <cell r="F1093" t="str">
            <v>diapar01</v>
          </cell>
          <cell r="G1093" t="str">
            <v>DIANA PARAMO</v>
          </cell>
          <cell r="H1093">
            <v>45784</v>
          </cell>
          <cell r="I1093">
            <v>116530</v>
          </cell>
          <cell r="J1093">
            <v>3</v>
          </cell>
          <cell r="K1093" t="str">
            <v>CC</v>
          </cell>
          <cell r="L1093" t="str">
            <v>31247163</v>
          </cell>
          <cell r="M1093" t="str">
            <v>NORA LILA VERA QUINTERO</v>
          </cell>
          <cell r="N1093">
            <v>45784</v>
          </cell>
          <cell r="O1093">
            <v>45784</v>
          </cell>
          <cell r="P1093" t="str">
            <v>E</v>
          </cell>
          <cell r="Q1093" t="str">
            <v>19</v>
          </cell>
          <cell r="R1093" t="str">
            <v>CAPITAS</v>
          </cell>
          <cell r="S1093" t="str">
            <v>890303093-9</v>
          </cell>
          <cell r="T1093" t="str">
            <v>COMFENALCO PGP CONTRIBUTIVO</v>
          </cell>
          <cell r="U1093" t="str">
            <v>890303093</v>
          </cell>
          <cell r="V1093" t="str">
            <v>CAJA DE COMPENSACION FAMILIAR DEL VALLE DEL CAUCA - COMFENAL</v>
          </cell>
          <cell r="W1093">
            <v>64300</v>
          </cell>
          <cell r="X1093">
            <v>0</v>
          </cell>
          <cell r="Y1093">
            <v>0</v>
          </cell>
          <cell r="Z1093">
            <v>0</v>
          </cell>
          <cell r="AA1093">
            <v>0</v>
          </cell>
          <cell r="AB1093">
            <v>64300</v>
          </cell>
          <cell r="AC1093" t="str">
            <v/>
          </cell>
          <cell r="AD1093" t="str">
            <v/>
          </cell>
        </row>
        <row r="1094">
          <cell r="D1094">
            <v>65722</v>
          </cell>
          <cell r="E1094" t="str">
            <v>AP</v>
          </cell>
          <cell r="F1094" t="str">
            <v>diapar01</v>
          </cell>
          <cell r="G1094" t="str">
            <v>DIANA PARAMO</v>
          </cell>
          <cell r="H1094">
            <v>45784</v>
          </cell>
          <cell r="I1094">
            <v>255594</v>
          </cell>
          <cell r="J1094">
            <v>3</v>
          </cell>
          <cell r="K1094" t="str">
            <v>CC</v>
          </cell>
          <cell r="L1094" t="str">
            <v>14961350</v>
          </cell>
          <cell r="M1094" t="str">
            <v>JORGE HERNAN SANCHEZ</v>
          </cell>
          <cell r="N1094">
            <v>45784</v>
          </cell>
          <cell r="O1094">
            <v>45784</v>
          </cell>
          <cell r="P1094" t="str">
            <v>E</v>
          </cell>
          <cell r="Q1094" t="str">
            <v>19</v>
          </cell>
          <cell r="R1094" t="str">
            <v>CAPITAS</v>
          </cell>
          <cell r="S1094" t="str">
            <v>890303093-9</v>
          </cell>
          <cell r="T1094" t="str">
            <v>COMFENALCO PGP CONTRIBUTIVO</v>
          </cell>
          <cell r="U1094" t="str">
            <v>890303093</v>
          </cell>
          <cell r="V1094" t="str">
            <v>CAJA DE COMPENSACION FAMILIAR DEL VALLE DEL CAUCA - COMFENAL</v>
          </cell>
          <cell r="W1094">
            <v>44300</v>
          </cell>
          <cell r="X1094">
            <v>0</v>
          </cell>
          <cell r="Y1094">
            <v>0</v>
          </cell>
          <cell r="Z1094">
            <v>0</v>
          </cell>
          <cell r="AA1094">
            <v>0</v>
          </cell>
          <cell r="AB1094">
            <v>44300</v>
          </cell>
          <cell r="AC1094" t="str">
            <v/>
          </cell>
          <cell r="AD1094" t="str">
            <v/>
          </cell>
        </row>
        <row r="1095">
          <cell r="D1095">
            <v>65723</v>
          </cell>
          <cell r="E1095" t="str">
            <v>AP</v>
          </cell>
          <cell r="F1095" t="str">
            <v>diapar01</v>
          </cell>
          <cell r="G1095" t="str">
            <v>DIANA PARAMO</v>
          </cell>
          <cell r="H1095">
            <v>45784</v>
          </cell>
          <cell r="I1095">
            <v>110489</v>
          </cell>
          <cell r="J1095">
            <v>2</v>
          </cell>
          <cell r="K1095" t="str">
            <v>CC</v>
          </cell>
          <cell r="L1095" t="str">
            <v>6088104</v>
          </cell>
          <cell r="M1095" t="str">
            <v>HERNANDO DARIO OROZCO GIRALDO</v>
          </cell>
          <cell r="N1095">
            <v>45784</v>
          </cell>
          <cell r="O1095">
            <v>45784</v>
          </cell>
          <cell r="P1095" t="str">
            <v>E</v>
          </cell>
          <cell r="Q1095" t="str">
            <v>19</v>
          </cell>
          <cell r="R1095" t="str">
            <v>CAPITAS</v>
          </cell>
          <cell r="S1095" t="str">
            <v>890303093-9</v>
          </cell>
          <cell r="T1095" t="str">
            <v>COMFENALCO PGP CONTRIBUTIVO</v>
          </cell>
          <cell r="U1095" t="str">
            <v>890303093</v>
          </cell>
          <cell r="V1095" t="str">
            <v>CAJA DE COMPENSACION FAMILIAR DEL VALLE DEL CAUCA - COMFENAL</v>
          </cell>
          <cell r="W1095">
            <v>49800</v>
          </cell>
          <cell r="X1095">
            <v>0</v>
          </cell>
          <cell r="Y1095">
            <v>0</v>
          </cell>
          <cell r="Z1095">
            <v>0</v>
          </cell>
          <cell r="AA1095">
            <v>0</v>
          </cell>
          <cell r="AB1095">
            <v>49800</v>
          </cell>
          <cell r="AC1095" t="str">
            <v/>
          </cell>
          <cell r="AD1095" t="str">
            <v/>
          </cell>
        </row>
        <row r="1096">
          <cell r="D1096">
            <v>65724</v>
          </cell>
          <cell r="E1096" t="str">
            <v>AP</v>
          </cell>
          <cell r="F1096" t="str">
            <v>migmor01</v>
          </cell>
          <cell r="G1096" t="str">
            <v>MIGUEL GIOVANI MORENO GARCIA</v>
          </cell>
          <cell r="H1096">
            <v>45784</v>
          </cell>
          <cell r="I1096">
            <v>790522</v>
          </cell>
          <cell r="J1096">
            <v>1</v>
          </cell>
          <cell r="K1096" t="str">
            <v>CC</v>
          </cell>
          <cell r="L1096" t="str">
            <v>31233791</v>
          </cell>
          <cell r="M1096" t="str">
            <v>MARIA ENITH AVILA DE ALVAREZ</v>
          </cell>
          <cell r="N1096">
            <v>45784</v>
          </cell>
          <cell r="O1096">
            <v>45784</v>
          </cell>
          <cell r="P1096" t="str">
            <v>E</v>
          </cell>
          <cell r="Q1096" t="str">
            <v>19</v>
          </cell>
          <cell r="R1096" t="str">
            <v>CAPITAS</v>
          </cell>
          <cell r="S1096" t="str">
            <v>890303093-9</v>
          </cell>
          <cell r="T1096" t="str">
            <v>COMFENALCO PGP CONTRIBUTIVO</v>
          </cell>
          <cell r="U1096" t="str">
            <v>890303093</v>
          </cell>
          <cell r="V1096" t="str">
            <v>CAJA DE COMPENSACION FAMILIAR DEL VALLE DEL CAUCA - COMFENAL</v>
          </cell>
          <cell r="W1096">
            <v>25000</v>
          </cell>
          <cell r="X1096">
            <v>0</v>
          </cell>
          <cell r="Y1096">
            <v>0</v>
          </cell>
          <cell r="Z1096">
            <v>0</v>
          </cell>
          <cell r="AA1096">
            <v>0</v>
          </cell>
          <cell r="AB1096">
            <v>25000</v>
          </cell>
          <cell r="AC1096" t="str">
            <v/>
          </cell>
          <cell r="AD1096" t="str">
            <v/>
          </cell>
        </row>
        <row r="1097">
          <cell r="D1097">
            <v>65725</v>
          </cell>
          <cell r="E1097" t="str">
            <v>AP</v>
          </cell>
          <cell r="F1097" t="str">
            <v>migmor01</v>
          </cell>
          <cell r="G1097" t="str">
            <v>MIGUEL GIOVANI MORENO GARCIA</v>
          </cell>
          <cell r="H1097">
            <v>45784</v>
          </cell>
          <cell r="I1097">
            <v>827187</v>
          </cell>
          <cell r="J1097">
            <v>1</v>
          </cell>
          <cell r="K1097" t="str">
            <v>CC</v>
          </cell>
          <cell r="L1097" t="str">
            <v>1192727199</v>
          </cell>
          <cell r="M1097" t="str">
            <v>JEISON SNEYDER CALLEJAS BETANCUR</v>
          </cell>
          <cell r="N1097">
            <v>45784</v>
          </cell>
          <cell r="O1097">
            <v>45784</v>
          </cell>
          <cell r="P1097" t="str">
            <v>E</v>
          </cell>
          <cell r="Q1097" t="str">
            <v>19</v>
          </cell>
          <cell r="R1097" t="str">
            <v>CAPITAS</v>
          </cell>
          <cell r="S1097" t="str">
            <v>890303093-9</v>
          </cell>
          <cell r="T1097" t="str">
            <v>COMFENALCO PGP CONTRIBUTIVO</v>
          </cell>
          <cell r="U1097" t="str">
            <v>890303093</v>
          </cell>
          <cell r="V1097" t="str">
            <v>CAJA DE COMPENSACION FAMILIAR DEL VALLE DEL CAUCA - COMFENAL</v>
          </cell>
          <cell r="W1097">
            <v>25000</v>
          </cell>
          <cell r="X1097">
            <v>0</v>
          </cell>
          <cell r="Y1097">
            <v>0</v>
          </cell>
          <cell r="Z1097">
            <v>0</v>
          </cell>
          <cell r="AA1097">
            <v>0</v>
          </cell>
          <cell r="AB1097">
            <v>25000</v>
          </cell>
          <cell r="AC1097" t="str">
            <v/>
          </cell>
          <cell r="AD1097" t="str">
            <v/>
          </cell>
        </row>
        <row r="1098">
          <cell r="D1098">
            <v>65726</v>
          </cell>
          <cell r="E1098" t="str">
            <v>AP</v>
          </cell>
          <cell r="F1098" t="str">
            <v>migmor01</v>
          </cell>
          <cell r="G1098" t="str">
            <v>MIGUEL GIOVANI MORENO GARCIA</v>
          </cell>
          <cell r="H1098">
            <v>45784</v>
          </cell>
          <cell r="I1098">
            <v>779301</v>
          </cell>
          <cell r="J1098">
            <v>1</v>
          </cell>
          <cell r="K1098" t="str">
            <v>CC</v>
          </cell>
          <cell r="L1098" t="str">
            <v>31230801</v>
          </cell>
          <cell r="M1098" t="str">
            <v>GLORIA INES CHACON ORTIZ</v>
          </cell>
          <cell r="N1098">
            <v>45784</v>
          </cell>
          <cell r="O1098">
            <v>45784</v>
          </cell>
          <cell r="P1098" t="str">
            <v>E</v>
          </cell>
          <cell r="Q1098" t="str">
            <v>19</v>
          </cell>
          <cell r="R1098" t="str">
            <v>CAPITAS</v>
          </cell>
          <cell r="S1098" t="str">
            <v>890303093-9</v>
          </cell>
          <cell r="T1098" t="str">
            <v>COMFENALCO PGP CONTRIBUTIVO</v>
          </cell>
          <cell r="U1098" t="str">
            <v>890303093</v>
          </cell>
          <cell r="V1098" t="str">
            <v>CAJA DE COMPENSACION FAMILIAR DEL VALLE DEL CAUCA - COMFENAL</v>
          </cell>
          <cell r="W1098">
            <v>64300</v>
          </cell>
          <cell r="X1098">
            <v>0</v>
          </cell>
          <cell r="Y1098">
            <v>0</v>
          </cell>
          <cell r="Z1098">
            <v>0</v>
          </cell>
          <cell r="AA1098">
            <v>0</v>
          </cell>
          <cell r="AB1098">
            <v>64300</v>
          </cell>
          <cell r="AC1098" t="str">
            <v/>
          </cell>
          <cell r="AD1098" t="str">
            <v/>
          </cell>
        </row>
        <row r="1099">
          <cell r="D1099">
            <v>65727</v>
          </cell>
          <cell r="E1099" t="str">
            <v>AP</v>
          </cell>
          <cell r="F1099" t="str">
            <v>migmor01</v>
          </cell>
          <cell r="G1099" t="str">
            <v>MIGUEL GIOVANI MORENO GARCIA</v>
          </cell>
          <cell r="H1099">
            <v>45784</v>
          </cell>
          <cell r="I1099">
            <v>193917</v>
          </cell>
          <cell r="J1099">
            <v>1</v>
          </cell>
          <cell r="K1099" t="str">
            <v>CC</v>
          </cell>
          <cell r="L1099" t="str">
            <v>31287910</v>
          </cell>
          <cell r="M1099" t="str">
            <v>MARIA ASCENETH CIFUENTES CEBALLOS</v>
          </cell>
          <cell r="N1099">
            <v>45784</v>
          </cell>
          <cell r="O1099">
            <v>45784</v>
          </cell>
          <cell r="P1099" t="str">
            <v>E</v>
          </cell>
          <cell r="Q1099" t="str">
            <v>19</v>
          </cell>
          <cell r="R1099" t="str">
            <v>CAPITAS</v>
          </cell>
          <cell r="S1099" t="str">
            <v>890303093-9</v>
          </cell>
          <cell r="T1099" t="str">
            <v>COMFENALCO PGP CONTRIBUTIVO</v>
          </cell>
          <cell r="U1099" t="str">
            <v>890303093</v>
          </cell>
          <cell r="V1099" t="str">
            <v>CAJA DE COMPENSACION FAMILIAR DEL VALLE DEL CAUCA - COMFENAL</v>
          </cell>
          <cell r="W1099">
            <v>51700</v>
          </cell>
          <cell r="X1099">
            <v>0</v>
          </cell>
          <cell r="Y1099">
            <v>0</v>
          </cell>
          <cell r="Z1099">
            <v>0</v>
          </cell>
          <cell r="AA1099">
            <v>0</v>
          </cell>
          <cell r="AB1099">
            <v>51700</v>
          </cell>
          <cell r="AC1099" t="str">
            <v/>
          </cell>
          <cell r="AD1099" t="str">
            <v/>
          </cell>
        </row>
        <row r="1100">
          <cell r="D1100">
            <v>65728</v>
          </cell>
          <cell r="E1100" t="str">
            <v>AP</v>
          </cell>
          <cell r="F1100" t="str">
            <v>migmor01</v>
          </cell>
          <cell r="G1100" t="str">
            <v>MIGUEL GIOVANI MORENO GARCIA</v>
          </cell>
          <cell r="H1100">
            <v>45784</v>
          </cell>
          <cell r="I1100">
            <v>814107</v>
          </cell>
          <cell r="J1100">
            <v>1</v>
          </cell>
          <cell r="K1100" t="str">
            <v>CC</v>
          </cell>
          <cell r="L1100" t="str">
            <v>16880161</v>
          </cell>
          <cell r="M1100" t="str">
            <v>ADAUCIO ANTONIO DIAZ ZAMBRANO</v>
          </cell>
          <cell r="N1100">
            <v>45784</v>
          </cell>
          <cell r="O1100">
            <v>45784</v>
          </cell>
          <cell r="P1100" t="str">
            <v>E</v>
          </cell>
          <cell r="Q1100" t="str">
            <v>19</v>
          </cell>
          <cell r="R1100" t="str">
            <v>CAPITAS</v>
          </cell>
          <cell r="S1100" t="str">
            <v>890303093-9</v>
          </cell>
          <cell r="T1100" t="str">
            <v>COMFENALCO PGP CONTRIBUTIVO</v>
          </cell>
          <cell r="U1100" t="str">
            <v>890303093</v>
          </cell>
          <cell r="V1100" t="str">
            <v>CAJA DE COMPENSACION FAMILIAR DEL VALLE DEL CAUCA - COMFENAL</v>
          </cell>
          <cell r="W1100">
            <v>20300</v>
          </cell>
          <cell r="X1100">
            <v>0</v>
          </cell>
          <cell r="Y1100">
            <v>0</v>
          </cell>
          <cell r="Z1100">
            <v>0</v>
          </cell>
          <cell r="AA1100">
            <v>0</v>
          </cell>
          <cell r="AB1100">
            <v>20300</v>
          </cell>
          <cell r="AC1100" t="str">
            <v/>
          </cell>
          <cell r="AD1100" t="str">
            <v/>
          </cell>
        </row>
        <row r="1101">
          <cell r="D1101">
            <v>65729</v>
          </cell>
          <cell r="E1101" t="str">
            <v>AP</v>
          </cell>
          <cell r="F1101" t="str">
            <v>migmor01</v>
          </cell>
          <cell r="G1101" t="str">
            <v>MIGUEL GIOVANI MORENO GARCIA</v>
          </cell>
          <cell r="H1101">
            <v>45784</v>
          </cell>
          <cell r="I1101">
            <v>788273</v>
          </cell>
          <cell r="J1101">
            <v>1</v>
          </cell>
          <cell r="K1101" t="str">
            <v>CC</v>
          </cell>
          <cell r="L1101" t="str">
            <v>16611689</v>
          </cell>
          <cell r="M1101" t="str">
            <v>FREDDY  VELASCO ZAMORANO</v>
          </cell>
          <cell r="N1101">
            <v>45784</v>
          </cell>
          <cell r="O1101">
            <v>45784</v>
          </cell>
          <cell r="P1101" t="str">
            <v>E</v>
          </cell>
          <cell r="Q1101" t="str">
            <v>19</v>
          </cell>
          <cell r="R1101" t="str">
            <v>CAPITAS</v>
          </cell>
          <cell r="S1101" t="str">
            <v>890303093-9</v>
          </cell>
          <cell r="T1101" t="str">
            <v>COMFENALCO PGP CONTRIBUTIVO</v>
          </cell>
          <cell r="U1101" t="str">
            <v>890303093</v>
          </cell>
          <cell r="V1101" t="str">
            <v>CAJA DE COMPENSACION FAMILIAR DEL VALLE DEL CAUCA - COMFENAL</v>
          </cell>
          <cell r="W1101">
            <v>64300</v>
          </cell>
          <cell r="X1101">
            <v>0</v>
          </cell>
          <cell r="Y1101">
            <v>0</v>
          </cell>
          <cell r="Z1101">
            <v>0</v>
          </cell>
          <cell r="AA1101">
            <v>0</v>
          </cell>
          <cell r="AB1101">
            <v>64300</v>
          </cell>
          <cell r="AC1101" t="str">
            <v/>
          </cell>
          <cell r="AD1101" t="str">
            <v/>
          </cell>
        </row>
        <row r="1102">
          <cell r="D1102">
            <v>65730</v>
          </cell>
          <cell r="E1102" t="str">
            <v>AP</v>
          </cell>
          <cell r="F1102" t="str">
            <v>diapar01</v>
          </cell>
          <cell r="G1102" t="str">
            <v>DIANA PARAMO</v>
          </cell>
          <cell r="H1102">
            <v>45784</v>
          </cell>
          <cell r="I1102">
            <v>263969</v>
          </cell>
          <cell r="J1102">
            <v>1</v>
          </cell>
          <cell r="K1102" t="str">
            <v>CC</v>
          </cell>
          <cell r="L1102" t="str">
            <v>34522724</v>
          </cell>
          <cell r="M1102" t="str">
            <v>MARIA DEL CARMEN FERNANDEZ</v>
          </cell>
          <cell r="N1102">
            <v>45784</v>
          </cell>
          <cell r="O1102">
            <v>45784</v>
          </cell>
          <cell r="P1102" t="str">
            <v>E</v>
          </cell>
          <cell r="Q1102" t="str">
            <v>19</v>
          </cell>
          <cell r="R1102" t="str">
            <v>CAPITAS</v>
          </cell>
          <cell r="S1102" t="str">
            <v>890303093-9</v>
          </cell>
          <cell r="T1102" t="str">
            <v>COMFENALCO PGP CONTRIBUTIVO</v>
          </cell>
          <cell r="U1102" t="str">
            <v>890303093</v>
          </cell>
          <cell r="V1102" t="str">
            <v>CAJA DE COMPENSACION FAMILIAR DEL VALLE DEL CAUCA - COMFENAL</v>
          </cell>
          <cell r="W1102">
            <v>64300</v>
          </cell>
          <cell r="X1102">
            <v>0</v>
          </cell>
          <cell r="Y1102">
            <v>0</v>
          </cell>
          <cell r="Z1102">
            <v>0</v>
          </cell>
          <cell r="AA1102">
            <v>0</v>
          </cell>
          <cell r="AB1102">
            <v>64300</v>
          </cell>
          <cell r="AC1102" t="str">
            <v/>
          </cell>
          <cell r="AD1102" t="str">
            <v/>
          </cell>
        </row>
        <row r="1103">
          <cell r="D1103">
            <v>65731</v>
          </cell>
          <cell r="E1103" t="str">
            <v>AP</v>
          </cell>
          <cell r="F1103" t="str">
            <v>diapar01</v>
          </cell>
          <cell r="G1103" t="str">
            <v>DIANA PARAMO</v>
          </cell>
          <cell r="H1103">
            <v>45784</v>
          </cell>
          <cell r="I1103">
            <v>116059</v>
          </cell>
          <cell r="J1103">
            <v>1</v>
          </cell>
          <cell r="K1103" t="str">
            <v>CC</v>
          </cell>
          <cell r="L1103" t="str">
            <v>31224731</v>
          </cell>
          <cell r="M1103" t="str">
            <v>BLANCA CECILIA MUNOZ MOLINA</v>
          </cell>
          <cell r="N1103">
            <v>45784</v>
          </cell>
          <cell r="O1103">
            <v>45784</v>
          </cell>
          <cell r="P1103" t="str">
            <v>E</v>
          </cell>
          <cell r="Q1103" t="str">
            <v>19</v>
          </cell>
          <cell r="R1103" t="str">
            <v>CAPITAS</v>
          </cell>
          <cell r="S1103" t="str">
            <v>890303093-9</v>
          </cell>
          <cell r="T1103" t="str">
            <v>COMFENALCO PGP CONTRIBUTIVO</v>
          </cell>
          <cell r="U1103" t="str">
            <v>890303093</v>
          </cell>
          <cell r="V1103" t="str">
            <v>CAJA DE COMPENSACION FAMILIAR DEL VALLE DEL CAUCA - COMFENAL</v>
          </cell>
          <cell r="W1103">
            <v>64300</v>
          </cell>
          <cell r="X1103">
            <v>0</v>
          </cell>
          <cell r="Y1103">
            <v>0</v>
          </cell>
          <cell r="Z1103">
            <v>0</v>
          </cell>
          <cell r="AA1103">
            <v>0</v>
          </cell>
          <cell r="AB1103">
            <v>64300</v>
          </cell>
          <cell r="AC1103" t="str">
            <v/>
          </cell>
          <cell r="AD1103" t="str">
            <v/>
          </cell>
        </row>
        <row r="1104">
          <cell r="D1104">
            <v>65732</v>
          </cell>
          <cell r="E1104" t="str">
            <v>AP</v>
          </cell>
          <cell r="F1104" t="str">
            <v>diapar01</v>
          </cell>
          <cell r="G1104" t="str">
            <v>DIANA PARAMO</v>
          </cell>
          <cell r="H1104">
            <v>45784</v>
          </cell>
          <cell r="I1104">
            <v>312227</v>
          </cell>
          <cell r="J1104">
            <v>1</v>
          </cell>
          <cell r="K1104" t="str">
            <v>CC</v>
          </cell>
          <cell r="L1104" t="str">
            <v>14958427</v>
          </cell>
          <cell r="M1104" t="str">
            <v>ARCESIO  HERNANDEZ ESCOBAR</v>
          </cell>
          <cell r="N1104">
            <v>45784</v>
          </cell>
          <cell r="O1104">
            <v>45784</v>
          </cell>
          <cell r="P1104" t="str">
            <v>E</v>
          </cell>
          <cell r="Q1104" t="str">
            <v>19</v>
          </cell>
          <cell r="R1104" t="str">
            <v>CAPITAS</v>
          </cell>
          <cell r="S1104" t="str">
            <v>890303093-9</v>
          </cell>
          <cell r="T1104" t="str">
            <v>COMFENALCO PGP CONTRIBUTIVO</v>
          </cell>
          <cell r="U1104" t="str">
            <v>890303093</v>
          </cell>
          <cell r="V1104" t="str">
            <v>CAJA DE COMPENSACION FAMILIAR DEL VALLE DEL CAUCA - COMFENAL</v>
          </cell>
          <cell r="W1104">
            <v>49800</v>
          </cell>
          <cell r="X1104">
            <v>0</v>
          </cell>
          <cell r="Y1104">
            <v>0</v>
          </cell>
          <cell r="Z1104">
            <v>0</v>
          </cell>
          <cell r="AA1104">
            <v>0</v>
          </cell>
          <cell r="AB1104">
            <v>49800</v>
          </cell>
          <cell r="AC1104" t="str">
            <v/>
          </cell>
          <cell r="AD1104" t="str">
            <v/>
          </cell>
        </row>
        <row r="1105">
          <cell r="D1105">
            <v>65733</v>
          </cell>
          <cell r="E1105" t="str">
            <v>AP</v>
          </cell>
          <cell r="F1105" t="str">
            <v>bridia01</v>
          </cell>
          <cell r="G1105" t="str">
            <v>BRIGITTE CRISTINA  DIAZ MUTIZ</v>
          </cell>
          <cell r="H1105">
            <v>45784</v>
          </cell>
          <cell r="I1105">
            <v>800077</v>
          </cell>
          <cell r="J1105">
            <v>1</v>
          </cell>
          <cell r="K1105" t="str">
            <v>CC</v>
          </cell>
          <cell r="L1105" t="str">
            <v>29567002</v>
          </cell>
          <cell r="M1105" t="str">
            <v>NINFA  CALERO GARCIA</v>
          </cell>
          <cell r="N1105">
            <v>45784</v>
          </cell>
          <cell r="O1105">
            <v>45784</v>
          </cell>
          <cell r="P1105" t="str">
            <v>E</v>
          </cell>
          <cell r="Q1105" t="str">
            <v>19</v>
          </cell>
          <cell r="R1105" t="str">
            <v>CAPITAS</v>
          </cell>
          <cell r="S1105" t="str">
            <v>890303093-9</v>
          </cell>
          <cell r="T1105" t="str">
            <v>COMFENALCO PGP CONTRIBUTIVO</v>
          </cell>
          <cell r="U1105" t="str">
            <v>890303093</v>
          </cell>
          <cell r="V1105" t="str">
            <v>CAJA DE COMPENSACION FAMILIAR DEL VALLE DEL CAUCA - COMFENAL</v>
          </cell>
          <cell r="W1105">
            <v>64300</v>
          </cell>
          <cell r="X1105">
            <v>0</v>
          </cell>
          <cell r="Y1105">
            <v>0</v>
          </cell>
          <cell r="Z1105">
            <v>0</v>
          </cell>
          <cell r="AA1105">
            <v>0</v>
          </cell>
          <cell r="AB1105">
            <v>64300</v>
          </cell>
          <cell r="AC1105" t="str">
            <v/>
          </cell>
          <cell r="AD1105" t="str">
            <v/>
          </cell>
        </row>
        <row r="1106">
          <cell r="D1106">
            <v>65734</v>
          </cell>
          <cell r="E1106" t="str">
            <v>AP</v>
          </cell>
          <cell r="F1106" t="str">
            <v>diapar01</v>
          </cell>
          <cell r="G1106" t="str">
            <v>DIANA PARAMO</v>
          </cell>
          <cell r="H1106">
            <v>45784</v>
          </cell>
          <cell r="I1106">
            <v>394861</v>
          </cell>
          <cell r="J1106">
            <v>1</v>
          </cell>
          <cell r="K1106" t="str">
            <v>CC</v>
          </cell>
          <cell r="L1106" t="str">
            <v>17145032</v>
          </cell>
          <cell r="M1106" t="str">
            <v>HECTOR LUIS ARBOLEDA CUERO</v>
          </cell>
          <cell r="N1106">
            <v>45784</v>
          </cell>
          <cell r="O1106">
            <v>45784</v>
          </cell>
          <cell r="P1106" t="str">
            <v>E</v>
          </cell>
          <cell r="Q1106" t="str">
            <v>19</v>
          </cell>
          <cell r="R1106" t="str">
            <v>CAPITAS</v>
          </cell>
          <cell r="S1106" t="str">
            <v>890303093-9</v>
          </cell>
          <cell r="T1106" t="str">
            <v>COMFENALCO PGP CONTRIBUTIVO</v>
          </cell>
          <cell r="U1106" t="str">
            <v>890303093</v>
          </cell>
          <cell r="V1106" t="str">
            <v>CAJA DE COMPENSACION FAMILIAR DEL VALLE DEL CAUCA - COMFENAL</v>
          </cell>
          <cell r="W1106">
            <v>49800</v>
          </cell>
          <cell r="X1106">
            <v>0</v>
          </cell>
          <cell r="Y1106">
            <v>0</v>
          </cell>
          <cell r="Z1106">
            <v>0</v>
          </cell>
          <cell r="AA1106">
            <v>0</v>
          </cell>
          <cell r="AB1106">
            <v>49800</v>
          </cell>
          <cell r="AC1106" t="str">
            <v/>
          </cell>
          <cell r="AD1106" t="str">
            <v/>
          </cell>
        </row>
        <row r="1107">
          <cell r="D1107">
            <v>65735</v>
          </cell>
          <cell r="E1107" t="str">
            <v>AP</v>
          </cell>
          <cell r="F1107" t="str">
            <v>crisol01</v>
          </cell>
          <cell r="G1107" t="str">
            <v>CRISTIAN ALBERTO SOLIS GONZALEZ</v>
          </cell>
          <cell r="H1107">
            <v>45784</v>
          </cell>
          <cell r="I1107">
            <v>812100</v>
          </cell>
          <cell r="J1107">
            <v>1</v>
          </cell>
          <cell r="K1107" t="str">
            <v>CC</v>
          </cell>
          <cell r="L1107" t="str">
            <v>31276217</v>
          </cell>
          <cell r="M1107" t="str">
            <v>FLOR ALBA PERALTA PINEDA</v>
          </cell>
          <cell r="N1107">
            <v>45784</v>
          </cell>
          <cell r="O1107">
            <v>45784</v>
          </cell>
          <cell r="P1107" t="str">
            <v>E</v>
          </cell>
          <cell r="Q1107" t="str">
            <v>19</v>
          </cell>
          <cell r="R1107" t="str">
            <v>CAPITAS</v>
          </cell>
          <cell r="S1107" t="str">
            <v>890303093-9</v>
          </cell>
          <cell r="T1107" t="str">
            <v>COMFENALCO PGP CONTRIBUTIVO</v>
          </cell>
          <cell r="U1107" t="str">
            <v>890303093</v>
          </cell>
          <cell r="V1107" t="str">
            <v>CAJA DE COMPENSACION FAMILIAR DEL VALLE DEL CAUCA - COMFENAL</v>
          </cell>
          <cell r="W1107">
            <v>5800</v>
          </cell>
          <cell r="X1107">
            <v>0</v>
          </cell>
          <cell r="Y1107">
            <v>0</v>
          </cell>
          <cell r="Z1107">
            <v>0</v>
          </cell>
          <cell r="AA1107">
            <v>0</v>
          </cell>
          <cell r="AB1107">
            <v>5800</v>
          </cell>
          <cell r="AC1107" t="str">
            <v/>
          </cell>
          <cell r="AD1107" t="str">
            <v/>
          </cell>
        </row>
        <row r="1108">
          <cell r="D1108">
            <v>65736</v>
          </cell>
          <cell r="E1108" t="str">
            <v>AP</v>
          </cell>
          <cell r="F1108" t="str">
            <v>crisol01</v>
          </cell>
          <cell r="G1108" t="str">
            <v>CRISTIAN ALBERTO SOLIS GONZALEZ</v>
          </cell>
          <cell r="H1108">
            <v>45784</v>
          </cell>
          <cell r="I1108">
            <v>809243</v>
          </cell>
          <cell r="J1108">
            <v>1</v>
          </cell>
          <cell r="K1108" t="str">
            <v>CC</v>
          </cell>
          <cell r="L1108" t="str">
            <v>34502463</v>
          </cell>
          <cell r="M1108" t="str">
            <v>FANNY  QUIROGA PINO</v>
          </cell>
          <cell r="N1108">
            <v>45784</v>
          </cell>
          <cell r="O1108">
            <v>45784</v>
          </cell>
          <cell r="P1108" t="str">
            <v>E</v>
          </cell>
          <cell r="Q1108" t="str">
            <v>19</v>
          </cell>
          <cell r="R1108" t="str">
            <v>CAPITAS</v>
          </cell>
          <cell r="S1108" t="str">
            <v>890303093-9</v>
          </cell>
          <cell r="T1108" t="str">
            <v>COMFENALCO PGP CONTRIBUTIVO</v>
          </cell>
          <cell r="U1108" t="str">
            <v>890303093</v>
          </cell>
          <cell r="V1108" t="str">
            <v>CAJA DE COMPENSACION FAMILIAR DEL VALLE DEL CAUCA - COMFENAL</v>
          </cell>
          <cell r="W1108">
            <v>20300</v>
          </cell>
          <cell r="X1108">
            <v>0</v>
          </cell>
          <cell r="Y1108">
            <v>0</v>
          </cell>
          <cell r="Z1108">
            <v>0</v>
          </cell>
          <cell r="AA1108">
            <v>0</v>
          </cell>
          <cell r="AB1108">
            <v>20300</v>
          </cell>
          <cell r="AC1108" t="str">
            <v/>
          </cell>
          <cell r="AD1108" t="str">
            <v/>
          </cell>
        </row>
        <row r="1109">
          <cell r="D1109">
            <v>65737</v>
          </cell>
          <cell r="E1109" t="str">
            <v>AP</v>
          </cell>
          <cell r="F1109" t="str">
            <v>bridia01</v>
          </cell>
          <cell r="G1109" t="str">
            <v>BRIGITTE CRISTINA  DIAZ MUTIZ</v>
          </cell>
          <cell r="H1109">
            <v>45784</v>
          </cell>
          <cell r="I1109">
            <v>826128</v>
          </cell>
          <cell r="J1109">
            <v>1</v>
          </cell>
          <cell r="K1109" t="str">
            <v>CC</v>
          </cell>
          <cell r="L1109" t="str">
            <v>31980924</v>
          </cell>
          <cell r="M1109" t="str">
            <v>DEYANIRA  MEJIA CARABALI</v>
          </cell>
          <cell r="N1109">
            <v>45784</v>
          </cell>
          <cell r="O1109">
            <v>45784</v>
          </cell>
          <cell r="P1109" t="str">
            <v>E</v>
          </cell>
          <cell r="Q1109" t="str">
            <v>19</v>
          </cell>
          <cell r="R1109" t="str">
            <v>CAPITAS</v>
          </cell>
          <cell r="S1109" t="str">
            <v>890303093-9</v>
          </cell>
          <cell r="T1109" t="str">
            <v>COMFENALCO PGP CONTRIBUTIVO</v>
          </cell>
          <cell r="U1109" t="str">
            <v>890303093</v>
          </cell>
          <cell r="V1109" t="str">
            <v>CAJA DE COMPENSACION FAMILIAR DEL VALLE DEL CAUCA - COMFENAL</v>
          </cell>
          <cell r="W1109">
            <v>64300</v>
          </cell>
          <cell r="X1109">
            <v>0</v>
          </cell>
          <cell r="Y1109">
            <v>0</v>
          </cell>
          <cell r="Z1109">
            <v>0</v>
          </cell>
          <cell r="AA1109">
            <v>0</v>
          </cell>
          <cell r="AB1109">
            <v>64300</v>
          </cell>
          <cell r="AC1109" t="str">
            <v/>
          </cell>
          <cell r="AD1109" t="str">
            <v/>
          </cell>
        </row>
        <row r="1110">
          <cell r="D1110">
            <v>65738</v>
          </cell>
          <cell r="E1110" t="str">
            <v>AP</v>
          </cell>
          <cell r="F1110" t="str">
            <v>bridia01</v>
          </cell>
          <cell r="G1110" t="str">
            <v>BRIGITTE CRISTINA  DIAZ MUTIZ</v>
          </cell>
          <cell r="H1110">
            <v>45784</v>
          </cell>
          <cell r="I1110">
            <v>775623</v>
          </cell>
          <cell r="J1110">
            <v>3</v>
          </cell>
          <cell r="K1110" t="str">
            <v>CC</v>
          </cell>
          <cell r="L1110" t="str">
            <v>16623558</v>
          </cell>
          <cell r="M1110" t="str">
            <v>FANOR  MERA TORRES</v>
          </cell>
          <cell r="N1110">
            <v>45784</v>
          </cell>
          <cell r="O1110">
            <v>45784</v>
          </cell>
          <cell r="P1110" t="str">
            <v>E</v>
          </cell>
          <cell r="Q1110" t="str">
            <v>19</v>
          </cell>
          <cell r="R1110" t="str">
            <v>CAPITAS</v>
          </cell>
          <cell r="S1110" t="str">
            <v>890303093-9</v>
          </cell>
          <cell r="T1110" t="str">
            <v>COMFENALCO PGP CONTRIBUTIVO</v>
          </cell>
          <cell r="U1110" t="str">
            <v>890303093</v>
          </cell>
          <cell r="V1110" t="str">
            <v>CAJA DE COMPENSACION FAMILIAR DEL VALLE DEL CAUCA - COMFENAL</v>
          </cell>
          <cell r="W1110">
            <v>20300</v>
          </cell>
          <cell r="X1110">
            <v>0</v>
          </cell>
          <cell r="Y1110">
            <v>0</v>
          </cell>
          <cell r="Z1110">
            <v>0</v>
          </cell>
          <cell r="AA1110">
            <v>0</v>
          </cell>
          <cell r="AB1110">
            <v>20300</v>
          </cell>
          <cell r="AC1110" t="str">
            <v/>
          </cell>
          <cell r="AD1110" t="str">
            <v/>
          </cell>
        </row>
        <row r="1111">
          <cell r="D1111">
            <v>65739</v>
          </cell>
          <cell r="E1111" t="str">
            <v>AP</v>
          </cell>
          <cell r="F1111" t="str">
            <v>bridia01</v>
          </cell>
          <cell r="G1111" t="str">
            <v>BRIGITTE CRISTINA  DIAZ MUTIZ</v>
          </cell>
          <cell r="H1111">
            <v>45784</v>
          </cell>
          <cell r="I1111">
            <v>489153</v>
          </cell>
          <cell r="J1111">
            <v>1</v>
          </cell>
          <cell r="K1111" t="str">
            <v>CC</v>
          </cell>
          <cell r="L1111" t="str">
            <v>31225094</v>
          </cell>
          <cell r="M1111" t="str">
            <v>YOLANDA  PORTILLA DE MORENO</v>
          </cell>
          <cell r="N1111">
            <v>45784</v>
          </cell>
          <cell r="O1111">
            <v>45784</v>
          </cell>
          <cell r="P1111" t="str">
            <v>E</v>
          </cell>
          <cell r="Q1111" t="str">
            <v>19</v>
          </cell>
          <cell r="R1111" t="str">
            <v>CAPITAS</v>
          </cell>
          <cell r="S1111" t="str">
            <v>890303093-9</v>
          </cell>
          <cell r="T1111" t="str">
            <v>COMFENALCO PGP CONTRIBUTIVO</v>
          </cell>
          <cell r="U1111" t="str">
            <v>890303093</v>
          </cell>
          <cell r="V1111" t="str">
            <v>CAJA DE COMPENSACION FAMILIAR DEL VALLE DEL CAUCA - COMFENAL</v>
          </cell>
          <cell r="W1111">
            <v>64300</v>
          </cell>
          <cell r="X1111">
            <v>0</v>
          </cell>
          <cell r="Y1111">
            <v>0</v>
          </cell>
          <cell r="Z1111">
            <v>0</v>
          </cell>
          <cell r="AA1111">
            <v>0</v>
          </cell>
          <cell r="AB1111">
            <v>64300</v>
          </cell>
          <cell r="AC1111" t="str">
            <v/>
          </cell>
          <cell r="AD1111" t="str">
            <v/>
          </cell>
        </row>
        <row r="1112">
          <cell r="D1112">
            <v>65740</v>
          </cell>
          <cell r="E1112" t="str">
            <v>AP</v>
          </cell>
          <cell r="F1112" t="str">
            <v>migmor01</v>
          </cell>
          <cell r="G1112" t="str">
            <v>MIGUEL GIOVANI MORENO GARCIA</v>
          </cell>
          <cell r="H1112">
            <v>45784</v>
          </cell>
          <cell r="I1112">
            <v>783524</v>
          </cell>
          <cell r="J1112">
            <v>1</v>
          </cell>
          <cell r="K1112" t="str">
            <v>CC</v>
          </cell>
          <cell r="L1112" t="str">
            <v>14446036</v>
          </cell>
          <cell r="M1112" t="str">
            <v>RAFAEL  SEGURA IBARRA</v>
          </cell>
          <cell r="N1112">
            <v>45784</v>
          </cell>
          <cell r="O1112">
            <v>45784</v>
          </cell>
          <cell r="P1112" t="str">
            <v>E</v>
          </cell>
          <cell r="Q1112" t="str">
            <v>19</v>
          </cell>
          <cell r="R1112" t="str">
            <v>CAPITAS</v>
          </cell>
          <cell r="S1112" t="str">
            <v>890303093-9</v>
          </cell>
          <cell r="T1112" t="str">
            <v>COMFENALCO PGP CONTRIBUTIVO</v>
          </cell>
          <cell r="U1112" t="str">
            <v>890303093</v>
          </cell>
          <cell r="V1112" t="str">
            <v>CAJA DE COMPENSACION FAMILIAR DEL VALLE DEL CAUCA - COMFENAL</v>
          </cell>
          <cell r="W1112">
            <v>67000</v>
          </cell>
          <cell r="X1112">
            <v>0</v>
          </cell>
          <cell r="Y1112">
            <v>0</v>
          </cell>
          <cell r="Z1112">
            <v>0</v>
          </cell>
          <cell r="AA1112">
            <v>0</v>
          </cell>
          <cell r="AB1112">
            <v>67000</v>
          </cell>
          <cell r="AC1112" t="str">
            <v/>
          </cell>
          <cell r="AD1112" t="str">
            <v/>
          </cell>
        </row>
        <row r="1113">
          <cell r="D1113">
            <v>65741</v>
          </cell>
          <cell r="E1113" t="str">
            <v>AP</v>
          </cell>
          <cell r="F1113" t="str">
            <v>migmor01</v>
          </cell>
          <cell r="G1113" t="str">
            <v>MIGUEL GIOVANI MORENO GARCIA</v>
          </cell>
          <cell r="H1113">
            <v>45784</v>
          </cell>
          <cell r="I1113">
            <v>804258</v>
          </cell>
          <cell r="J1113">
            <v>1</v>
          </cell>
          <cell r="K1113" t="str">
            <v>CC</v>
          </cell>
          <cell r="L1113" t="str">
            <v>31891111</v>
          </cell>
          <cell r="M1113" t="str">
            <v>LUCY OFELIA LOPEZ FLOREZ</v>
          </cell>
          <cell r="N1113">
            <v>45784</v>
          </cell>
          <cell r="O1113">
            <v>45784</v>
          </cell>
          <cell r="P1113" t="str">
            <v>E</v>
          </cell>
          <cell r="Q1113" t="str">
            <v>19</v>
          </cell>
          <cell r="R1113" t="str">
            <v>CAPITAS</v>
          </cell>
          <cell r="S1113" t="str">
            <v>890303093-9</v>
          </cell>
          <cell r="T1113" t="str">
            <v>COMFENALCO PGP CONTRIBUTIVO</v>
          </cell>
          <cell r="U1113" t="str">
            <v>890303093</v>
          </cell>
          <cell r="V1113" t="str">
            <v>CAJA DE COMPENSACION FAMILIAR DEL VALLE DEL CAUCA - COMFENAL</v>
          </cell>
          <cell r="W1113">
            <v>25000</v>
          </cell>
          <cell r="X1113">
            <v>0</v>
          </cell>
          <cell r="Y1113">
            <v>0</v>
          </cell>
          <cell r="Z1113">
            <v>0</v>
          </cell>
          <cell r="AA1113">
            <v>0</v>
          </cell>
          <cell r="AB1113">
            <v>25000</v>
          </cell>
          <cell r="AC1113" t="str">
            <v/>
          </cell>
          <cell r="AD1113" t="str">
            <v/>
          </cell>
        </row>
        <row r="1114">
          <cell r="D1114">
            <v>65742</v>
          </cell>
          <cell r="E1114" t="str">
            <v>AP</v>
          </cell>
          <cell r="F1114" t="str">
            <v>migmor01</v>
          </cell>
          <cell r="G1114" t="str">
            <v>MIGUEL GIOVANI MORENO GARCIA</v>
          </cell>
          <cell r="H1114">
            <v>45784</v>
          </cell>
          <cell r="I1114">
            <v>110663</v>
          </cell>
          <cell r="J1114">
            <v>7</v>
          </cell>
          <cell r="K1114" t="str">
            <v>CC</v>
          </cell>
          <cell r="L1114" t="str">
            <v>34592231</v>
          </cell>
          <cell r="M1114" t="str">
            <v>MARIA DUNIA AREVALO DE NORATO</v>
          </cell>
          <cell r="N1114">
            <v>45784</v>
          </cell>
          <cell r="O1114">
            <v>45784</v>
          </cell>
          <cell r="P1114" t="str">
            <v>E</v>
          </cell>
          <cell r="Q1114" t="str">
            <v>19</v>
          </cell>
          <cell r="R1114" t="str">
            <v>CAPITAS</v>
          </cell>
          <cell r="S1114" t="str">
            <v>890303093-9</v>
          </cell>
          <cell r="T1114" t="str">
            <v>COMFENALCO PGP CONTRIBUTIVO</v>
          </cell>
          <cell r="U1114" t="str">
            <v>890303093</v>
          </cell>
          <cell r="V1114" t="str">
            <v>CAJA DE COMPENSACION FAMILIAR DEL VALLE DEL CAUCA - COMFENAL</v>
          </cell>
          <cell r="W1114">
            <v>49800</v>
          </cell>
          <cell r="X1114">
            <v>0</v>
          </cell>
          <cell r="Y1114">
            <v>0</v>
          </cell>
          <cell r="Z1114">
            <v>0</v>
          </cell>
          <cell r="AA1114">
            <v>0</v>
          </cell>
          <cell r="AB1114">
            <v>49800</v>
          </cell>
          <cell r="AC1114" t="str">
            <v/>
          </cell>
          <cell r="AD1114" t="str">
            <v/>
          </cell>
        </row>
        <row r="1115">
          <cell r="D1115">
            <v>65743</v>
          </cell>
          <cell r="E1115" t="str">
            <v>AP</v>
          </cell>
          <cell r="F1115" t="str">
            <v>migmor01</v>
          </cell>
          <cell r="G1115" t="str">
            <v>MIGUEL GIOVANI MORENO GARCIA</v>
          </cell>
          <cell r="H1115">
            <v>45784</v>
          </cell>
          <cell r="I1115">
            <v>307732</v>
          </cell>
          <cell r="J1115">
            <v>1</v>
          </cell>
          <cell r="K1115" t="str">
            <v>CC</v>
          </cell>
          <cell r="L1115" t="str">
            <v>6332224</v>
          </cell>
          <cell r="M1115" t="str">
            <v>JAIME  BEDOYA</v>
          </cell>
          <cell r="N1115">
            <v>45784</v>
          </cell>
          <cell r="O1115">
            <v>45784</v>
          </cell>
          <cell r="P1115" t="str">
            <v>E</v>
          </cell>
          <cell r="Q1115" t="str">
            <v>19</v>
          </cell>
          <cell r="R1115" t="str">
            <v>CAPITAS</v>
          </cell>
          <cell r="S1115" t="str">
            <v>890303093-9</v>
          </cell>
          <cell r="T1115" t="str">
            <v>COMFENALCO PGP CONTRIBUTIVO</v>
          </cell>
          <cell r="U1115" t="str">
            <v>890303093</v>
          </cell>
          <cell r="V1115" t="str">
            <v>CAJA DE COMPENSACION FAMILIAR DEL VALLE DEL CAUCA - COMFENAL</v>
          </cell>
          <cell r="W1115">
            <v>64300</v>
          </cell>
          <cell r="X1115">
            <v>0</v>
          </cell>
          <cell r="Y1115">
            <v>0</v>
          </cell>
          <cell r="Z1115">
            <v>0</v>
          </cell>
          <cell r="AA1115">
            <v>0</v>
          </cell>
          <cell r="AB1115">
            <v>64300</v>
          </cell>
          <cell r="AC1115" t="str">
            <v/>
          </cell>
          <cell r="AD1115" t="str">
            <v/>
          </cell>
        </row>
        <row r="1116">
          <cell r="D1116">
            <v>65744</v>
          </cell>
          <cell r="E1116" t="str">
            <v>AP</v>
          </cell>
          <cell r="F1116" t="str">
            <v>migmor01</v>
          </cell>
          <cell r="G1116" t="str">
            <v>MIGUEL GIOVANI MORENO GARCIA</v>
          </cell>
          <cell r="H1116">
            <v>45784</v>
          </cell>
          <cell r="I1116">
            <v>73583</v>
          </cell>
          <cell r="J1116">
            <v>1</v>
          </cell>
          <cell r="K1116" t="str">
            <v>CC</v>
          </cell>
          <cell r="L1116" t="str">
            <v>31237236</v>
          </cell>
          <cell r="M1116" t="str">
            <v>DORIS MARIA PITO DE GARZON</v>
          </cell>
          <cell r="N1116">
            <v>45784</v>
          </cell>
          <cell r="O1116">
            <v>45784</v>
          </cell>
          <cell r="P1116" t="str">
            <v>E</v>
          </cell>
          <cell r="Q1116" t="str">
            <v>19</v>
          </cell>
          <cell r="R1116" t="str">
            <v>CAPITAS</v>
          </cell>
          <cell r="S1116" t="str">
            <v>890303093-9</v>
          </cell>
          <cell r="T1116" t="str">
            <v>COMFENALCO PGP CONTRIBUTIVO</v>
          </cell>
          <cell r="U1116" t="str">
            <v>890303093</v>
          </cell>
          <cell r="V1116" t="str">
            <v>CAJA DE COMPENSACION FAMILIAR DEL VALLE DEL CAUCA - COMFENAL</v>
          </cell>
          <cell r="W1116">
            <v>49800</v>
          </cell>
          <cell r="X1116">
            <v>0</v>
          </cell>
          <cell r="Y1116">
            <v>0</v>
          </cell>
          <cell r="Z1116">
            <v>0</v>
          </cell>
          <cell r="AA1116">
            <v>0</v>
          </cell>
          <cell r="AB1116">
            <v>49800</v>
          </cell>
          <cell r="AC1116" t="str">
            <v/>
          </cell>
          <cell r="AD1116" t="str">
            <v/>
          </cell>
        </row>
        <row r="1117">
          <cell r="D1117">
            <v>65745</v>
          </cell>
          <cell r="E1117" t="str">
            <v>AP</v>
          </cell>
          <cell r="F1117" t="str">
            <v>bridia01</v>
          </cell>
          <cell r="G1117" t="str">
            <v>BRIGITTE CRISTINA  DIAZ MUTIZ</v>
          </cell>
          <cell r="H1117">
            <v>45784</v>
          </cell>
          <cell r="I1117">
            <v>787941</v>
          </cell>
          <cell r="J1117">
            <v>1</v>
          </cell>
          <cell r="K1117" t="str">
            <v>CC</v>
          </cell>
          <cell r="L1117" t="str">
            <v>30702016</v>
          </cell>
          <cell r="M1117" t="str">
            <v>CARMEN AMANDA ALMEIDA LOPEZ</v>
          </cell>
          <cell r="N1117">
            <v>45784</v>
          </cell>
          <cell r="O1117">
            <v>45784</v>
          </cell>
          <cell r="P1117" t="str">
            <v>E</v>
          </cell>
          <cell r="Q1117" t="str">
            <v>19</v>
          </cell>
          <cell r="R1117" t="str">
            <v>CAPITAS</v>
          </cell>
          <cell r="S1117" t="str">
            <v>890303093-S</v>
          </cell>
          <cell r="T1117" t="str">
            <v>COMFENALCO PGP SUBSIDIADO</v>
          </cell>
          <cell r="U1117" t="str">
            <v>890303093</v>
          </cell>
          <cell r="V1117" t="str">
            <v>CAJA DE COMPENSACION FAMILIAR DEL VALLE DEL CAUCA - COMFENAL</v>
          </cell>
          <cell r="W1117">
            <v>25000</v>
          </cell>
          <cell r="X1117">
            <v>0</v>
          </cell>
          <cell r="Y1117">
            <v>0</v>
          </cell>
          <cell r="Z1117">
            <v>0</v>
          </cell>
          <cell r="AA1117">
            <v>0</v>
          </cell>
          <cell r="AB1117">
            <v>25000</v>
          </cell>
          <cell r="AC1117" t="str">
            <v/>
          </cell>
          <cell r="AD1117" t="str">
            <v/>
          </cell>
        </row>
        <row r="1118">
          <cell r="D1118">
            <v>65746</v>
          </cell>
          <cell r="E1118" t="str">
            <v>AP</v>
          </cell>
          <cell r="F1118" t="str">
            <v>diapar01</v>
          </cell>
          <cell r="G1118" t="str">
            <v>DIANA PARAMO</v>
          </cell>
          <cell r="H1118">
            <v>45784</v>
          </cell>
          <cell r="I1118">
            <v>264878</v>
          </cell>
          <cell r="J1118">
            <v>2</v>
          </cell>
          <cell r="K1118" t="str">
            <v>CC</v>
          </cell>
          <cell r="L1118" t="str">
            <v>14989098</v>
          </cell>
          <cell r="M1118" t="str">
            <v>EZEQUIEL  JORDAN MOSQUERA</v>
          </cell>
          <cell r="N1118">
            <v>45784</v>
          </cell>
          <cell r="O1118">
            <v>45784</v>
          </cell>
          <cell r="P1118" t="str">
            <v>E</v>
          </cell>
          <cell r="Q1118" t="str">
            <v>19</v>
          </cell>
          <cell r="R1118" t="str">
            <v>CAPITAS</v>
          </cell>
          <cell r="S1118" t="str">
            <v>890303093-9</v>
          </cell>
          <cell r="T1118" t="str">
            <v>COMFENALCO PGP CONTRIBUTIVO</v>
          </cell>
          <cell r="U1118" t="str">
            <v>890303093</v>
          </cell>
          <cell r="V1118" t="str">
            <v>CAJA DE COMPENSACION FAMILIAR DEL VALLE DEL CAUCA - COMFENAL</v>
          </cell>
          <cell r="W1118">
            <v>1</v>
          </cell>
          <cell r="X1118">
            <v>0</v>
          </cell>
          <cell r="Y1118">
            <v>0</v>
          </cell>
          <cell r="Z1118">
            <v>0</v>
          </cell>
          <cell r="AA1118">
            <v>0</v>
          </cell>
          <cell r="AB1118">
            <v>1</v>
          </cell>
          <cell r="AC1118" t="str">
            <v/>
          </cell>
          <cell r="AD1118" t="str">
            <v/>
          </cell>
        </row>
        <row r="1119">
          <cell r="D1119">
            <v>65747</v>
          </cell>
          <cell r="E1119" t="str">
            <v>AP</v>
          </cell>
          <cell r="F1119" t="str">
            <v>diapar01</v>
          </cell>
          <cell r="G1119" t="str">
            <v>DIANA PARAMO</v>
          </cell>
          <cell r="H1119">
            <v>45784</v>
          </cell>
          <cell r="I1119">
            <v>690991</v>
          </cell>
          <cell r="J1119">
            <v>1</v>
          </cell>
          <cell r="K1119" t="str">
            <v>CC</v>
          </cell>
          <cell r="L1119" t="str">
            <v>18411777</v>
          </cell>
          <cell r="M1119" t="str">
            <v>EDILBERTO  VARGAS LONDOÑO</v>
          </cell>
          <cell r="N1119">
            <v>45784</v>
          </cell>
          <cell r="O1119">
            <v>45784</v>
          </cell>
          <cell r="P1119" t="str">
            <v>E</v>
          </cell>
          <cell r="Q1119" t="str">
            <v>19</v>
          </cell>
          <cell r="R1119" t="str">
            <v>CAPITAS</v>
          </cell>
          <cell r="S1119" t="str">
            <v>890303093-9</v>
          </cell>
          <cell r="T1119" t="str">
            <v>COMFENALCO PGP CONTRIBUTIVO</v>
          </cell>
          <cell r="U1119" t="str">
            <v>890303093</v>
          </cell>
          <cell r="V1119" t="str">
            <v>CAJA DE COMPENSACION FAMILIAR DEL VALLE DEL CAUCA - COMFENAL</v>
          </cell>
          <cell r="W1119">
            <v>62300</v>
          </cell>
          <cell r="X1119">
            <v>0</v>
          </cell>
          <cell r="Y1119">
            <v>0</v>
          </cell>
          <cell r="Z1119">
            <v>0</v>
          </cell>
          <cell r="AA1119">
            <v>0</v>
          </cell>
          <cell r="AB1119">
            <v>62300</v>
          </cell>
          <cell r="AC1119" t="str">
            <v/>
          </cell>
          <cell r="AD1119" t="str">
            <v/>
          </cell>
        </row>
        <row r="1120">
          <cell r="D1120">
            <v>65748</v>
          </cell>
          <cell r="E1120" t="str">
            <v>AP</v>
          </cell>
          <cell r="F1120" t="str">
            <v>diapar01</v>
          </cell>
          <cell r="G1120" t="str">
            <v>DIANA PARAMO</v>
          </cell>
          <cell r="H1120">
            <v>45784</v>
          </cell>
          <cell r="I1120">
            <v>780371</v>
          </cell>
          <cell r="J1120">
            <v>3</v>
          </cell>
          <cell r="K1120" t="str">
            <v>CC</v>
          </cell>
          <cell r="L1120" t="str">
            <v>14978730</v>
          </cell>
          <cell r="M1120" t="str">
            <v>ADOLFO LEON BUENO</v>
          </cell>
          <cell r="N1120">
            <v>45784</v>
          </cell>
          <cell r="O1120">
            <v>45784</v>
          </cell>
          <cell r="P1120" t="str">
            <v>E</v>
          </cell>
          <cell r="Q1120" t="str">
            <v>19</v>
          </cell>
          <cell r="R1120" t="str">
            <v>CAPITAS</v>
          </cell>
          <cell r="S1120" t="str">
            <v>890303093-9</v>
          </cell>
          <cell r="T1120" t="str">
            <v>COMFENALCO PGP CONTRIBUTIVO</v>
          </cell>
          <cell r="U1120" t="str">
            <v>890303093</v>
          </cell>
          <cell r="V1120" t="str">
            <v>CAJA DE COMPENSACION FAMILIAR DEL VALLE DEL CAUCA - COMFENAL</v>
          </cell>
          <cell r="W1120">
            <v>20300</v>
          </cell>
          <cell r="X1120">
            <v>0</v>
          </cell>
          <cell r="Y1120">
            <v>0</v>
          </cell>
          <cell r="Z1120">
            <v>0</v>
          </cell>
          <cell r="AA1120">
            <v>0</v>
          </cell>
          <cell r="AB1120">
            <v>20300</v>
          </cell>
          <cell r="AC1120" t="str">
            <v/>
          </cell>
          <cell r="AD1120" t="str">
            <v/>
          </cell>
        </row>
        <row r="1121">
          <cell r="D1121">
            <v>65749</v>
          </cell>
          <cell r="E1121" t="str">
            <v>AP</v>
          </cell>
          <cell r="F1121" t="str">
            <v>diapar01</v>
          </cell>
          <cell r="G1121" t="str">
            <v>DIANA PARAMO</v>
          </cell>
          <cell r="H1121">
            <v>45784</v>
          </cell>
          <cell r="I1121">
            <v>806505</v>
          </cell>
          <cell r="J1121">
            <v>1</v>
          </cell>
          <cell r="K1121" t="str">
            <v>CC</v>
          </cell>
          <cell r="L1121" t="str">
            <v>14995874</v>
          </cell>
          <cell r="M1121" t="str">
            <v>ORLANDO  PINO GALVIS</v>
          </cell>
          <cell r="N1121">
            <v>45784</v>
          </cell>
          <cell r="O1121">
            <v>45784</v>
          </cell>
          <cell r="P1121" t="str">
            <v>E</v>
          </cell>
          <cell r="Q1121" t="str">
            <v>19</v>
          </cell>
          <cell r="R1121" t="str">
            <v>CAPITAS</v>
          </cell>
          <cell r="S1121" t="str">
            <v>890303093-9</v>
          </cell>
          <cell r="T1121" t="str">
            <v>COMFENALCO PGP CONTRIBUTIVO</v>
          </cell>
          <cell r="U1121" t="str">
            <v>890303093</v>
          </cell>
          <cell r="V1121" t="str">
            <v>CAJA DE COMPENSACION FAMILIAR DEL VALLE DEL CAUCA - COMFENAL</v>
          </cell>
          <cell r="W1121">
            <v>118600</v>
          </cell>
          <cell r="X1121">
            <v>0</v>
          </cell>
          <cell r="Y1121">
            <v>0</v>
          </cell>
          <cell r="Z1121">
            <v>0</v>
          </cell>
          <cell r="AA1121">
            <v>0</v>
          </cell>
          <cell r="AB1121">
            <v>118600</v>
          </cell>
          <cell r="AC1121" t="str">
            <v/>
          </cell>
          <cell r="AD1121" t="str">
            <v/>
          </cell>
        </row>
        <row r="1122">
          <cell r="D1122">
            <v>65750</v>
          </cell>
          <cell r="E1122" t="str">
            <v>AP</v>
          </cell>
          <cell r="F1122" t="str">
            <v>diapar01</v>
          </cell>
          <cell r="G1122" t="str">
            <v>DIANA PARAMO</v>
          </cell>
          <cell r="H1122">
            <v>45784</v>
          </cell>
          <cell r="I1122">
            <v>820953</v>
          </cell>
          <cell r="J1122">
            <v>1</v>
          </cell>
          <cell r="K1122" t="str">
            <v>CC</v>
          </cell>
          <cell r="L1122" t="str">
            <v>25633376</v>
          </cell>
          <cell r="M1122" t="str">
            <v>BEZABETH  JURADO DORADO</v>
          </cell>
          <cell r="N1122">
            <v>45784</v>
          </cell>
          <cell r="O1122">
            <v>45784</v>
          </cell>
          <cell r="P1122" t="str">
            <v>E</v>
          </cell>
          <cell r="Q1122" t="str">
            <v>19</v>
          </cell>
          <cell r="R1122" t="str">
            <v>CAPITAS</v>
          </cell>
          <cell r="S1122" t="str">
            <v>890303093-S</v>
          </cell>
          <cell r="T1122" t="str">
            <v>COMFENALCO PGP SUBSIDIADO</v>
          </cell>
          <cell r="U1122" t="str">
            <v>890303093</v>
          </cell>
          <cell r="V1122" t="str">
            <v>CAJA DE COMPENSACION FAMILIAR DEL VALLE DEL CAUCA - COMFENAL</v>
          </cell>
          <cell r="W1122">
            <v>25000</v>
          </cell>
          <cell r="X1122">
            <v>0</v>
          </cell>
          <cell r="Y1122">
            <v>0</v>
          </cell>
          <cell r="Z1122">
            <v>0</v>
          </cell>
          <cell r="AA1122">
            <v>0</v>
          </cell>
          <cell r="AB1122">
            <v>25000</v>
          </cell>
          <cell r="AC1122" t="str">
            <v/>
          </cell>
          <cell r="AD1122" t="str">
            <v/>
          </cell>
        </row>
        <row r="1123">
          <cell r="D1123">
            <v>65751</v>
          </cell>
          <cell r="E1123" t="str">
            <v>AP</v>
          </cell>
          <cell r="F1123" t="str">
            <v>bridia01</v>
          </cell>
          <cell r="G1123" t="str">
            <v>BRIGITTE CRISTINA  DIAZ MUTIZ</v>
          </cell>
          <cell r="H1123">
            <v>45784</v>
          </cell>
          <cell r="I1123">
            <v>790059</v>
          </cell>
          <cell r="J1123">
            <v>1</v>
          </cell>
          <cell r="K1123" t="str">
            <v>CC</v>
          </cell>
          <cell r="L1123" t="str">
            <v>31285834</v>
          </cell>
          <cell r="M1123" t="str">
            <v>PAULINA  REYES DE ALVAREZ</v>
          </cell>
          <cell r="N1123">
            <v>45784</v>
          </cell>
          <cell r="O1123">
            <v>45784</v>
          </cell>
          <cell r="P1123" t="str">
            <v>E</v>
          </cell>
          <cell r="Q1123" t="str">
            <v>19</v>
          </cell>
          <cell r="R1123" t="str">
            <v>CAPITAS</v>
          </cell>
          <cell r="S1123" t="str">
            <v>890303093-9</v>
          </cell>
          <cell r="T1123" t="str">
            <v>COMFENALCO PGP CONTRIBUTIVO</v>
          </cell>
          <cell r="U1123" t="str">
            <v>890303093</v>
          </cell>
          <cell r="V1123" t="str">
            <v>CAJA DE COMPENSACION FAMILIAR DEL VALLE DEL CAUCA - COMFENAL</v>
          </cell>
          <cell r="W1123">
            <v>168150</v>
          </cell>
          <cell r="X1123">
            <v>0</v>
          </cell>
          <cell r="Y1123">
            <v>0</v>
          </cell>
          <cell r="Z1123">
            <v>0</v>
          </cell>
          <cell r="AA1123">
            <v>0</v>
          </cell>
          <cell r="AB1123">
            <v>168150</v>
          </cell>
          <cell r="AC1123" t="str">
            <v/>
          </cell>
          <cell r="AD1123" t="str">
            <v/>
          </cell>
        </row>
        <row r="1124">
          <cell r="D1124">
            <v>65752</v>
          </cell>
          <cell r="E1124" t="str">
            <v>AP</v>
          </cell>
          <cell r="F1124" t="str">
            <v>bridia01</v>
          </cell>
          <cell r="G1124" t="str">
            <v>BRIGITTE CRISTINA  DIAZ MUTIZ</v>
          </cell>
          <cell r="H1124">
            <v>45784</v>
          </cell>
          <cell r="I1124">
            <v>816175</v>
          </cell>
          <cell r="J1124">
            <v>1</v>
          </cell>
          <cell r="K1124" t="str">
            <v>CC</v>
          </cell>
          <cell r="L1124" t="str">
            <v>25328025</v>
          </cell>
          <cell r="M1124" t="str">
            <v>LUZ DANY GONZALEZ</v>
          </cell>
          <cell r="N1124">
            <v>45784</v>
          </cell>
          <cell r="O1124">
            <v>45784</v>
          </cell>
          <cell r="P1124" t="str">
            <v>E</v>
          </cell>
          <cell r="Q1124" t="str">
            <v>19</v>
          </cell>
          <cell r="R1124" t="str">
            <v>CAPITAS</v>
          </cell>
          <cell r="S1124" t="str">
            <v>890303093-9</v>
          </cell>
          <cell r="T1124" t="str">
            <v>COMFENALCO PGP CONTRIBUTIVO</v>
          </cell>
          <cell r="U1124" t="str">
            <v>890303093</v>
          </cell>
          <cell r="V1124" t="str">
            <v>CAJA DE COMPENSACION FAMILIAR DEL VALLE DEL CAUCA - COMFENAL</v>
          </cell>
          <cell r="W1124">
            <v>79912</v>
          </cell>
          <cell r="X1124">
            <v>0</v>
          </cell>
          <cell r="Y1124">
            <v>0</v>
          </cell>
          <cell r="Z1124">
            <v>0</v>
          </cell>
          <cell r="AA1124">
            <v>0</v>
          </cell>
          <cell r="AB1124">
            <v>79912</v>
          </cell>
          <cell r="AC1124" t="str">
            <v/>
          </cell>
          <cell r="AD1124" t="str">
            <v/>
          </cell>
        </row>
        <row r="1125">
          <cell r="D1125">
            <v>65753</v>
          </cell>
          <cell r="E1125" t="str">
            <v>AP</v>
          </cell>
          <cell r="F1125" t="str">
            <v>crisol01</v>
          </cell>
          <cell r="G1125" t="str">
            <v>CRISTIAN ALBERTO SOLIS GONZALEZ</v>
          </cell>
          <cell r="H1125">
            <v>45784</v>
          </cell>
          <cell r="I1125">
            <v>258383</v>
          </cell>
          <cell r="J1125">
            <v>1</v>
          </cell>
          <cell r="K1125" t="str">
            <v>CC</v>
          </cell>
          <cell r="L1125" t="str">
            <v>29091647</v>
          </cell>
          <cell r="M1125" t="str">
            <v>MARIA TERESA OCAMPO DE CELIS</v>
          </cell>
          <cell r="N1125">
            <v>45784</v>
          </cell>
          <cell r="O1125">
            <v>45784</v>
          </cell>
          <cell r="P1125" t="str">
            <v>E</v>
          </cell>
          <cell r="Q1125" t="str">
            <v>19</v>
          </cell>
          <cell r="R1125" t="str">
            <v>CAPITAS</v>
          </cell>
          <cell r="S1125" t="str">
            <v>890303093-9</v>
          </cell>
          <cell r="T1125" t="str">
            <v>COMFENALCO PGP CONTRIBUTIVO</v>
          </cell>
          <cell r="U1125" t="str">
            <v>890303093</v>
          </cell>
          <cell r="V1125" t="str">
            <v>CAJA DE COMPENSACION FAMILIAR DEL VALLE DEL CAUCA - COMFENAL</v>
          </cell>
          <cell r="W1125">
            <v>168100</v>
          </cell>
          <cell r="X1125">
            <v>0</v>
          </cell>
          <cell r="Y1125">
            <v>0</v>
          </cell>
          <cell r="Z1125">
            <v>0</v>
          </cell>
          <cell r="AA1125">
            <v>0</v>
          </cell>
          <cell r="AB1125">
            <v>168100</v>
          </cell>
          <cell r="AC1125" t="str">
            <v/>
          </cell>
          <cell r="AD1125" t="str">
            <v/>
          </cell>
        </row>
        <row r="1126">
          <cell r="D1126">
            <v>65754</v>
          </cell>
          <cell r="E1126" t="str">
            <v>AP</v>
          </cell>
          <cell r="F1126" t="str">
            <v>crisol01</v>
          </cell>
          <cell r="G1126" t="str">
            <v>CRISTIAN ALBERTO SOLIS GONZALEZ</v>
          </cell>
          <cell r="H1126">
            <v>45784</v>
          </cell>
          <cell r="I1126">
            <v>264540</v>
          </cell>
          <cell r="J1126">
            <v>1</v>
          </cell>
          <cell r="K1126" t="str">
            <v>CC</v>
          </cell>
          <cell r="L1126" t="str">
            <v>2613393</v>
          </cell>
          <cell r="M1126" t="str">
            <v>OSCAR EMILIO MALDONADO ORTIZ</v>
          </cell>
          <cell r="N1126">
            <v>45784</v>
          </cell>
          <cell r="O1126">
            <v>45784</v>
          </cell>
          <cell r="P1126" t="str">
            <v>E</v>
          </cell>
          <cell r="Q1126" t="str">
            <v>19</v>
          </cell>
          <cell r="R1126" t="str">
            <v>CAPITAS</v>
          </cell>
          <cell r="S1126" t="str">
            <v>890303093-9</v>
          </cell>
          <cell r="T1126" t="str">
            <v>COMFENALCO PGP CONTRIBUTIVO</v>
          </cell>
          <cell r="U1126" t="str">
            <v>890303093</v>
          </cell>
          <cell r="V1126" t="str">
            <v>CAJA DE COMPENSACION FAMILIAR DEL VALLE DEL CAUCA - COMFENAL</v>
          </cell>
          <cell r="W1126">
            <v>49800</v>
          </cell>
          <cell r="X1126">
            <v>0</v>
          </cell>
          <cell r="Y1126">
            <v>0</v>
          </cell>
          <cell r="Z1126">
            <v>0</v>
          </cell>
          <cell r="AA1126">
            <v>0</v>
          </cell>
          <cell r="AB1126">
            <v>49800</v>
          </cell>
          <cell r="AC1126" t="str">
            <v/>
          </cell>
          <cell r="AD1126" t="str">
            <v/>
          </cell>
        </row>
        <row r="1127">
          <cell r="D1127">
            <v>65755</v>
          </cell>
          <cell r="E1127" t="str">
            <v>AP</v>
          </cell>
          <cell r="F1127" t="str">
            <v>crisol01</v>
          </cell>
          <cell r="G1127" t="str">
            <v>CRISTIAN ALBERTO SOLIS GONZALEZ</v>
          </cell>
          <cell r="H1127">
            <v>45784</v>
          </cell>
          <cell r="I1127">
            <v>267739</v>
          </cell>
          <cell r="J1127">
            <v>1</v>
          </cell>
          <cell r="K1127" t="str">
            <v>CC</v>
          </cell>
          <cell r="L1127" t="str">
            <v>19451977</v>
          </cell>
          <cell r="M1127" t="str">
            <v>JUAN CARLOS GARCES CASTRILLON</v>
          </cell>
          <cell r="N1127">
            <v>45784</v>
          </cell>
          <cell r="O1127">
            <v>45784</v>
          </cell>
          <cell r="P1127" t="str">
            <v>E</v>
          </cell>
          <cell r="Q1127" t="str">
            <v>19</v>
          </cell>
          <cell r="R1127" t="str">
            <v>CAPITAS</v>
          </cell>
          <cell r="S1127" t="str">
            <v>890303093-9</v>
          </cell>
          <cell r="T1127" t="str">
            <v>COMFENALCO PGP CONTRIBUTIVO</v>
          </cell>
          <cell r="U1127" t="str">
            <v>890303093</v>
          </cell>
          <cell r="V1127" t="str">
            <v>CAJA DE COMPENSACION FAMILIAR DEL VALLE DEL CAUCA - COMFENAL</v>
          </cell>
          <cell r="W1127">
            <v>49800</v>
          </cell>
          <cell r="X1127">
            <v>0</v>
          </cell>
          <cell r="Y1127">
            <v>0</v>
          </cell>
          <cell r="Z1127">
            <v>0</v>
          </cell>
          <cell r="AA1127">
            <v>0</v>
          </cell>
          <cell r="AB1127">
            <v>49800</v>
          </cell>
          <cell r="AC1127" t="str">
            <v/>
          </cell>
          <cell r="AD1127" t="str">
            <v/>
          </cell>
        </row>
        <row r="1128">
          <cell r="D1128">
            <v>65756</v>
          </cell>
          <cell r="E1128" t="str">
            <v>AP</v>
          </cell>
          <cell r="F1128" t="str">
            <v>bridia01</v>
          </cell>
          <cell r="G1128" t="str">
            <v>BRIGITTE CRISTINA  DIAZ MUTIZ</v>
          </cell>
          <cell r="H1128">
            <v>45784</v>
          </cell>
          <cell r="I1128">
            <v>508268</v>
          </cell>
          <cell r="J1128">
            <v>1</v>
          </cell>
          <cell r="K1128" t="str">
            <v>CC</v>
          </cell>
          <cell r="L1128" t="str">
            <v>41339557</v>
          </cell>
          <cell r="M1128" t="str">
            <v>MARIA DIGNA DIAZ DE BERMUDEZ</v>
          </cell>
          <cell r="N1128">
            <v>45784</v>
          </cell>
          <cell r="O1128">
            <v>45784</v>
          </cell>
          <cell r="P1128" t="str">
            <v>E</v>
          </cell>
          <cell r="Q1128" t="str">
            <v>19</v>
          </cell>
          <cell r="R1128" t="str">
            <v>CAPITAS</v>
          </cell>
          <cell r="S1128" t="str">
            <v>890303093-9</v>
          </cell>
          <cell r="T1128" t="str">
            <v>COMFENALCO PGP CONTRIBUTIVO</v>
          </cell>
          <cell r="U1128" t="str">
            <v>890303093</v>
          </cell>
          <cell r="V1128" t="str">
            <v>CAJA DE COMPENSACION FAMILIAR DEL VALLE DEL CAUCA - COMFENAL</v>
          </cell>
          <cell r="W1128">
            <v>168200</v>
          </cell>
          <cell r="X1128">
            <v>0</v>
          </cell>
          <cell r="Y1128">
            <v>0</v>
          </cell>
          <cell r="Z1128">
            <v>0</v>
          </cell>
          <cell r="AA1128">
            <v>0</v>
          </cell>
          <cell r="AB1128">
            <v>168200</v>
          </cell>
          <cell r="AC1128" t="str">
            <v/>
          </cell>
          <cell r="AD1128" t="str">
            <v/>
          </cell>
        </row>
        <row r="1129">
          <cell r="D1129">
            <v>65757</v>
          </cell>
          <cell r="E1129" t="str">
            <v>AP</v>
          </cell>
          <cell r="F1129" t="str">
            <v>diapar01</v>
          </cell>
          <cell r="G1129" t="str">
            <v>DIANA PARAMO</v>
          </cell>
          <cell r="H1129">
            <v>45784</v>
          </cell>
          <cell r="I1129">
            <v>274929</v>
          </cell>
          <cell r="J1129">
            <v>1</v>
          </cell>
          <cell r="K1129" t="str">
            <v>CC</v>
          </cell>
          <cell r="L1129" t="str">
            <v>31265538</v>
          </cell>
          <cell r="M1129" t="str">
            <v>ALBA MARIA MERA</v>
          </cell>
          <cell r="N1129">
            <v>45784</v>
          </cell>
          <cell r="O1129">
            <v>45784</v>
          </cell>
          <cell r="P1129" t="str">
            <v>E</v>
          </cell>
          <cell r="Q1129" t="str">
            <v>19</v>
          </cell>
          <cell r="R1129" t="str">
            <v>CAPITAS</v>
          </cell>
          <cell r="S1129" t="str">
            <v>890303093-9</v>
          </cell>
          <cell r="T1129" t="str">
            <v>COMFENALCO PGP CONTRIBUTIVO</v>
          </cell>
          <cell r="U1129" t="str">
            <v>890303093</v>
          </cell>
          <cell r="V1129" t="str">
            <v>CAJA DE COMPENSACION FAMILIAR DEL VALLE DEL CAUCA - COMFENAL</v>
          </cell>
          <cell r="W1129">
            <v>64300</v>
          </cell>
          <cell r="X1129">
            <v>0</v>
          </cell>
          <cell r="Y1129">
            <v>0</v>
          </cell>
          <cell r="Z1129">
            <v>0</v>
          </cell>
          <cell r="AA1129">
            <v>0</v>
          </cell>
          <cell r="AB1129">
            <v>64300</v>
          </cell>
          <cell r="AC1129" t="str">
            <v/>
          </cell>
          <cell r="AD1129" t="str">
            <v/>
          </cell>
        </row>
        <row r="1130">
          <cell r="D1130">
            <v>65758</v>
          </cell>
          <cell r="E1130" t="str">
            <v>AP</v>
          </cell>
          <cell r="F1130" t="str">
            <v>diapar01</v>
          </cell>
          <cell r="G1130" t="str">
            <v>DIANA PARAMO</v>
          </cell>
          <cell r="H1130">
            <v>45784</v>
          </cell>
          <cell r="I1130">
            <v>813871</v>
          </cell>
          <cell r="J1130">
            <v>1</v>
          </cell>
          <cell r="K1130" t="str">
            <v>CC</v>
          </cell>
          <cell r="L1130" t="str">
            <v>38940559</v>
          </cell>
          <cell r="M1130" t="str">
            <v>SONIA  VALDERRAMA CORTEZ</v>
          </cell>
          <cell r="N1130">
            <v>45784</v>
          </cell>
          <cell r="O1130">
            <v>45784</v>
          </cell>
          <cell r="P1130" t="str">
            <v>E</v>
          </cell>
          <cell r="Q1130" t="str">
            <v>19</v>
          </cell>
          <cell r="R1130" t="str">
            <v>CAPITAS</v>
          </cell>
          <cell r="S1130" t="str">
            <v>890303093-9</v>
          </cell>
          <cell r="T1130" t="str">
            <v>COMFENALCO PGP CONTRIBUTIVO</v>
          </cell>
          <cell r="U1130" t="str">
            <v>890303093</v>
          </cell>
          <cell r="V1130" t="str">
            <v>CAJA DE COMPENSACION FAMILIAR DEL VALLE DEL CAUCA - COMFENAL</v>
          </cell>
          <cell r="W1130">
            <v>190000</v>
          </cell>
          <cell r="X1130">
            <v>0</v>
          </cell>
          <cell r="Y1130">
            <v>0</v>
          </cell>
          <cell r="Z1130">
            <v>0</v>
          </cell>
          <cell r="AA1130">
            <v>0</v>
          </cell>
          <cell r="AB1130">
            <v>190000</v>
          </cell>
          <cell r="AC1130" t="str">
            <v/>
          </cell>
          <cell r="AD1130" t="str">
            <v/>
          </cell>
        </row>
        <row r="1131">
          <cell r="D1131">
            <v>65759</v>
          </cell>
          <cell r="E1131" t="str">
            <v>AP</v>
          </cell>
          <cell r="F1131" t="str">
            <v>crisol01</v>
          </cell>
          <cell r="G1131" t="str">
            <v>CRISTIAN ALBERTO SOLIS GONZALEZ</v>
          </cell>
          <cell r="H1131">
            <v>45784</v>
          </cell>
          <cell r="I1131">
            <v>804318</v>
          </cell>
          <cell r="J1131">
            <v>1</v>
          </cell>
          <cell r="K1131" t="str">
            <v>CC</v>
          </cell>
          <cell r="L1131" t="str">
            <v>14445597</v>
          </cell>
          <cell r="M1131" t="str">
            <v>PABLO ENRIQUE TORRES MARTINEZ</v>
          </cell>
          <cell r="N1131">
            <v>45784</v>
          </cell>
          <cell r="O1131">
            <v>45784</v>
          </cell>
          <cell r="P1131" t="str">
            <v>E</v>
          </cell>
          <cell r="Q1131" t="str">
            <v>19</v>
          </cell>
          <cell r="R1131" t="str">
            <v>CAPITAS</v>
          </cell>
          <cell r="S1131" t="str">
            <v>890303093-9</v>
          </cell>
          <cell r="T1131" t="str">
            <v>COMFENALCO PGP CONTRIBUTIVO</v>
          </cell>
          <cell r="U1131" t="str">
            <v>890303093</v>
          </cell>
          <cell r="V1131" t="str">
            <v>CAJA DE COMPENSACION FAMILIAR DEL VALLE DEL CAUCA - COMFENAL</v>
          </cell>
          <cell r="W1131">
            <v>129300</v>
          </cell>
          <cell r="X1131">
            <v>0</v>
          </cell>
          <cell r="Y1131">
            <v>0</v>
          </cell>
          <cell r="Z1131">
            <v>0</v>
          </cell>
          <cell r="AA1131">
            <v>0</v>
          </cell>
          <cell r="AB1131">
            <v>129300</v>
          </cell>
          <cell r="AC1131" t="str">
            <v/>
          </cell>
          <cell r="AD1131" t="str">
            <v/>
          </cell>
        </row>
        <row r="1132">
          <cell r="D1132">
            <v>65760</v>
          </cell>
          <cell r="E1132" t="str">
            <v>AP</v>
          </cell>
          <cell r="F1132" t="str">
            <v>diapar01</v>
          </cell>
          <cell r="G1132" t="str">
            <v>DIANA PARAMO</v>
          </cell>
          <cell r="H1132">
            <v>45784</v>
          </cell>
          <cell r="I1132">
            <v>824567</v>
          </cell>
          <cell r="J1132">
            <v>1</v>
          </cell>
          <cell r="K1132" t="str">
            <v>CC</v>
          </cell>
          <cell r="L1132" t="str">
            <v>1126568055</v>
          </cell>
          <cell r="M1132" t="str">
            <v>ADRIAN  BARRIOS DIAZ</v>
          </cell>
          <cell r="N1132">
            <v>45784</v>
          </cell>
          <cell r="O1132">
            <v>45784</v>
          </cell>
          <cell r="P1132" t="str">
            <v>E</v>
          </cell>
          <cell r="Q1132" t="str">
            <v>19</v>
          </cell>
          <cell r="R1132" t="str">
            <v>CAPITAS</v>
          </cell>
          <cell r="S1132" t="str">
            <v>890303093-S</v>
          </cell>
          <cell r="T1132" t="str">
            <v>COMFENALCO PGP SUBSIDIADO</v>
          </cell>
          <cell r="U1132" t="str">
            <v>890303093</v>
          </cell>
          <cell r="V1132" t="str">
            <v>CAJA DE COMPENSACION FAMILIAR DEL VALLE DEL CAUCA - COMFENAL</v>
          </cell>
          <cell r="W1132">
            <v>25000</v>
          </cell>
          <cell r="X1132">
            <v>0</v>
          </cell>
          <cell r="Y1132">
            <v>0</v>
          </cell>
          <cell r="Z1132">
            <v>0</v>
          </cell>
          <cell r="AA1132">
            <v>0</v>
          </cell>
          <cell r="AB1132">
            <v>25000</v>
          </cell>
          <cell r="AC1132" t="str">
            <v/>
          </cell>
          <cell r="AD1132" t="str">
            <v/>
          </cell>
        </row>
        <row r="1133">
          <cell r="D1133">
            <v>65761</v>
          </cell>
          <cell r="E1133" t="str">
            <v>AP</v>
          </cell>
          <cell r="F1133" t="str">
            <v>crisol01</v>
          </cell>
          <cell r="G1133" t="str">
            <v>CRISTIAN ALBERTO SOLIS GONZALEZ</v>
          </cell>
          <cell r="H1133">
            <v>45784</v>
          </cell>
          <cell r="I1133">
            <v>745097</v>
          </cell>
          <cell r="J1133">
            <v>3</v>
          </cell>
          <cell r="K1133" t="str">
            <v>CC</v>
          </cell>
          <cell r="L1133" t="str">
            <v>14962026</v>
          </cell>
          <cell r="M1133" t="str">
            <v>CARLOS TULIO MEJIA ABAD</v>
          </cell>
          <cell r="N1133">
            <v>45784</v>
          </cell>
          <cell r="O1133">
            <v>45784</v>
          </cell>
          <cell r="P1133" t="str">
            <v>E</v>
          </cell>
          <cell r="Q1133" t="str">
            <v>19</v>
          </cell>
          <cell r="R1133" t="str">
            <v>CAPITAS</v>
          </cell>
          <cell r="S1133" t="str">
            <v>890303093-9</v>
          </cell>
          <cell r="T1133" t="str">
            <v>COMFENALCO PGP CONTRIBUTIVO</v>
          </cell>
          <cell r="U1133" t="str">
            <v>890303093</v>
          </cell>
          <cell r="V1133" t="str">
            <v>CAJA DE COMPENSACION FAMILIAR DEL VALLE DEL CAUCA - COMFENAL</v>
          </cell>
          <cell r="W1133">
            <v>64300</v>
          </cell>
          <cell r="X1133">
            <v>0</v>
          </cell>
          <cell r="Y1133">
            <v>0</v>
          </cell>
          <cell r="Z1133">
            <v>0</v>
          </cell>
          <cell r="AA1133">
            <v>0</v>
          </cell>
          <cell r="AB1133">
            <v>64300</v>
          </cell>
          <cell r="AC1133" t="str">
            <v/>
          </cell>
          <cell r="AD1133" t="str">
            <v/>
          </cell>
        </row>
        <row r="1134">
          <cell r="D1134">
            <v>65762</v>
          </cell>
          <cell r="E1134" t="str">
            <v>AP</v>
          </cell>
          <cell r="F1134" t="str">
            <v>crisol01</v>
          </cell>
          <cell r="G1134" t="str">
            <v>CRISTIAN ALBERTO SOLIS GONZALEZ</v>
          </cell>
          <cell r="H1134">
            <v>45784</v>
          </cell>
          <cell r="I1134">
            <v>802305</v>
          </cell>
          <cell r="J1134">
            <v>1</v>
          </cell>
          <cell r="K1134" t="str">
            <v>CC</v>
          </cell>
          <cell r="L1134" t="str">
            <v>31980789</v>
          </cell>
          <cell r="M1134" t="str">
            <v>LUCIDIA  AMAYA</v>
          </cell>
          <cell r="N1134">
            <v>45784</v>
          </cell>
          <cell r="O1134">
            <v>45784</v>
          </cell>
          <cell r="P1134" t="str">
            <v>E</v>
          </cell>
          <cell r="Q1134" t="str">
            <v>19</v>
          </cell>
          <cell r="R1134" t="str">
            <v>CAPITAS</v>
          </cell>
          <cell r="S1134" t="str">
            <v>890303093-9</v>
          </cell>
          <cell r="T1134" t="str">
            <v>COMFENALCO PGP CONTRIBUTIVO</v>
          </cell>
          <cell r="U1134" t="str">
            <v>890303093</v>
          </cell>
          <cell r="V1134" t="str">
            <v>CAJA DE COMPENSACION FAMILIAR DEL VALLE DEL CAUCA - COMFENAL</v>
          </cell>
          <cell r="W1134">
            <v>265500</v>
          </cell>
          <cell r="X1134">
            <v>0</v>
          </cell>
          <cell r="Y1134">
            <v>0</v>
          </cell>
          <cell r="Z1134">
            <v>0</v>
          </cell>
          <cell r="AA1134">
            <v>0</v>
          </cell>
          <cell r="AB1134">
            <v>265500</v>
          </cell>
          <cell r="AC1134" t="str">
            <v/>
          </cell>
          <cell r="AD1134" t="str">
            <v/>
          </cell>
        </row>
        <row r="1135">
          <cell r="D1135">
            <v>65765</v>
          </cell>
          <cell r="E1135" t="str">
            <v>AP</v>
          </cell>
          <cell r="F1135" t="str">
            <v>crisol01</v>
          </cell>
          <cell r="G1135" t="str">
            <v>CRISTIAN ALBERTO SOLIS GONZALEZ</v>
          </cell>
          <cell r="H1135">
            <v>45784</v>
          </cell>
          <cell r="I1135">
            <v>819768</v>
          </cell>
          <cell r="J1135">
            <v>1</v>
          </cell>
          <cell r="K1135" t="str">
            <v>CC</v>
          </cell>
          <cell r="L1135" t="str">
            <v>1005893227</v>
          </cell>
          <cell r="M1135" t="str">
            <v>LUISA MARIA GARCIA ALBAN</v>
          </cell>
          <cell r="N1135">
            <v>45784</v>
          </cell>
          <cell r="O1135">
            <v>45784</v>
          </cell>
          <cell r="P1135" t="str">
            <v>E</v>
          </cell>
          <cell r="Q1135" t="str">
            <v>19</v>
          </cell>
          <cell r="R1135" t="str">
            <v>CAPITAS</v>
          </cell>
          <cell r="S1135" t="str">
            <v>890303093-S</v>
          </cell>
          <cell r="T1135" t="str">
            <v>COMFENALCO PGP SUBSIDIADO</v>
          </cell>
          <cell r="U1135" t="str">
            <v>890303093</v>
          </cell>
          <cell r="V1135" t="str">
            <v>CAJA DE COMPENSACION FAMILIAR DEL VALLE DEL CAUCA - COMFENAL</v>
          </cell>
          <cell r="W1135">
            <v>25000</v>
          </cell>
          <cell r="X1135">
            <v>0</v>
          </cell>
          <cell r="Y1135">
            <v>0</v>
          </cell>
          <cell r="Z1135">
            <v>0</v>
          </cell>
          <cell r="AA1135">
            <v>0</v>
          </cell>
          <cell r="AB1135">
            <v>25000</v>
          </cell>
          <cell r="AC1135" t="str">
            <v/>
          </cell>
          <cell r="AD1135" t="str">
            <v/>
          </cell>
        </row>
        <row r="1136">
          <cell r="D1136">
            <v>65768</v>
          </cell>
          <cell r="E1136" t="str">
            <v>AP</v>
          </cell>
          <cell r="F1136" t="str">
            <v>diapar01</v>
          </cell>
          <cell r="G1136" t="str">
            <v>DIANA PARAMO</v>
          </cell>
          <cell r="H1136">
            <v>45784</v>
          </cell>
          <cell r="I1136">
            <v>252403</v>
          </cell>
          <cell r="J1136">
            <v>1</v>
          </cell>
          <cell r="K1136" t="str">
            <v>CC</v>
          </cell>
          <cell r="L1136" t="str">
            <v>31961879</v>
          </cell>
          <cell r="M1136" t="str">
            <v>MYRIAM  GOMEZ HERNANDEZ</v>
          </cell>
          <cell r="N1136">
            <v>45784</v>
          </cell>
          <cell r="O1136">
            <v>45784</v>
          </cell>
          <cell r="P1136" t="str">
            <v>E</v>
          </cell>
          <cell r="Q1136" t="str">
            <v>19</v>
          </cell>
          <cell r="R1136" t="str">
            <v>CAPITAS</v>
          </cell>
          <cell r="S1136" t="str">
            <v>890303093-9</v>
          </cell>
          <cell r="T1136" t="str">
            <v>COMFENALCO PGP CONTRIBUTIVO</v>
          </cell>
          <cell r="U1136" t="str">
            <v>890303093</v>
          </cell>
          <cell r="V1136" t="str">
            <v>CAJA DE COMPENSACION FAMILIAR DEL VALLE DEL CAUCA - COMFENAL</v>
          </cell>
          <cell r="W1136">
            <v>64300</v>
          </cell>
          <cell r="X1136">
            <v>0</v>
          </cell>
          <cell r="Y1136">
            <v>0</v>
          </cell>
          <cell r="Z1136">
            <v>0</v>
          </cell>
          <cell r="AA1136">
            <v>0</v>
          </cell>
          <cell r="AB1136">
            <v>64300</v>
          </cell>
          <cell r="AC1136" t="str">
            <v/>
          </cell>
          <cell r="AD1136" t="str">
            <v/>
          </cell>
        </row>
        <row r="1137">
          <cell r="D1137">
            <v>65772</v>
          </cell>
          <cell r="E1137" t="str">
            <v>AP</v>
          </cell>
          <cell r="F1137" t="str">
            <v>migmor01</v>
          </cell>
          <cell r="G1137" t="str">
            <v>MIGUEL GIOVANI MORENO GARCIA</v>
          </cell>
          <cell r="H1137">
            <v>45785</v>
          </cell>
          <cell r="I1137">
            <v>161771</v>
          </cell>
          <cell r="J1137">
            <v>1</v>
          </cell>
          <cell r="K1137" t="str">
            <v>CC</v>
          </cell>
          <cell r="L1137" t="str">
            <v>38436841</v>
          </cell>
          <cell r="M1137" t="str">
            <v>MARIA TERESA PALAU CARDENAS</v>
          </cell>
          <cell r="N1137">
            <v>45785</v>
          </cell>
          <cell r="O1137">
            <v>45785</v>
          </cell>
          <cell r="P1137" t="str">
            <v>E</v>
          </cell>
          <cell r="Q1137" t="str">
            <v>19</v>
          </cell>
          <cell r="R1137" t="str">
            <v>CAPITAS</v>
          </cell>
          <cell r="S1137" t="str">
            <v>890303093-9</v>
          </cell>
          <cell r="T1137" t="str">
            <v>COMFENALCO PGP CONTRIBUTIVO</v>
          </cell>
          <cell r="U1137" t="str">
            <v>890303093</v>
          </cell>
          <cell r="V1137" t="str">
            <v>CAJA DE COMPENSACION FAMILIAR DEL VALLE DEL CAUCA - COMFENAL</v>
          </cell>
          <cell r="W1137">
            <v>65700</v>
          </cell>
          <cell r="X1137">
            <v>0</v>
          </cell>
          <cell r="Y1137">
            <v>0</v>
          </cell>
          <cell r="Z1137">
            <v>0</v>
          </cell>
          <cell r="AA1137">
            <v>0</v>
          </cell>
          <cell r="AB1137">
            <v>65700</v>
          </cell>
          <cell r="AC1137" t="str">
            <v/>
          </cell>
          <cell r="AD1137" t="str">
            <v/>
          </cell>
        </row>
        <row r="1138">
          <cell r="D1138">
            <v>65773</v>
          </cell>
          <cell r="E1138" t="str">
            <v>AP</v>
          </cell>
          <cell r="F1138" t="str">
            <v>migmor01</v>
          </cell>
          <cell r="G1138" t="str">
            <v>MIGUEL GIOVANI MORENO GARCIA</v>
          </cell>
          <cell r="H1138">
            <v>45785</v>
          </cell>
          <cell r="I1138">
            <v>730300</v>
          </cell>
          <cell r="J1138">
            <v>1</v>
          </cell>
          <cell r="K1138" t="str">
            <v>RC</v>
          </cell>
          <cell r="L1138" t="str">
            <v>1232805996</v>
          </cell>
          <cell r="M1138" t="str">
            <v>JERONIMO  RONQUILLO VALENCIA</v>
          </cell>
          <cell r="N1138">
            <v>45785</v>
          </cell>
          <cell r="O1138">
            <v>45785</v>
          </cell>
          <cell r="P1138" t="str">
            <v>E</v>
          </cell>
          <cell r="Q1138" t="str">
            <v>19</v>
          </cell>
          <cell r="R1138" t="str">
            <v>CAPITAS</v>
          </cell>
          <cell r="S1138" t="str">
            <v>890303093-9</v>
          </cell>
          <cell r="T1138" t="str">
            <v>COMFENALCO PGP CONTRIBUTIVO</v>
          </cell>
          <cell r="U1138" t="str">
            <v>890303093</v>
          </cell>
          <cell r="V1138" t="str">
            <v>CAJA DE COMPENSACION FAMILIAR DEL VALLE DEL CAUCA - COMFENAL</v>
          </cell>
          <cell r="W1138">
            <v>64400</v>
          </cell>
          <cell r="X1138">
            <v>0</v>
          </cell>
          <cell r="Y1138">
            <v>0</v>
          </cell>
          <cell r="Z1138">
            <v>0</v>
          </cell>
          <cell r="AA1138">
            <v>0</v>
          </cell>
          <cell r="AB1138">
            <v>64400</v>
          </cell>
          <cell r="AC1138" t="str">
            <v/>
          </cell>
          <cell r="AD1138" t="str">
            <v/>
          </cell>
        </row>
        <row r="1139">
          <cell r="D1139">
            <v>65774</v>
          </cell>
          <cell r="E1139" t="str">
            <v>AP</v>
          </cell>
          <cell r="F1139" t="str">
            <v>migmor01</v>
          </cell>
          <cell r="G1139" t="str">
            <v>MIGUEL GIOVANI MORENO GARCIA</v>
          </cell>
          <cell r="H1139">
            <v>45785</v>
          </cell>
          <cell r="I1139">
            <v>563244</v>
          </cell>
          <cell r="J1139">
            <v>1</v>
          </cell>
          <cell r="K1139" t="str">
            <v>CC</v>
          </cell>
          <cell r="L1139" t="str">
            <v>87246639</v>
          </cell>
          <cell r="M1139" t="str">
            <v>JESUS  RODRIGUEZ REALPE</v>
          </cell>
          <cell r="N1139">
            <v>45785</v>
          </cell>
          <cell r="O1139">
            <v>45785</v>
          </cell>
          <cell r="P1139" t="str">
            <v>E</v>
          </cell>
          <cell r="Q1139" t="str">
            <v>19</v>
          </cell>
          <cell r="R1139" t="str">
            <v>CAPITAS</v>
          </cell>
          <cell r="S1139" t="str">
            <v>890303093-9</v>
          </cell>
          <cell r="T1139" t="str">
            <v>COMFENALCO PGP CONTRIBUTIVO</v>
          </cell>
          <cell r="U1139" t="str">
            <v>890303093</v>
          </cell>
          <cell r="V1139" t="str">
            <v>CAJA DE COMPENSACION FAMILIAR DEL VALLE DEL CAUCA - COMFENAL</v>
          </cell>
          <cell r="W1139">
            <v>20300</v>
          </cell>
          <cell r="X1139">
            <v>0</v>
          </cell>
          <cell r="Y1139">
            <v>0</v>
          </cell>
          <cell r="Z1139">
            <v>0</v>
          </cell>
          <cell r="AA1139">
            <v>0</v>
          </cell>
          <cell r="AB1139">
            <v>20300</v>
          </cell>
          <cell r="AC1139" t="str">
            <v/>
          </cell>
          <cell r="AD1139" t="str">
            <v/>
          </cell>
        </row>
        <row r="1140">
          <cell r="D1140">
            <v>65775</v>
          </cell>
          <cell r="E1140" t="str">
            <v>AP</v>
          </cell>
          <cell r="F1140" t="str">
            <v>migmor01</v>
          </cell>
          <cell r="G1140" t="str">
            <v>MIGUEL GIOVANI MORENO GARCIA</v>
          </cell>
          <cell r="H1140">
            <v>45785</v>
          </cell>
          <cell r="I1140">
            <v>801981</v>
          </cell>
          <cell r="J1140">
            <v>2</v>
          </cell>
          <cell r="K1140" t="str">
            <v>CC</v>
          </cell>
          <cell r="L1140" t="str">
            <v>1143837812</v>
          </cell>
          <cell r="M1140" t="str">
            <v>JONATHAN  CORDOBA MONDRAGON</v>
          </cell>
          <cell r="N1140">
            <v>45785</v>
          </cell>
          <cell r="O1140">
            <v>45785</v>
          </cell>
          <cell r="P1140" t="str">
            <v>E</v>
          </cell>
          <cell r="Q1140" t="str">
            <v>19</v>
          </cell>
          <cell r="R1140" t="str">
            <v>CAPITAS</v>
          </cell>
          <cell r="S1140" t="str">
            <v>890303093-9</v>
          </cell>
          <cell r="T1140" t="str">
            <v>COMFENALCO PGP CONTRIBUTIVO</v>
          </cell>
          <cell r="U1140" t="str">
            <v>890303093</v>
          </cell>
          <cell r="V1140" t="str">
            <v>CAJA DE COMPENSACION FAMILIAR DEL VALLE DEL CAUCA - COMFENAL</v>
          </cell>
          <cell r="W1140">
            <v>190000</v>
          </cell>
          <cell r="X1140">
            <v>0</v>
          </cell>
          <cell r="Y1140">
            <v>0</v>
          </cell>
          <cell r="Z1140">
            <v>0</v>
          </cell>
          <cell r="AA1140">
            <v>0</v>
          </cell>
          <cell r="AB1140">
            <v>190000</v>
          </cell>
          <cell r="AC1140" t="str">
            <v/>
          </cell>
          <cell r="AD1140" t="str">
            <v/>
          </cell>
        </row>
        <row r="1141">
          <cell r="D1141">
            <v>65776</v>
          </cell>
          <cell r="E1141" t="str">
            <v>AP</v>
          </cell>
          <cell r="F1141" t="str">
            <v>crisol01</v>
          </cell>
          <cell r="G1141" t="str">
            <v>CRISTIAN ALBERTO SOLIS GONZALEZ</v>
          </cell>
          <cell r="H1141">
            <v>45785</v>
          </cell>
          <cell r="I1141">
            <v>781935</v>
          </cell>
          <cell r="J1141">
            <v>1</v>
          </cell>
          <cell r="K1141" t="str">
            <v>CC</v>
          </cell>
          <cell r="L1141" t="str">
            <v>1143945315</v>
          </cell>
          <cell r="M1141" t="str">
            <v>STEFANIA  NARVAEZ AYALA</v>
          </cell>
          <cell r="N1141">
            <v>45785</v>
          </cell>
          <cell r="O1141">
            <v>45785</v>
          </cell>
          <cell r="P1141" t="str">
            <v>E</v>
          </cell>
          <cell r="Q1141" t="str">
            <v>19</v>
          </cell>
          <cell r="R1141" t="str">
            <v>CAPITAS</v>
          </cell>
          <cell r="S1141" t="str">
            <v>890303093-9</v>
          </cell>
          <cell r="T1141" t="str">
            <v>COMFENALCO PGP CONTRIBUTIVO</v>
          </cell>
          <cell r="U1141" t="str">
            <v>890303093</v>
          </cell>
          <cell r="V1141" t="str">
            <v>CAJA DE COMPENSACION FAMILIAR DEL VALLE DEL CAUCA - COMFENAL</v>
          </cell>
          <cell r="W1141">
            <v>20300</v>
          </cell>
          <cell r="X1141">
            <v>0</v>
          </cell>
          <cell r="Y1141">
            <v>0</v>
          </cell>
          <cell r="Z1141">
            <v>0</v>
          </cell>
          <cell r="AA1141">
            <v>0</v>
          </cell>
          <cell r="AB1141">
            <v>20300</v>
          </cell>
          <cell r="AC1141" t="str">
            <v/>
          </cell>
          <cell r="AD1141" t="str">
            <v/>
          </cell>
        </row>
        <row r="1142">
          <cell r="D1142">
            <v>65777</v>
          </cell>
          <cell r="E1142" t="str">
            <v>AP</v>
          </cell>
          <cell r="F1142" t="str">
            <v>migmor01</v>
          </cell>
          <cell r="G1142" t="str">
            <v>MIGUEL GIOVANI MORENO GARCIA</v>
          </cell>
          <cell r="H1142">
            <v>45785</v>
          </cell>
          <cell r="I1142">
            <v>517366</v>
          </cell>
          <cell r="J1142">
            <v>1</v>
          </cell>
          <cell r="K1142" t="str">
            <v>CC</v>
          </cell>
          <cell r="L1142" t="str">
            <v>38966300</v>
          </cell>
          <cell r="M1142" t="str">
            <v>MARICELA  PAEZ DE MARMOLEJO</v>
          </cell>
          <cell r="N1142">
            <v>45785</v>
          </cell>
          <cell r="O1142">
            <v>45785</v>
          </cell>
          <cell r="P1142" t="str">
            <v>E</v>
          </cell>
          <cell r="Q1142" t="str">
            <v>19</v>
          </cell>
          <cell r="R1142" t="str">
            <v>CAPITAS</v>
          </cell>
          <cell r="S1142" t="str">
            <v>890303093-9</v>
          </cell>
          <cell r="T1142" t="str">
            <v>COMFENALCO PGP CONTRIBUTIVO</v>
          </cell>
          <cell r="U1142" t="str">
            <v>890303093</v>
          </cell>
          <cell r="V1142" t="str">
            <v>CAJA DE COMPENSACION FAMILIAR DEL VALLE DEL CAUCA - COMFENAL</v>
          </cell>
          <cell r="W1142">
            <v>230000</v>
          </cell>
          <cell r="X1142">
            <v>0</v>
          </cell>
          <cell r="Y1142">
            <v>0</v>
          </cell>
          <cell r="Z1142">
            <v>0</v>
          </cell>
          <cell r="AA1142">
            <v>0</v>
          </cell>
          <cell r="AB1142">
            <v>230000</v>
          </cell>
          <cell r="AC1142" t="str">
            <v/>
          </cell>
          <cell r="AD1142" t="str">
            <v/>
          </cell>
        </row>
        <row r="1143">
          <cell r="D1143">
            <v>65778</v>
          </cell>
          <cell r="E1143" t="str">
            <v>AP</v>
          </cell>
          <cell r="F1143" t="str">
            <v>crisol01</v>
          </cell>
          <cell r="G1143" t="str">
            <v>CRISTIAN ALBERTO SOLIS GONZALEZ</v>
          </cell>
          <cell r="H1143">
            <v>45785</v>
          </cell>
          <cell r="I1143">
            <v>594806</v>
          </cell>
          <cell r="J1143">
            <v>1</v>
          </cell>
          <cell r="K1143" t="str">
            <v>CC</v>
          </cell>
          <cell r="L1143" t="str">
            <v>66827467</v>
          </cell>
          <cell r="M1143" t="str">
            <v>MARICEL  HOYOS ROSAS</v>
          </cell>
          <cell r="N1143">
            <v>45785</v>
          </cell>
          <cell r="O1143">
            <v>45785</v>
          </cell>
          <cell r="P1143" t="str">
            <v>E</v>
          </cell>
          <cell r="Q1143" t="str">
            <v>19</v>
          </cell>
          <cell r="R1143" t="str">
            <v>CAPITAS</v>
          </cell>
          <cell r="S1143" t="str">
            <v>890303093-9</v>
          </cell>
          <cell r="T1143" t="str">
            <v>COMFENALCO PGP CONTRIBUTIVO</v>
          </cell>
          <cell r="U1143" t="str">
            <v>890303093</v>
          </cell>
          <cell r="V1143" t="str">
            <v>CAJA DE COMPENSACION FAMILIAR DEL VALLE DEL CAUCA - COMFENAL</v>
          </cell>
          <cell r="W1143">
            <v>20300</v>
          </cell>
          <cell r="X1143">
            <v>0</v>
          </cell>
          <cell r="Y1143">
            <v>0</v>
          </cell>
          <cell r="Z1143">
            <v>0</v>
          </cell>
          <cell r="AA1143">
            <v>0</v>
          </cell>
          <cell r="AB1143">
            <v>20300</v>
          </cell>
          <cell r="AC1143" t="str">
            <v/>
          </cell>
          <cell r="AD1143" t="str">
            <v/>
          </cell>
        </row>
        <row r="1144">
          <cell r="D1144">
            <v>65779</v>
          </cell>
          <cell r="E1144" t="str">
            <v>AP</v>
          </cell>
          <cell r="F1144" t="str">
            <v>bridia01</v>
          </cell>
          <cell r="G1144" t="str">
            <v>BRIGITTE CRISTINA  DIAZ MUTIZ</v>
          </cell>
          <cell r="H1144">
            <v>45785</v>
          </cell>
          <cell r="I1144">
            <v>826653</v>
          </cell>
          <cell r="J1144">
            <v>1</v>
          </cell>
          <cell r="K1144" t="str">
            <v>TI</v>
          </cell>
          <cell r="L1144" t="str">
            <v>1112061608</v>
          </cell>
          <cell r="M1144" t="str">
            <v>ALEJANDRO  AREVALO GIRALDO</v>
          </cell>
          <cell r="N1144">
            <v>45785</v>
          </cell>
          <cell r="O1144">
            <v>45785</v>
          </cell>
          <cell r="P1144" t="str">
            <v>E</v>
          </cell>
          <cell r="Q1144" t="str">
            <v>19</v>
          </cell>
          <cell r="R1144" t="str">
            <v>CAPITAS</v>
          </cell>
          <cell r="S1144" t="str">
            <v>890303093-9</v>
          </cell>
          <cell r="T1144" t="str">
            <v>COMFENALCO PGP CONTRIBUTIVO</v>
          </cell>
          <cell r="U1144" t="str">
            <v>890303093</v>
          </cell>
          <cell r="V1144" t="str">
            <v>CAJA DE COMPENSACION FAMILIAR DEL VALLE DEL CAUCA - COMFENAL</v>
          </cell>
          <cell r="W1144">
            <v>51700</v>
          </cell>
          <cell r="X1144">
            <v>0</v>
          </cell>
          <cell r="Y1144">
            <v>0</v>
          </cell>
          <cell r="Z1144">
            <v>0</v>
          </cell>
          <cell r="AA1144">
            <v>0</v>
          </cell>
          <cell r="AB1144">
            <v>51700</v>
          </cell>
          <cell r="AC1144" t="str">
            <v/>
          </cell>
          <cell r="AD1144" t="str">
            <v/>
          </cell>
        </row>
        <row r="1145">
          <cell r="D1145">
            <v>65780</v>
          </cell>
          <cell r="E1145" t="str">
            <v>AP</v>
          </cell>
          <cell r="F1145" t="str">
            <v>migmor01</v>
          </cell>
          <cell r="G1145" t="str">
            <v>MIGUEL GIOVANI MORENO GARCIA</v>
          </cell>
          <cell r="H1145">
            <v>45785</v>
          </cell>
          <cell r="I1145">
            <v>789470</v>
          </cell>
          <cell r="J1145">
            <v>1</v>
          </cell>
          <cell r="K1145" t="str">
            <v>CC</v>
          </cell>
          <cell r="L1145" t="str">
            <v>29076668</v>
          </cell>
          <cell r="M1145" t="str">
            <v>MARIA OLIVA ORJUELA</v>
          </cell>
          <cell r="N1145">
            <v>45785</v>
          </cell>
          <cell r="O1145">
            <v>45785</v>
          </cell>
          <cell r="P1145" t="str">
            <v>E</v>
          </cell>
          <cell r="Q1145" t="str">
            <v>19</v>
          </cell>
          <cell r="R1145" t="str">
            <v>CAPITAS</v>
          </cell>
          <cell r="S1145" t="str">
            <v>890303093-9</v>
          </cell>
          <cell r="T1145" t="str">
            <v>COMFENALCO PGP CONTRIBUTIVO</v>
          </cell>
          <cell r="U1145" t="str">
            <v>890303093</v>
          </cell>
          <cell r="V1145" t="str">
            <v>CAJA DE COMPENSACION FAMILIAR DEL VALLE DEL CAUCA - COMFENAL</v>
          </cell>
          <cell r="W1145">
            <v>10000</v>
          </cell>
          <cell r="X1145">
            <v>0</v>
          </cell>
          <cell r="Y1145">
            <v>0</v>
          </cell>
          <cell r="Z1145">
            <v>0</v>
          </cell>
          <cell r="AA1145">
            <v>0</v>
          </cell>
          <cell r="AB1145">
            <v>10000</v>
          </cell>
          <cell r="AC1145" t="str">
            <v/>
          </cell>
          <cell r="AD1145" t="str">
            <v/>
          </cell>
        </row>
        <row r="1146">
          <cell r="D1146">
            <v>65781</v>
          </cell>
          <cell r="E1146" t="str">
            <v>AP</v>
          </cell>
          <cell r="F1146" t="str">
            <v>migmor01</v>
          </cell>
          <cell r="G1146" t="str">
            <v>MIGUEL GIOVANI MORENO GARCIA</v>
          </cell>
          <cell r="H1146">
            <v>45785</v>
          </cell>
          <cell r="I1146">
            <v>826565</v>
          </cell>
          <cell r="J1146">
            <v>1</v>
          </cell>
          <cell r="K1146" t="str">
            <v>RC</v>
          </cell>
          <cell r="L1146" t="str">
            <v>1232837202</v>
          </cell>
          <cell r="M1146" t="str">
            <v>AINHOA  BENAVIDEZ MONTERO</v>
          </cell>
          <cell r="N1146">
            <v>45785</v>
          </cell>
          <cell r="O1146">
            <v>45785</v>
          </cell>
          <cell r="P1146" t="str">
            <v>E</v>
          </cell>
          <cell r="Q1146" t="str">
            <v>19</v>
          </cell>
          <cell r="R1146" t="str">
            <v>CAPITAS</v>
          </cell>
          <cell r="S1146" t="str">
            <v>890303093-9</v>
          </cell>
          <cell r="T1146" t="str">
            <v>COMFENALCO PGP CONTRIBUTIVO</v>
          </cell>
          <cell r="U1146" t="str">
            <v>890303093</v>
          </cell>
          <cell r="V1146" t="str">
            <v>CAJA DE COMPENSACION FAMILIAR DEL VALLE DEL CAUCA - COMFENAL</v>
          </cell>
          <cell r="W1146">
            <v>64400</v>
          </cell>
          <cell r="X1146">
            <v>0</v>
          </cell>
          <cell r="Y1146">
            <v>0</v>
          </cell>
          <cell r="Z1146">
            <v>0</v>
          </cell>
          <cell r="AA1146">
            <v>0</v>
          </cell>
          <cell r="AB1146">
            <v>64400</v>
          </cell>
          <cell r="AC1146" t="str">
            <v/>
          </cell>
          <cell r="AD1146" t="str">
            <v/>
          </cell>
        </row>
        <row r="1147">
          <cell r="D1147">
            <v>65782</v>
          </cell>
          <cell r="E1147" t="str">
            <v>AP</v>
          </cell>
          <cell r="F1147" t="str">
            <v>bridia01</v>
          </cell>
          <cell r="G1147" t="str">
            <v>BRIGITTE CRISTINA  DIAZ MUTIZ</v>
          </cell>
          <cell r="H1147">
            <v>45785</v>
          </cell>
          <cell r="I1147">
            <v>784874</v>
          </cell>
          <cell r="J1147">
            <v>1</v>
          </cell>
          <cell r="K1147" t="str">
            <v>CC</v>
          </cell>
          <cell r="L1147" t="str">
            <v>16736844</v>
          </cell>
          <cell r="M1147" t="str">
            <v>RICHARD WILSON MUNOZ FERNANDEZ</v>
          </cell>
          <cell r="N1147">
            <v>45785</v>
          </cell>
          <cell r="O1147">
            <v>45785</v>
          </cell>
          <cell r="P1147" t="str">
            <v>E</v>
          </cell>
          <cell r="Q1147" t="str">
            <v>19</v>
          </cell>
          <cell r="R1147" t="str">
            <v>CAPITAS</v>
          </cell>
          <cell r="S1147" t="str">
            <v>890303093-S</v>
          </cell>
          <cell r="T1147" t="str">
            <v>COMFENALCO PGP SUBSIDIADO</v>
          </cell>
          <cell r="U1147" t="str">
            <v>890303093</v>
          </cell>
          <cell r="V1147" t="str">
            <v>CAJA DE COMPENSACION FAMILIAR DEL VALLE DEL CAUCA - COMFENAL</v>
          </cell>
          <cell r="W1147">
            <v>25000</v>
          </cell>
          <cell r="X1147">
            <v>0</v>
          </cell>
          <cell r="Y1147">
            <v>0</v>
          </cell>
          <cell r="Z1147">
            <v>0</v>
          </cell>
          <cell r="AA1147">
            <v>0</v>
          </cell>
          <cell r="AB1147">
            <v>25000</v>
          </cell>
          <cell r="AC1147" t="str">
            <v/>
          </cell>
          <cell r="AD1147" t="str">
            <v/>
          </cell>
        </row>
        <row r="1148">
          <cell r="D1148">
            <v>65783</v>
          </cell>
          <cell r="E1148" t="str">
            <v>AP</v>
          </cell>
          <cell r="F1148" t="str">
            <v>crisol01</v>
          </cell>
          <cell r="G1148" t="str">
            <v>CRISTIAN ALBERTO SOLIS GONZALEZ</v>
          </cell>
          <cell r="H1148">
            <v>45785</v>
          </cell>
          <cell r="I1148">
            <v>823402</v>
          </cell>
          <cell r="J1148">
            <v>1</v>
          </cell>
          <cell r="K1148" t="str">
            <v>TI</v>
          </cell>
          <cell r="L1148" t="str">
            <v>1114957597</v>
          </cell>
          <cell r="M1148" t="str">
            <v>FRANK ANTHONY LOPEZ BAÑOL</v>
          </cell>
          <cell r="N1148">
            <v>45785</v>
          </cell>
          <cell r="O1148">
            <v>45785</v>
          </cell>
          <cell r="P1148" t="str">
            <v>E</v>
          </cell>
          <cell r="Q1148" t="str">
            <v>19</v>
          </cell>
          <cell r="R1148" t="str">
            <v>CAPITAS</v>
          </cell>
          <cell r="S1148" t="str">
            <v>890303093-9</v>
          </cell>
          <cell r="T1148" t="str">
            <v>COMFENALCO PGP CONTRIBUTIVO</v>
          </cell>
          <cell r="U1148" t="str">
            <v>890303093</v>
          </cell>
          <cell r="V1148" t="str">
            <v>CAJA DE COMPENSACION FAMILIAR DEL VALLE DEL CAUCA - COMFENAL</v>
          </cell>
          <cell r="W1148">
            <v>64300</v>
          </cell>
          <cell r="X1148">
            <v>0</v>
          </cell>
          <cell r="Y1148">
            <v>0</v>
          </cell>
          <cell r="Z1148">
            <v>0</v>
          </cell>
          <cell r="AA1148">
            <v>0</v>
          </cell>
          <cell r="AB1148">
            <v>64300</v>
          </cell>
          <cell r="AC1148" t="str">
            <v/>
          </cell>
          <cell r="AD1148" t="str">
            <v/>
          </cell>
        </row>
        <row r="1149">
          <cell r="D1149">
            <v>65784</v>
          </cell>
          <cell r="E1149" t="str">
            <v>AP</v>
          </cell>
          <cell r="F1149" t="str">
            <v>diapar01</v>
          </cell>
          <cell r="G1149" t="str">
            <v>DIANA PARAMO</v>
          </cell>
          <cell r="H1149">
            <v>45785</v>
          </cell>
          <cell r="I1149">
            <v>808323</v>
          </cell>
          <cell r="J1149">
            <v>1</v>
          </cell>
          <cell r="K1149" t="str">
            <v>CC</v>
          </cell>
          <cell r="L1149" t="str">
            <v>31254223</v>
          </cell>
          <cell r="M1149" t="str">
            <v>CARMELA  SANDOVAL</v>
          </cell>
          <cell r="N1149">
            <v>45785</v>
          </cell>
          <cell r="O1149">
            <v>45785</v>
          </cell>
          <cell r="P1149" t="str">
            <v>E</v>
          </cell>
          <cell r="Q1149" t="str">
            <v>19</v>
          </cell>
          <cell r="R1149" t="str">
            <v>CAPITAS</v>
          </cell>
          <cell r="S1149" t="str">
            <v>890303093-9</v>
          </cell>
          <cell r="T1149" t="str">
            <v>COMFENALCO PGP CONTRIBUTIVO</v>
          </cell>
          <cell r="U1149" t="str">
            <v>890303093</v>
          </cell>
          <cell r="V1149" t="str">
            <v>CAJA DE COMPENSACION FAMILIAR DEL VALLE DEL CAUCA - COMFENAL</v>
          </cell>
          <cell r="W1149">
            <v>20300</v>
          </cell>
          <cell r="X1149">
            <v>0</v>
          </cell>
          <cell r="Y1149">
            <v>0</v>
          </cell>
          <cell r="Z1149">
            <v>0</v>
          </cell>
          <cell r="AA1149">
            <v>0</v>
          </cell>
          <cell r="AB1149">
            <v>20300</v>
          </cell>
          <cell r="AC1149" t="str">
            <v/>
          </cell>
          <cell r="AD1149" t="str">
            <v/>
          </cell>
        </row>
        <row r="1150">
          <cell r="D1150">
            <v>65785</v>
          </cell>
          <cell r="E1150" t="str">
            <v>AP</v>
          </cell>
          <cell r="F1150" t="str">
            <v>diapar01</v>
          </cell>
          <cell r="G1150" t="str">
            <v>DIANA PARAMO</v>
          </cell>
          <cell r="H1150">
            <v>45785</v>
          </cell>
          <cell r="I1150">
            <v>823297</v>
          </cell>
          <cell r="J1150">
            <v>1</v>
          </cell>
          <cell r="K1150" t="str">
            <v>RC</v>
          </cell>
          <cell r="L1150" t="str">
            <v>1110307306</v>
          </cell>
          <cell r="M1150" t="str">
            <v>ROSSANA  NAVAS GARCIA</v>
          </cell>
          <cell r="N1150">
            <v>45785</v>
          </cell>
          <cell r="O1150">
            <v>45785</v>
          </cell>
          <cell r="P1150" t="str">
            <v>E</v>
          </cell>
          <cell r="Q1150" t="str">
            <v>19</v>
          </cell>
          <cell r="R1150" t="str">
            <v>CAPITAS</v>
          </cell>
          <cell r="S1150" t="str">
            <v>890303093-9</v>
          </cell>
          <cell r="T1150" t="str">
            <v>COMFENALCO PGP CONTRIBUTIVO</v>
          </cell>
          <cell r="U1150" t="str">
            <v>890303093</v>
          </cell>
          <cell r="V1150" t="str">
            <v>CAJA DE COMPENSACION FAMILIAR DEL VALLE DEL CAUCA - COMFENAL</v>
          </cell>
          <cell r="W1150">
            <v>64300</v>
          </cell>
          <cell r="X1150">
            <v>0</v>
          </cell>
          <cell r="Y1150">
            <v>0</v>
          </cell>
          <cell r="Z1150">
            <v>0</v>
          </cell>
          <cell r="AA1150">
            <v>0</v>
          </cell>
          <cell r="AB1150">
            <v>64300</v>
          </cell>
          <cell r="AC1150" t="str">
            <v/>
          </cell>
          <cell r="AD1150" t="str">
            <v/>
          </cell>
        </row>
        <row r="1151">
          <cell r="D1151">
            <v>65786</v>
          </cell>
          <cell r="E1151" t="str">
            <v>AP</v>
          </cell>
          <cell r="F1151" t="str">
            <v>bridia01</v>
          </cell>
          <cell r="G1151" t="str">
            <v>BRIGITTE CRISTINA  DIAZ MUTIZ</v>
          </cell>
          <cell r="H1151">
            <v>45785</v>
          </cell>
          <cell r="I1151">
            <v>287980</v>
          </cell>
          <cell r="J1151">
            <v>1</v>
          </cell>
          <cell r="K1151" t="str">
            <v>CC</v>
          </cell>
          <cell r="L1151" t="str">
            <v>31214436</v>
          </cell>
          <cell r="M1151" t="str">
            <v>LEONILA  MENDOZA MUÑOZ</v>
          </cell>
          <cell r="N1151">
            <v>45785</v>
          </cell>
          <cell r="O1151">
            <v>45785</v>
          </cell>
          <cell r="P1151" t="str">
            <v>E</v>
          </cell>
          <cell r="Q1151" t="str">
            <v>19</v>
          </cell>
          <cell r="R1151" t="str">
            <v>CAPITAS</v>
          </cell>
          <cell r="S1151" t="str">
            <v>890303093-9</v>
          </cell>
          <cell r="T1151" t="str">
            <v>COMFENALCO PGP CONTRIBUTIVO</v>
          </cell>
          <cell r="U1151" t="str">
            <v>890303093</v>
          </cell>
          <cell r="V1151" t="str">
            <v>CAJA DE COMPENSACION FAMILIAR DEL VALLE DEL CAUCA - COMFENAL</v>
          </cell>
          <cell r="W1151">
            <v>20300</v>
          </cell>
          <cell r="X1151">
            <v>0</v>
          </cell>
          <cell r="Y1151">
            <v>0</v>
          </cell>
          <cell r="Z1151">
            <v>0</v>
          </cell>
          <cell r="AA1151">
            <v>0</v>
          </cell>
          <cell r="AB1151">
            <v>20300</v>
          </cell>
          <cell r="AC1151" t="str">
            <v/>
          </cell>
          <cell r="AD1151" t="str">
            <v/>
          </cell>
        </row>
        <row r="1152">
          <cell r="D1152">
            <v>65787</v>
          </cell>
          <cell r="E1152" t="str">
            <v>AP</v>
          </cell>
          <cell r="F1152" t="str">
            <v>bridia01</v>
          </cell>
          <cell r="G1152" t="str">
            <v>BRIGITTE CRISTINA  DIAZ MUTIZ</v>
          </cell>
          <cell r="H1152">
            <v>45785</v>
          </cell>
          <cell r="I1152">
            <v>809871</v>
          </cell>
          <cell r="J1152">
            <v>1</v>
          </cell>
          <cell r="K1152" t="str">
            <v>CC</v>
          </cell>
          <cell r="L1152" t="str">
            <v>31889320</v>
          </cell>
          <cell r="M1152" t="str">
            <v>MATILDE  UMANA ZAPATA</v>
          </cell>
          <cell r="N1152">
            <v>45785</v>
          </cell>
          <cell r="O1152">
            <v>45785</v>
          </cell>
          <cell r="P1152" t="str">
            <v>E</v>
          </cell>
          <cell r="Q1152" t="str">
            <v>19</v>
          </cell>
          <cell r="R1152" t="str">
            <v>CAPITAS</v>
          </cell>
          <cell r="S1152" t="str">
            <v>890303093-9</v>
          </cell>
          <cell r="T1152" t="str">
            <v>COMFENALCO PGP CONTRIBUTIVO</v>
          </cell>
          <cell r="U1152" t="str">
            <v>890303093</v>
          </cell>
          <cell r="V1152" t="str">
            <v>CAJA DE COMPENSACION FAMILIAR DEL VALLE DEL CAUCA - COMFENAL</v>
          </cell>
          <cell r="W1152">
            <v>5300</v>
          </cell>
          <cell r="X1152">
            <v>0</v>
          </cell>
          <cell r="Y1152">
            <v>0</v>
          </cell>
          <cell r="Z1152">
            <v>0</v>
          </cell>
          <cell r="AA1152">
            <v>0</v>
          </cell>
          <cell r="AB1152">
            <v>5300</v>
          </cell>
          <cell r="AC1152" t="str">
            <v/>
          </cell>
          <cell r="AD1152" t="str">
            <v/>
          </cell>
        </row>
        <row r="1153">
          <cell r="D1153">
            <v>65788</v>
          </cell>
          <cell r="E1153" t="str">
            <v>AP</v>
          </cell>
          <cell r="F1153" t="str">
            <v>bridia01</v>
          </cell>
          <cell r="G1153" t="str">
            <v>BRIGITTE CRISTINA  DIAZ MUTIZ</v>
          </cell>
          <cell r="H1153">
            <v>45785</v>
          </cell>
          <cell r="I1153">
            <v>810691</v>
          </cell>
          <cell r="J1153">
            <v>1</v>
          </cell>
          <cell r="K1153" t="str">
            <v>CC</v>
          </cell>
          <cell r="L1153" t="str">
            <v>16600975</v>
          </cell>
          <cell r="M1153" t="str">
            <v>GERARDO ALFONSO MANZANO SANCHEZ</v>
          </cell>
          <cell r="N1153">
            <v>45785</v>
          </cell>
          <cell r="O1153">
            <v>45785</v>
          </cell>
          <cell r="P1153" t="str">
            <v>E</v>
          </cell>
          <cell r="Q1153" t="str">
            <v>19</v>
          </cell>
          <cell r="R1153" t="str">
            <v>CAPITAS</v>
          </cell>
          <cell r="S1153" t="str">
            <v>890303093-9</v>
          </cell>
          <cell r="T1153" t="str">
            <v>COMFENALCO PGP CONTRIBUTIVO</v>
          </cell>
          <cell r="U1153" t="str">
            <v>890303093</v>
          </cell>
          <cell r="V1153" t="str">
            <v>CAJA DE COMPENSACION FAMILIAR DEL VALLE DEL CAUCA - COMFENAL</v>
          </cell>
          <cell r="W1153">
            <v>20300</v>
          </cell>
          <cell r="X1153">
            <v>0</v>
          </cell>
          <cell r="Y1153">
            <v>0</v>
          </cell>
          <cell r="Z1153">
            <v>0</v>
          </cell>
          <cell r="AA1153">
            <v>0</v>
          </cell>
          <cell r="AB1153">
            <v>20300</v>
          </cell>
          <cell r="AC1153" t="str">
            <v/>
          </cell>
          <cell r="AD1153" t="str">
            <v/>
          </cell>
        </row>
        <row r="1154">
          <cell r="D1154">
            <v>65789</v>
          </cell>
          <cell r="E1154" t="str">
            <v>AP</v>
          </cell>
          <cell r="F1154" t="str">
            <v>diapar01</v>
          </cell>
          <cell r="G1154" t="str">
            <v>DIANA PARAMO</v>
          </cell>
          <cell r="H1154">
            <v>45785</v>
          </cell>
          <cell r="I1154">
            <v>282365</v>
          </cell>
          <cell r="J1154">
            <v>1</v>
          </cell>
          <cell r="K1154" t="str">
            <v>TI</v>
          </cell>
          <cell r="L1154" t="str">
            <v>1104832021</v>
          </cell>
          <cell r="M1154" t="str">
            <v>SAMUEL  RODRIGUEZ LLANOS</v>
          </cell>
          <cell r="N1154">
            <v>45785</v>
          </cell>
          <cell r="O1154">
            <v>45785</v>
          </cell>
          <cell r="P1154" t="str">
            <v>E</v>
          </cell>
          <cell r="Q1154" t="str">
            <v>19</v>
          </cell>
          <cell r="R1154" t="str">
            <v>CAPITAS</v>
          </cell>
          <cell r="S1154" t="str">
            <v>890303093-S</v>
          </cell>
          <cell r="T1154" t="str">
            <v>COMFENALCO PGP SUBSIDIADO</v>
          </cell>
          <cell r="U1154" t="str">
            <v>890303093</v>
          </cell>
          <cell r="V1154" t="str">
            <v>CAJA DE COMPENSACION FAMILIAR DEL VALLE DEL CAUCA - COMFENAL</v>
          </cell>
          <cell r="W1154">
            <v>69000</v>
          </cell>
          <cell r="X1154">
            <v>0</v>
          </cell>
          <cell r="Y1154">
            <v>0</v>
          </cell>
          <cell r="Z1154">
            <v>0</v>
          </cell>
          <cell r="AA1154">
            <v>0</v>
          </cell>
          <cell r="AB1154">
            <v>69000</v>
          </cell>
          <cell r="AC1154" t="str">
            <v/>
          </cell>
          <cell r="AD1154" t="str">
            <v/>
          </cell>
        </row>
        <row r="1155">
          <cell r="D1155">
            <v>65790</v>
          </cell>
          <cell r="E1155" t="str">
            <v>AP</v>
          </cell>
          <cell r="F1155" t="str">
            <v>bridia01</v>
          </cell>
          <cell r="G1155" t="str">
            <v>BRIGITTE CRISTINA  DIAZ MUTIZ</v>
          </cell>
          <cell r="H1155">
            <v>45785</v>
          </cell>
          <cell r="I1155">
            <v>823314</v>
          </cell>
          <cell r="J1155">
            <v>1</v>
          </cell>
          <cell r="K1155" t="str">
            <v>RC</v>
          </cell>
          <cell r="L1155" t="str">
            <v>1107545035</v>
          </cell>
          <cell r="M1155" t="str">
            <v>SARA  SALCEDO GALINDO</v>
          </cell>
          <cell r="N1155">
            <v>45785</v>
          </cell>
          <cell r="O1155">
            <v>45785</v>
          </cell>
          <cell r="P1155" t="str">
            <v>E</v>
          </cell>
          <cell r="Q1155" t="str">
            <v>19</v>
          </cell>
          <cell r="R1155" t="str">
            <v>CAPITAS</v>
          </cell>
          <cell r="S1155" t="str">
            <v>890303093-9</v>
          </cell>
          <cell r="T1155" t="str">
            <v>COMFENALCO PGP CONTRIBUTIVO</v>
          </cell>
          <cell r="U1155" t="str">
            <v>890303093</v>
          </cell>
          <cell r="V1155" t="str">
            <v>CAJA DE COMPENSACION FAMILIAR DEL VALLE DEL CAUCA - COMFENAL</v>
          </cell>
          <cell r="W1155">
            <v>64300</v>
          </cell>
          <cell r="X1155">
            <v>0</v>
          </cell>
          <cell r="Y1155">
            <v>0</v>
          </cell>
          <cell r="Z1155">
            <v>0</v>
          </cell>
          <cell r="AA1155">
            <v>0</v>
          </cell>
          <cell r="AB1155">
            <v>64300</v>
          </cell>
          <cell r="AC1155" t="str">
            <v/>
          </cell>
          <cell r="AD1155" t="str">
            <v/>
          </cell>
        </row>
        <row r="1156">
          <cell r="D1156">
            <v>65791</v>
          </cell>
          <cell r="E1156" t="str">
            <v>AP</v>
          </cell>
          <cell r="F1156" t="str">
            <v>bridia01</v>
          </cell>
          <cell r="G1156" t="str">
            <v>BRIGITTE CRISTINA  DIAZ MUTIZ</v>
          </cell>
          <cell r="H1156">
            <v>45785</v>
          </cell>
          <cell r="I1156">
            <v>824850</v>
          </cell>
          <cell r="J1156">
            <v>1</v>
          </cell>
          <cell r="K1156" t="str">
            <v>CC</v>
          </cell>
          <cell r="L1156" t="str">
            <v>51695772</v>
          </cell>
          <cell r="M1156" t="str">
            <v>ANA MERCEDEZ BELLO</v>
          </cell>
          <cell r="N1156">
            <v>45785</v>
          </cell>
          <cell r="O1156">
            <v>45785</v>
          </cell>
          <cell r="P1156" t="str">
            <v>E</v>
          </cell>
          <cell r="Q1156" t="str">
            <v>19</v>
          </cell>
          <cell r="R1156" t="str">
            <v>CAPITAS</v>
          </cell>
          <cell r="S1156" t="str">
            <v>890303093-9</v>
          </cell>
          <cell r="T1156" t="str">
            <v>COMFENALCO PGP CONTRIBUTIVO</v>
          </cell>
          <cell r="U1156" t="str">
            <v>890303093</v>
          </cell>
          <cell r="V1156" t="str">
            <v>CAJA DE COMPENSACION FAMILIAR DEL VALLE DEL CAUCA - COMFENAL</v>
          </cell>
          <cell r="W1156">
            <v>20300</v>
          </cell>
          <cell r="X1156">
            <v>0</v>
          </cell>
          <cell r="Y1156">
            <v>0</v>
          </cell>
          <cell r="Z1156">
            <v>0</v>
          </cell>
          <cell r="AA1156">
            <v>0</v>
          </cell>
          <cell r="AB1156">
            <v>20300</v>
          </cell>
          <cell r="AC1156" t="str">
            <v/>
          </cell>
          <cell r="AD1156" t="str">
            <v/>
          </cell>
        </row>
        <row r="1157">
          <cell r="D1157">
            <v>65792</v>
          </cell>
          <cell r="E1157" t="str">
            <v>AP</v>
          </cell>
          <cell r="F1157" t="str">
            <v>crisol01</v>
          </cell>
          <cell r="G1157" t="str">
            <v>CRISTIAN ALBERTO SOLIS GONZALEZ</v>
          </cell>
          <cell r="H1157">
            <v>45785</v>
          </cell>
          <cell r="I1157">
            <v>650508</v>
          </cell>
          <cell r="J1157">
            <v>1</v>
          </cell>
          <cell r="K1157" t="str">
            <v>CC</v>
          </cell>
          <cell r="L1157" t="str">
            <v>29621256</v>
          </cell>
          <cell r="M1157" t="str">
            <v>LESBIA LETICIA PEREZ DE VALDERRUTEN</v>
          </cell>
          <cell r="N1157">
            <v>45785</v>
          </cell>
          <cell r="O1157">
            <v>45785</v>
          </cell>
          <cell r="P1157" t="str">
            <v>E</v>
          </cell>
          <cell r="Q1157" t="str">
            <v>19</v>
          </cell>
          <cell r="R1157" t="str">
            <v>CAPITAS</v>
          </cell>
          <cell r="S1157" t="str">
            <v>890303093-9</v>
          </cell>
          <cell r="T1157" t="str">
            <v>COMFENALCO PGP CONTRIBUTIVO</v>
          </cell>
          <cell r="U1157" t="str">
            <v>890303093</v>
          </cell>
          <cell r="V1157" t="str">
            <v>CAJA DE COMPENSACION FAMILIAR DEL VALLE DEL CAUCA - COMFENAL</v>
          </cell>
          <cell r="W1157">
            <v>20300</v>
          </cell>
          <cell r="X1157">
            <v>0</v>
          </cell>
          <cell r="Y1157">
            <v>0</v>
          </cell>
          <cell r="Z1157">
            <v>0</v>
          </cell>
          <cell r="AA1157">
            <v>0</v>
          </cell>
          <cell r="AB1157">
            <v>20300</v>
          </cell>
          <cell r="AC1157" t="str">
            <v/>
          </cell>
          <cell r="AD1157" t="str">
            <v/>
          </cell>
        </row>
        <row r="1158">
          <cell r="D1158">
            <v>65793</v>
          </cell>
          <cell r="E1158" t="str">
            <v>AP</v>
          </cell>
          <cell r="F1158" t="str">
            <v>bridia01</v>
          </cell>
          <cell r="G1158" t="str">
            <v>BRIGITTE CRISTINA  DIAZ MUTIZ</v>
          </cell>
          <cell r="H1158">
            <v>45785</v>
          </cell>
          <cell r="I1158">
            <v>807642</v>
          </cell>
          <cell r="J1158">
            <v>1</v>
          </cell>
          <cell r="K1158" t="str">
            <v>CC</v>
          </cell>
          <cell r="L1158" t="str">
            <v>38987720</v>
          </cell>
          <cell r="M1158" t="str">
            <v>MARIA JULIA GUETIA DE MUÑOZ</v>
          </cell>
          <cell r="N1158">
            <v>45785</v>
          </cell>
          <cell r="O1158">
            <v>45785</v>
          </cell>
          <cell r="P1158" t="str">
            <v>E</v>
          </cell>
          <cell r="Q1158" t="str">
            <v>19</v>
          </cell>
          <cell r="R1158" t="str">
            <v>CAPITAS</v>
          </cell>
          <cell r="S1158" t="str">
            <v>890303093-9</v>
          </cell>
          <cell r="T1158" t="str">
            <v>COMFENALCO PGP CONTRIBUTIVO</v>
          </cell>
          <cell r="U1158" t="str">
            <v>890303093</v>
          </cell>
          <cell r="V1158" t="str">
            <v>CAJA DE COMPENSACION FAMILIAR DEL VALLE DEL CAUCA - COMFENAL</v>
          </cell>
          <cell r="W1158">
            <v>20300</v>
          </cell>
          <cell r="X1158">
            <v>0</v>
          </cell>
          <cell r="Y1158">
            <v>0</v>
          </cell>
          <cell r="Z1158">
            <v>0</v>
          </cell>
          <cell r="AA1158">
            <v>0</v>
          </cell>
          <cell r="AB1158">
            <v>20300</v>
          </cell>
          <cell r="AC1158" t="str">
            <v/>
          </cell>
          <cell r="AD1158" t="str">
            <v/>
          </cell>
        </row>
        <row r="1159">
          <cell r="D1159">
            <v>65794</v>
          </cell>
          <cell r="E1159" t="str">
            <v>AP</v>
          </cell>
          <cell r="F1159" t="str">
            <v>crisol01</v>
          </cell>
          <cell r="G1159" t="str">
            <v>CRISTIAN ALBERTO SOLIS GONZALEZ</v>
          </cell>
          <cell r="H1159">
            <v>45785</v>
          </cell>
          <cell r="I1159">
            <v>823375</v>
          </cell>
          <cell r="J1159">
            <v>1</v>
          </cell>
          <cell r="K1159" t="str">
            <v>RC</v>
          </cell>
          <cell r="L1159" t="str">
            <v>1107544996</v>
          </cell>
          <cell r="M1159" t="str">
            <v>ADHARA LUCIANA AYALA HERRERA</v>
          </cell>
          <cell r="N1159">
            <v>45785</v>
          </cell>
          <cell r="O1159">
            <v>45785</v>
          </cell>
          <cell r="P1159" t="str">
            <v>E</v>
          </cell>
          <cell r="Q1159" t="str">
            <v>19</v>
          </cell>
          <cell r="R1159" t="str">
            <v>CAPITAS</v>
          </cell>
          <cell r="S1159" t="str">
            <v>890303093-S</v>
          </cell>
          <cell r="T1159" t="str">
            <v>COMFENALCO PGP SUBSIDIADO</v>
          </cell>
          <cell r="U1159" t="str">
            <v>890303093</v>
          </cell>
          <cell r="V1159" t="str">
            <v>CAJA DE COMPENSACION FAMILIAR DEL VALLE DEL CAUCA - COMFENAL</v>
          </cell>
          <cell r="W1159">
            <v>69000</v>
          </cell>
          <cell r="X1159">
            <v>0</v>
          </cell>
          <cell r="Y1159">
            <v>0</v>
          </cell>
          <cell r="Z1159">
            <v>0</v>
          </cell>
          <cell r="AA1159">
            <v>0</v>
          </cell>
          <cell r="AB1159">
            <v>69000</v>
          </cell>
          <cell r="AC1159" t="str">
            <v/>
          </cell>
          <cell r="AD1159" t="str">
            <v/>
          </cell>
        </row>
        <row r="1160">
          <cell r="D1160">
            <v>65795</v>
          </cell>
          <cell r="E1160" t="str">
            <v>AP</v>
          </cell>
          <cell r="F1160" t="str">
            <v>diapar01</v>
          </cell>
          <cell r="G1160" t="str">
            <v>DIANA PARAMO</v>
          </cell>
          <cell r="H1160">
            <v>45785</v>
          </cell>
          <cell r="I1160">
            <v>779580</v>
          </cell>
          <cell r="J1160">
            <v>1</v>
          </cell>
          <cell r="K1160" t="str">
            <v>CC</v>
          </cell>
          <cell r="L1160" t="str">
            <v>25379960</v>
          </cell>
          <cell r="M1160" t="str">
            <v>CLAUDIA PATRICIA BAHAMON OROZCO</v>
          </cell>
          <cell r="N1160">
            <v>45785</v>
          </cell>
          <cell r="O1160">
            <v>45785</v>
          </cell>
          <cell r="P1160" t="str">
            <v>E</v>
          </cell>
          <cell r="Q1160" t="str">
            <v>19</v>
          </cell>
          <cell r="R1160" t="str">
            <v>CAPITAS</v>
          </cell>
          <cell r="S1160" t="str">
            <v>890303093-9</v>
          </cell>
          <cell r="T1160" t="str">
            <v>COMFENALCO PGP CONTRIBUTIVO</v>
          </cell>
          <cell r="U1160" t="str">
            <v>890303093</v>
          </cell>
          <cell r="V1160" t="str">
            <v>CAJA DE COMPENSACION FAMILIAR DEL VALLE DEL CAUCA - COMFENAL</v>
          </cell>
          <cell r="W1160">
            <v>124100</v>
          </cell>
          <cell r="X1160">
            <v>0</v>
          </cell>
          <cell r="Y1160">
            <v>0</v>
          </cell>
          <cell r="Z1160">
            <v>0</v>
          </cell>
          <cell r="AA1160">
            <v>0</v>
          </cell>
          <cell r="AB1160">
            <v>124100</v>
          </cell>
          <cell r="AC1160" t="str">
            <v/>
          </cell>
          <cell r="AD1160" t="str">
            <v/>
          </cell>
        </row>
        <row r="1161">
          <cell r="D1161">
            <v>65796</v>
          </cell>
          <cell r="E1161" t="str">
            <v>AP</v>
          </cell>
          <cell r="F1161" t="str">
            <v>diapar01</v>
          </cell>
          <cell r="G1161" t="str">
            <v>DIANA PARAMO</v>
          </cell>
          <cell r="H1161">
            <v>45785</v>
          </cell>
          <cell r="I1161">
            <v>823429</v>
          </cell>
          <cell r="J1161">
            <v>1</v>
          </cell>
          <cell r="K1161" t="str">
            <v>TI</v>
          </cell>
          <cell r="L1161" t="str">
            <v>1232801070</v>
          </cell>
          <cell r="M1161" t="str">
            <v>MATHIAS  SANTACRUZ REYES</v>
          </cell>
          <cell r="N1161">
            <v>45785</v>
          </cell>
          <cell r="O1161">
            <v>45785</v>
          </cell>
          <cell r="P1161" t="str">
            <v>E</v>
          </cell>
          <cell r="Q1161" t="str">
            <v>19</v>
          </cell>
          <cell r="R1161" t="str">
            <v>CAPITAS</v>
          </cell>
          <cell r="S1161" t="str">
            <v>890303093-9</v>
          </cell>
          <cell r="T1161" t="str">
            <v>COMFENALCO PGP CONTRIBUTIVO</v>
          </cell>
          <cell r="U1161" t="str">
            <v>890303093</v>
          </cell>
          <cell r="V1161" t="str">
            <v>CAJA DE COMPENSACION FAMILIAR DEL VALLE DEL CAUCA - COMFENAL</v>
          </cell>
          <cell r="W1161">
            <v>64300</v>
          </cell>
          <cell r="X1161">
            <v>0</v>
          </cell>
          <cell r="Y1161">
            <v>0</v>
          </cell>
          <cell r="Z1161">
            <v>0</v>
          </cell>
          <cell r="AA1161">
            <v>0</v>
          </cell>
          <cell r="AB1161">
            <v>64300</v>
          </cell>
          <cell r="AC1161" t="str">
            <v/>
          </cell>
          <cell r="AD1161" t="str">
            <v/>
          </cell>
        </row>
        <row r="1162">
          <cell r="D1162">
            <v>65797</v>
          </cell>
          <cell r="E1162" t="str">
            <v>AP</v>
          </cell>
          <cell r="F1162" t="str">
            <v>crisol01</v>
          </cell>
          <cell r="G1162" t="str">
            <v>CRISTIAN ALBERTO SOLIS GONZALEZ</v>
          </cell>
          <cell r="H1162">
            <v>45785</v>
          </cell>
          <cell r="I1162">
            <v>823509</v>
          </cell>
          <cell r="J1162">
            <v>1</v>
          </cell>
          <cell r="K1162" t="str">
            <v>RC</v>
          </cell>
          <cell r="L1162" t="str">
            <v>1232834123</v>
          </cell>
          <cell r="M1162" t="str">
            <v>ADRIAN  PINEDA CORTEZ</v>
          </cell>
          <cell r="N1162">
            <v>45785</v>
          </cell>
          <cell r="O1162">
            <v>45785</v>
          </cell>
          <cell r="P1162" t="str">
            <v>E</v>
          </cell>
          <cell r="Q1162" t="str">
            <v>19</v>
          </cell>
          <cell r="R1162" t="str">
            <v>CAPITAS</v>
          </cell>
          <cell r="S1162" t="str">
            <v>890303093-9</v>
          </cell>
          <cell r="T1162" t="str">
            <v>COMFENALCO PGP CONTRIBUTIVO</v>
          </cell>
          <cell r="U1162" t="str">
            <v>890303093</v>
          </cell>
          <cell r="V1162" t="str">
            <v>CAJA DE COMPENSACION FAMILIAR DEL VALLE DEL CAUCA - COMFENAL</v>
          </cell>
          <cell r="W1162">
            <v>64300</v>
          </cell>
          <cell r="X1162">
            <v>0</v>
          </cell>
          <cell r="Y1162">
            <v>0</v>
          </cell>
          <cell r="Z1162">
            <v>0</v>
          </cell>
          <cell r="AA1162">
            <v>0</v>
          </cell>
          <cell r="AB1162">
            <v>64300</v>
          </cell>
          <cell r="AC1162" t="str">
            <v/>
          </cell>
          <cell r="AD1162" t="str">
            <v/>
          </cell>
        </row>
        <row r="1163">
          <cell r="D1163">
            <v>65798</v>
          </cell>
          <cell r="E1163" t="str">
            <v>AP</v>
          </cell>
          <cell r="F1163" t="str">
            <v>bridia01</v>
          </cell>
          <cell r="G1163" t="str">
            <v>BRIGITTE CRISTINA  DIAZ MUTIZ</v>
          </cell>
          <cell r="H1163">
            <v>45785</v>
          </cell>
          <cell r="I1163">
            <v>809073</v>
          </cell>
          <cell r="J1163">
            <v>1</v>
          </cell>
          <cell r="K1163" t="str">
            <v>CC</v>
          </cell>
          <cell r="L1163" t="str">
            <v>16644160</v>
          </cell>
          <cell r="M1163" t="str">
            <v>OSCAR ALONSO SUELTO NIETO</v>
          </cell>
          <cell r="N1163">
            <v>45785</v>
          </cell>
          <cell r="O1163">
            <v>45785</v>
          </cell>
          <cell r="P1163" t="str">
            <v>E</v>
          </cell>
          <cell r="Q1163" t="str">
            <v>19</v>
          </cell>
          <cell r="R1163" t="str">
            <v>CAPITAS</v>
          </cell>
          <cell r="S1163" t="str">
            <v>890303093-9</v>
          </cell>
          <cell r="T1163" t="str">
            <v>COMFENALCO PGP CONTRIBUTIVO</v>
          </cell>
          <cell r="U1163" t="str">
            <v>890303093</v>
          </cell>
          <cell r="V1163" t="str">
            <v>CAJA DE COMPENSACION FAMILIAR DEL VALLE DEL CAUCA - COMFENAL</v>
          </cell>
          <cell r="W1163">
            <v>265500</v>
          </cell>
          <cell r="X1163">
            <v>0</v>
          </cell>
          <cell r="Y1163">
            <v>0</v>
          </cell>
          <cell r="Z1163">
            <v>0</v>
          </cell>
          <cell r="AA1163">
            <v>0</v>
          </cell>
          <cell r="AB1163">
            <v>265500</v>
          </cell>
          <cell r="AC1163" t="str">
            <v/>
          </cell>
          <cell r="AD1163" t="str">
            <v/>
          </cell>
        </row>
        <row r="1164">
          <cell r="D1164">
            <v>65799</v>
          </cell>
          <cell r="E1164" t="str">
            <v>AP</v>
          </cell>
          <cell r="F1164" t="str">
            <v>crisol01</v>
          </cell>
          <cell r="G1164" t="str">
            <v>CRISTIAN ALBERTO SOLIS GONZALEZ</v>
          </cell>
          <cell r="H1164">
            <v>45785</v>
          </cell>
          <cell r="I1164">
            <v>823489</v>
          </cell>
          <cell r="J1164">
            <v>1</v>
          </cell>
          <cell r="K1164" t="str">
            <v>TI</v>
          </cell>
          <cell r="L1164" t="str">
            <v>1111689858</v>
          </cell>
          <cell r="M1164" t="str">
            <v>ALEJANDRO  PAZ HURTADO</v>
          </cell>
          <cell r="N1164">
            <v>45785</v>
          </cell>
          <cell r="O1164">
            <v>45785</v>
          </cell>
          <cell r="P1164" t="str">
            <v>E</v>
          </cell>
          <cell r="Q1164" t="str">
            <v>19</v>
          </cell>
          <cell r="R1164" t="str">
            <v>CAPITAS</v>
          </cell>
          <cell r="S1164" t="str">
            <v>890303093-9</v>
          </cell>
          <cell r="T1164" t="str">
            <v>COMFENALCO PGP CONTRIBUTIVO</v>
          </cell>
          <cell r="U1164" t="str">
            <v>890303093</v>
          </cell>
          <cell r="V1164" t="str">
            <v>CAJA DE COMPENSACION FAMILIAR DEL VALLE DEL CAUCA - COMFENAL</v>
          </cell>
          <cell r="W1164">
            <v>64300</v>
          </cell>
          <cell r="X1164">
            <v>0</v>
          </cell>
          <cell r="Y1164">
            <v>0</v>
          </cell>
          <cell r="Z1164">
            <v>0</v>
          </cell>
          <cell r="AA1164">
            <v>0</v>
          </cell>
          <cell r="AB1164">
            <v>64300</v>
          </cell>
          <cell r="AC1164" t="str">
            <v/>
          </cell>
          <cell r="AD1164" t="str">
            <v/>
          </cell>
        </row>
        <row r="1165">
          <cell r="D1165">
            <v>65800</v>
          </cell>
          <cell r="E1165" t="str">
            <v>AP</v>
          </cell>
          <cell r="F1165" t="str">
            <v>migmor01</v>
          </cell>
          <cell r="G1165" t="str">
            <v>MIGUEL GIOVANI MORENO GARCIA</v>
          </cell>
          <cell r="H1165">
            <v>45785</v>
          </cell>
          <cell r="I1165">
            <v>819530</v>
          </cell>
          <cell r="J1165">
            <v>1</v>
          </cell>
          <cell r="K1165" t="str">
            <v>TI</v>
          </cell>
          <cell r="L1165" t="str">
            <v>1232792431</v>
          </cell>
          <cell r="M1165" t="str">
            <v>VICTORIA  COLLAZOS FERNANDEZ</v>
          </cell>
          <cell r="N1165">
            <v>45785</v>
          </cell>
          <cell r="O1165">
            <v>45785</v>
          </cell>
          <cell r="P1165" t="str">
            <v>E</v>
          </cell>
          <cell r="Q1165" t="str">
            <v>19</v>
          </cell>
          <cell r="R1165" t="str">
            <v>CAPITAS</v>
          </cell>
          <cell r="S1165" t="str">
            <v>890303093-9</v>
          </cell>
          <cell r="T1165" t="str">
            <v>COMFENALCO PGP CONTRIBUTIVO</v>
          </cell>
          <cell r="U1165" t="str">
            <v>890303093</v>
          </cell>
          <cell r="V1165" t="str">
            <v>CAJA DE COMPENSACION FAMILIAR DEL VALLE DEL CAUCA - COMFENAL</v>
          </cell>
          <cell r="W1165">
            <v>69000</v>
          </cell>
          <cell r="X1165">
            <v>0</v>
          </cell>
          <cell r="Y1165">
            <v>0</v>
          </cell>
          <cell r="Z1165">
            <v>0</v>
          </cell>
          <cell r="AA1165">
            <v>0</v>
          </cell>
          <cell r="AB1165">
            <v>69000</v>
          </cell>
          <cell r="AC1165" t="str">
            <v/>
          </cell>
          <cell r="AD1165" t="str">
            <v/>
          </cell>
        </row>
        <row r="1166">
          <cell r="D1166">
            <v>65801</v>
          </cell>
          <cell r="E1166" t="str">
            <v>AP</v>
          </cell>
          <cell r="F1166" t="str">
            <v>bridia01</v>
          </cell>
          <cell r="G1166" t="str">
            <v>BRIGITTE CRISTINA  DIAZ MUTIZ</v>
          </cell>
          <cell r="H1166">
            <v>45785</v>
          </cell>
          <cell r="I1166">
            <v>788270</v>
          </cell>
          <cell r="J1166">
            <v>1</v>
          </cell>
          <cell r="K1166" t="str">
            <v>CC</v>
          </cell>
          <cell r="L1166" t="str">
            <v>16655579</v>
          </cell>
          <cell r="M1166" t="str">
            <v>LUIS NERIQUE CARVAJAL ECHEVERRI</v>
          </cell>
          <cell r="N1166">
            <v>45785</v>
          </cell>
          <cell r="O1166">
            <v>45785</v>
          </cell>
          <cell r="P1166" t="str">
            <v>E</v>
          </cell>
          <cell r="Q1166" t="str">
            <v>19</v>
          </cell>
          <cell r="R1166" t="str">
            <v>CAPITAS</v>
          </cell>
          <cell r="S1166" t="str">
            <v>890303093-9</v>
          </cell>
          <cell r="T1166" t="str">
            <v>COMFENALCO PGP CONTRIBUTIVO</v>
          </cell>
          <cell r="U1166" t="str">
            <v>890303093</v>
          </cell>
          <cell r="V1166" t="str">
            <v>CAJA DE COMPENSACION FAMILIAR DEL VALLE DEL CAUCA - COMFENAL</v>
          </cell>
          <cell r="W1166">
            <v>20300</v>
          </cell>
          <cell r="X1166">
            <v>0</v>
          </cell>
          <cell r="Y1166">
            <v>0</v>
          </cell>
          <cell r="Z1166">
            <v>0</v>
          </cell>
          <cell r="AA1166">
            <v>0</v>
          </cell>
          <cell r="AB1166">
            <v>20300</v>
          </cell>
          <cell r="AC1166" t="str">
            <v/>
          </cell>
          <cell r="AD1166" t="str">
            <v/>
          </cell>
        </row>
        <row r="1167">
          <cell r="D1167">
            <v>65802</v>
          </cell>
          <cell r="E1167" t="str">
            <v>AP</v>
          </cell>
          <cell r="F1167" t="str">
            <v>migmor01</v>
          </cell>
          <cell r="G1167" t="str">
            <v>MIGUEL GIOVANI MORENO GARCIA</v>
          </cell>
          <cell r="H1167">
            <v>45785</v>
          </cell>
          <cell r="I1167">
            <v>781629</v>
          </cell>
          <cell r="J1167">
            <v>1</v>
          </cell>
          <cell r="K1167" t="str">
            <v>RC</v>
          </cell>
          <cell r="L1167" t="str">
            <v>1108652546</v>
          </cell>
          <cell r="M1167" t="str">
            <v>LIAM ANDRES NOGUERA HOYOS</v>
          </cell>
          <cell r="N1167">
            <v>45785</v>
          </cell>
          <cell r="O1167">
            <v>45785</v>
          </cell>
          <cell r="P1167" t="str">
            <v>E</v>
          </cell>
          <cell r="Q1167" t="str">
            <v>19</v>
          </cell>
          <cell r="R1167" t="str">
            <v>CAPITAS</v>
          </cell>
          <cell r="S1167" t="str">
            <v>890303093-9</v>
          </cell>
          <cell r="T1167" t="str">
            <v>COMFENALCO PGP CONTRIBUTIVO</v>
          </cell>
          <cell r="U1167" t="str">
            <v>890303093</v>
          </cell>
          <cell r="V1167" t="str">
            <v>CAJA DE COMPENSACION FAMILIAR DEL VALLE DEL CAUCA - COMFENAL</v>
          </cell>
          <cell r="W1167">
            <v>69000</v>
          </cell>
          <cell r="X1167">
            <v>0</v>
          </cell>
          <cell r="Y1167">
            <v>0</v>
          </cell>
          <cell r="Z1167">
            <v>0</v>
          </cell>
          <cell r="AA1167">
            <v>0</v>
          </cell>
          <cell r="AB1167">
            <v>69000</v>
          </cell>
          <cell r="AC1167" t="str">
            <v/>
          </cell>
          <cell r="AD1167" t="str">
            <v/>
          </cell>
        </row>
        <row r="1168">
          <cell r="D1168">
            <v>65803</v>
          </cell>
          <cell r="E1168" t="str">
            <v>AP</v>
          </cell>
          <cell r="F1168" t="str">
            <v>migmor01</v>
          </cell>
          <cell r="G1168" t="str">
            <v>MIGUEL GIOVANI MORENO GARCIA</v>
          </cell>
          <cell r="H1168">
            <v>45785</v>
          </cell>
          <cell r="I1168">
            <v>823380</v>
          </cell>
          <cell r="J1168">
            <v>1</v>
          </cell>
          <cell r="K1168" t="str">
            <v>RC</v>
          </cell>
          <cell r="L1168" t="str">
            <v>1109940313</v>
          </cell>
          <cell r="M1168" t="str">
            <v>JACOB  CONTRERAS VICTORIA</v>
          </cell>
          <cell r="N1168">
            <v>45785</v>
          </cell>
          <cell r="O1168">
            <v>45785</v>
          </cell>
          <cell r="P1168" t="str">
            <v>E</v>
          </cell>
          <cell r="Q1168" t="str">
            <v>19</v>
          </cell>
          <cell r="R1168" t="str">
            <v>CAPITAS</v>
          </cell>
          <cell r="S1168" t="str">
            <v>890303093-9</v>
          </cell>
          <cell r="T1168" t="str">
            <v>COMFENALCO PGP CONTRIBUTIVO</v>
          </cell>
          <cell r="U1168" t="str">
            <v>890303093</v>
          </cell>
          <cell r="V1168" t="str">
            <v>CAJA DE COMPENSACION FAMILIAR DEL VALLE DEL CAUCA - COMFENAL</v>
          </cell>
          <cell r="W1168">
            <v>69000</v>
          </cell>
          <cell r="X1168">
            <v>0</v>
          </cell>
          <cell r="Y1168">
            <v>0</v>
          </cell>
          <cell r="Z1168">
            <v>0</v>
          </cell>
          <cell r="AA1168">
            <v>0</v>
          </cell>
          <cell r="AB1168">
            <v>69000</v>
          </cell>
          <cell r="AC1168" t="str">
            <v/>
          </cell>
          <cell r="AD1168" t="str">
            <v/>
          </cell>
        </row>
        <row r="1169">
          <cell r="D1169">
            <v>65804</v>
          </cell>
          <cell r="E1169" t="str">
            <v>AP</v>
          </cell>
          <cell r="F1169" t="str">
            <v>migmor01</v>
          </cell>
          <cell r="G1169" t="str">
            <v>MIGUEL GIOVANI MORENO GARCIA</v>
          </cell>
          <cell r="H1169">
            <v>45785</v>
          </cell>
          <cell r="I1169">
            <v>278763</v>
          </cell>
          <cell r="J1169">
            <v>3</v>
          </cell>
          <cell r="K1169" t="str">
            <v>CC</v>
          </cell>
          <cell r="L1169" t="str">
            <v>38993728</v>
          </cell>
          <cell r="M1169" t="str">
            <v>IRMA GLADYS MARIN FRANCO</v>
          </cell>
          <cell r="N1169">
            <v>45785</v>
          </cell>
          <cell r="O1169">
            <v>45785</v>
          </cell>
          <cell r="P1169" t="str">
            <v>E</v>
          </cell>
          <cell r="Q1169" t="str">
            <v>19</v>
          </cell>
          <cell r="R1169" t="str">
            <v>CAPITAS</v>
          </cell>
          <cell r="S1169" t="str">
            <v>890303093-9</v>
          </cell>
          <cell r="T1169" t="str">
            <v>COMFENALCO PGP CONTRIBUTIVO</v>
          </cell>
          <cell r="U1169" t="str">
            <v>890303093</v>
          </cell>
          <cell r="V1169" t="str">
            <v>CAJA DE COMPENSACION FAMILIAR DEL VALLE DEL CAUCA - COMFENAL</v>
          </cell>
          <cell r="W1169">
            <v>25000</v>
          </cell>
          <cell r="X1169">
            <v>0</v>
          </cell>
          <cell r="Y1169">
            <v>0</v>
          </cell>
          <cell r="Z1169">
            <v>0</v>
          </cell>
          <cell r="AA1169">
            <v>0</v>
          </cell>
          <cell r="AB1169">
            <v>25000</v>
          </cell>
          <cell r="AC1169" t="str">
            <v/>
          </cell>
          <cell r="AD1169" t="str">
            <v/>
          </cell>
        </row>
        <row r="1170">
          <cell r="D1170">
            <v>65805</v>
          </cell>
          <cell r="E1170" t="str">
            <v>AP</v>
          </cell>
          <cell r="F1170" t="str">
            <v>migmor01</v>
          </cell>
          <cell r="G1170" t="str">
            <v>MIGUEL GIOVANI MORENO GARCIA</v>
          </cell>
          <cell r="H1170">
            <v>45785</v>
          </cell>
          <cell r="I1170">
            <v>563244</v>
          </cell>
          <cell r="J1170">
            <v>1</v>
          </cell>
          <cell r="K1170" t="str">
            <v>CC</v>
          </cell>
          <cell r="L1170" t="str">
            <v>87246639</v>
          </cell>
          <cell r="M1170" t="str">
            <v>JESUS  RODRIGUEZ</v>
          </cell>
          <cell r="N1170">
            <v>45785</v>
          </cell>
          <cell r="O1170">
            <v>45785</v>
          </cell>
          <cell r="P1170" t="str">
            <v>E</v>
          </cell>
          <cell r="Q1170" t="str">
            <v>19</v>
          </cell>
          <cell r="R1170" t="str">
            <v>CAPITAS</v>
          </cell>
          <cell r="S1170" t="str">
            <v>890303093-9</v>
          </cell>
          <cell r="T1170" t="str">
            <v>COMFENALCO PGP CONTRIBUTIVO</v>
          </cell>
          <cell r="U1170" t="str">
            <v>890303093</v>
          </cell>
          <cell r="V1170" t="str">
            <v>CAJA DE COMPENSACION FAMILIAR DEL VALLE DEL CAUCA - COMFENAL</v>
          </cell>
          <cell r="W1170">
            <v>20300</v>
          </cell>
          <cell r="X1170">
            <v>0</v>
          </cell>
          <cell r="Y1170">
            <v>0</v>
          </cell>
          <cell r="Z1170">
            <v>0</v>
          </cell>
          <cell r="AA1170">
            <v>0</v>
          </cell>
          <cell r="AB1170">
            <v>20300</v>
          </cell>
          <cell r="AC1170" t="str">
            <v/>
          </cell>
          <cell r="AD1170" t="str">
            <v/>
          </cell>
        </row>
        <row r="1171">
          <cell r="D1171">
            <v>65806</v>
          </cell>
          <cell r="E1171" t="str">
            <v>AP</v>
          </cell>
          <cell r="F1171" t="str">
            <v>migmor01</v>
          </cell>
          <cell r="G1171" t="str">
            <v>MIGUEL GIOVANI MORENO GARCIA</v>
          </cell>
          <cell r="H1171">
            <v>45785</v>
          </cell>
          <cell r="I1171">
            <v>826162</v>
          </cell>
          <cell r="J1171">
            <v>1</v>
          </cell>
          <cell r="K1171" t="str">
            <v>RC</v>
          </cell>
          <cell r="L1171" t="str">
            <v>1110307356</v>
          </cell>
          <cell r="M1171" t="str">
            <v>JOSE ANTONIO GARCIA FERNANDEZ</v>
          </cell>
          <cell r="N1171">
            <v>45785</v>
          </cell>
          <cell r="O1171">
            <v>45785</v>
          </cell>
          <cell r="P1171" t="str">
            <v>E</v>
          </cell>
          <cell r="Q1171" t="str">
            <v>19</v>
          </cell>
          <cell r="R1171" t="str">
            <v>CAPITAS</v>
          </cell>
          <cell r="S1171" t="str">
            <v>890303093-9</v>
          </cell>
          <cell r="T1171" t="str">
            <v>COMFENALCO PGP CONTRIBUTIVO</v>
          </cell>
          <cell r="U1171" t="str">
            <v>890303093</v>
          </cell>
          <cell r="V1171" t="str">
            <v>CAJA DE COMPENSACION FAMILIAR DEL VALLE DEL CAUCA - COMFENAL</v>
          </cell>
          <cell r="W1171">
            <v>51700</v>
          </cell>
          <cell r="X1171">
            <v>0</v>
          </cell>
          <cell r="Y1171">
            <v>0</v>
          </cell>
          <cell r="Z1171">
            <v>0</v>
          </cell>
          <cell r="AA1171">
            <v>0</v>
          </cell>
          <cell r="AB1171">
            <v>51700</v>
          </cell>
          <cell r="AC1171" t="str">
            <v/>
          </cell>
          <cell r="AD1171" t="str">
            <v/>
          </cell>
        </row>
        <row r="1172">
          <cell r="D1172">
            <v>65807</v>
          </cell>
          <cell r="E1172" t="str">
            <v>AP</v>
          </cell>
          <cell r="F1172" t="str">
            <v>migmor01</v>
          </cell>
          <cell r="G1172" t="str">
            <v>MIGUEL GIOVANI MORENO GARCIA</v>
          </cell>
          <cell r="H1172">
            <v>45785</v>
          </cell>
          <cell r="I1172">
            <v>820972</v>
          </cell>
          <cell r="J1172">
            <v>1</v>
          </cell>
          <cell r="K1172" t="str">
            <v>CC</v>
          </cell>
          <cell r="L1172" t="str">
            <v>10535776</v>
          </cell>
          <cell r="M1172" t="str">
            <v>HERNAN  GUEVARA MANZANO</v>
          </cell>
          <cell r="N1172">
            <v>45785</v>
          </cell>
          <cell r="O1172">
            <v>45785</v>
          </cell>
          <cell r="P1172" t="str">
            <v>E</v>
          </cell>
          <cell r="Q1172" t="str">
            <v>19</v>
          </cell>
          <cell r="R1172" t="str">
            <v>CAPITAS</v>
          </cell>
          <cell r="S1172" t="str">
            <v>890303093-9</v>
          </cell>
          <cell r="T1172" t="str">
            <v>COMFENALCO PGP CONTRIBUTIVO</v>
          </cell>
          <cell r="U1172" t="str">
            <v>890303093</v>
          </cell>
          <cell r="V1172" t="str">
            <v>CAJA DE COMPENSACION FAMILIAR DEL VALLE DEL CAUCA - COMFENAL</v>
          </cell>
          <cell r="W1172">
            <v>20300</v>
          </cell>
          <cell r="X1172">
            <v>0</v>
          </cell>
          <cell r="Y1172">
            <v>0</v>
          </cell>
          <cell r="Z1172">
            <v>0</v>
          </cell>
          <cell r="AA1172">
            <v>0</v>
          </cell>
          <cell r="AB1172">
            <v>20300</v>
          </cell>
          <cell r="AC1172" t="str">
            <v/>
          </cell>
          <cell r="AD1172" t="str">
            <v/>
          </cell>
        </row>
        <row r="1173">
          <cell r="D1173">
            <v>65808</v>
          </cell>
          <cell r="E1173" t="str">
            <v>AP</v>
          </cell>
          <cell r="F1173" t="str">
            <v>migmor01</v>
          </cell>
          <cell r="G1173" t="str">
            <v>MIGUEL GIOVANI MORENO GARCIA</v>
          </cell>
          <cell r="H1173">
            <v>45785</v>
          </cell>
          <cell r="I1173">
            <v>811500</v>
          </cell>
          <cell r="J1173">
            <v>1</v>
          </cell>
          <cell r="K1173" t="str">
            <v>TI</v>
          </cell>
          <cell r="L1173" t="str">
            <v>1110302753</v>
          </cell>
          <cell r="M1173" t="str">
            <v>SEBASTIAN  VILLA DAVID</v>
          </cell>
          <cell r="N1173">
            <v>45785</v>
          </cell>
          <cell r="O1173">
            <v>45785</v>
          </cell>
          <cell r="P1173" t="str">
            <v>E</v>
          </cell>
          <cell r="Q1173" t="str">
            <v>19</v>
          </cell>
          <cell r="R1173" t="str">
            <v>CAPITAS</v>
          </cell>
          <cell r="S1173" t="str">
            <v>890303093-9</v>
          </cell>
          <cell r="T1173" t="str">
            <v>COMFENALCO PGP CONTRIBUTIVO</v>
          </cell>
          <cell r="U1173" t="str">
            <v>890303093</v>
          </cell>
          <cell r="V1173" t="str">
            <v>CAJA DE COMPENSACION FAMILIAR DEL VALLE DEL CAUCA - COMFENAL</v>
          </cell>
          <cell r="W1173">
            <v>64300</v>
          </cell>
          <cell r="X1173">
            <v>0</v>
          </cell>
          <cell r="Y1173">
            <v>0</v>
          </cell>
          <cell r="Z1173">
            <v>0</v>
          </cell>
          <cell r="AA1173">
            <v>0</v>
          </cell>
          <cell r="AB1173">
            <v>64300</v>
          </cell>
          <cell r="AC1173" t="str">
            <v/>
          </cell>
          <cell r="AD1173" t="str">
            <v/>
          </cell>
        </row>
        <row r="1174">
          <cell r="D1174">
            <v>65809</v>
          </cell>
          <cell r="E1174" t="str">
            <v>AP</v>
          </cell>
          <cell r="F1174" t="str">
            <v>migmor01</v>
          </cell>
          <cell r="G1174" t="str">
            <v>MIGUEL GIOVANI MORENO GARCIA</v>
          </cell>
          <cell r="H1174">
            <v>45785</v>
          </cell>
          <cell r="I1174">
            <v>823609</v>
          </cell>
          <cell r="J1174">
            <v>1</v>
          </cell>
          <cell r="K1174" t="str">
            <v>TI</v>
          </cell>
          <cell r="L1174" t="str">
            <v>1111701442</v>
          </cell>
          <cell r="M1174" t="str">
            <v>LUCIANA  HERRERA NUÑEZ</v>
          </cell>
          <cell r="N1174">
            <v>45785</v>
          </cell>
          <cell r="O1174">
            <v>45785</v>
          </cell>
          <cell r="P1174" t="str">
            <v>E</v>
          </cell>
          <cell r="Q1174" t="str">
            <v>19</v>
          </cell>
          <cell r="R1174" t="str">
            <v>CAPITAS</v>
          </cell>
          <cell r="S1174" t="str">
            <v>890303093-9</v>
          </cell>
          <cell r="T1174" t="str">
            <v>COMFENALCO PGP CONTRIBUTIVO</v>
          </cell>
          <cell r="U1174" t="str">
            <v>890303093</v>
          </cell>
          <cell r="V1174" t="str">
            <v>CAJA DE COMPENSACION FAMILIAR DEL VALLE DEL CAUCA - COMFENAL</v>
          </cell>
          <cell r="W1174">
            <v>64300</v>
          </cell>
          <cell r="X1174">
            <v>0</v>
          </cell>
          <cell r="Y1174">
            <v>0</v>
          </cell>
          <cell r="Z1174">
            <v>0</v>
          </cell>
          <cell r="AA1174">
            <v>0</v>
          </cell>
          <cell r="AB1174">
            <v>64300</v>
          </cell>
          <cell r="AC1174" t="str">
            <v/>
          </cell>
          <cell r="AD1174" t="str">
            <v/>
          </cell>
        </row>
        <row r="1175">
          <cell r="D1175">
            <v>65810</v>
          </cell>
          <cell r="E1175" t="str">
            <v>AP</v>
          </cell>
          <cell r="F1175" t="str">
            <v>crisol01</v>
          </cell>
          <cell r="G1175" t="str">
            <v>CRISTIAN ALBERTO SOLIS GONZALEZ</v>
          </cell>
          <cell r="H1175">
            <v>45785</v>
          </cell>
          <cell r="I1175">
            <v>823512</v>
          </cell>
          <cell r="J1175">
            <v>1</v>
          </cell>
          <cell r="K1175" t="str">
            <v>RC</v>
          </cell>
          <cell r="L1175" t="str">
            <v>1144113450</v>
          </cell>
          <cell r="M1175" t="str">
            <v>OLIVER  VAN MULKEN RODRIGUEZ</v>
          </cell>
          <cell r="N1175">
            <v>45785</v>
          </cell>
          <cell r="O1175">
            <v>45785</v>
          </cell>
          <cell r="P1175" t="str">
            <v>E</v>
          </cell>
          <cell r="Q1175" t="str">
            <v>19</v>
          </cell>
          <cell r="R1175" t="str">
            <v>CAPITAS</v>
          </cell>
          <cell r="S1175" t="str">
            <v>890303093-9</v>
          </cell>
          <cell r="T1175" t="str">
            <v>COMFENALCO PGP CONTRIBUTIVO</v>
          </cell>
          <cell r="U1175" t="str">
            <v>890303093</v>
          </cell>
          <cell r="V1175" t="str">
            <v>CAJA DE COMPENSACION FAMILIAR DEL VALLE DEL CAUCA - COMFENAL</v>
          </cell>
          <cell r="W1175">
            <v>64300</v>
          </cell>
          <cell r="X1175">
            <v>0</v>
          </cell>
          <cell r="Y1175">
            <v>0</v>
          </cell>
          <cell r="Z1175">
            <v>0</v>
          </cell>
          <cell r="AA1175">
            <v>0</v>
          </cell>
          <cell r="AB1175">
            <v>64300</v>
          </cell>
          <cell r="AC1175" t="str">
            <v/>
          </cell>
          <cell r="AD1175" t="str">
            <v/>
          </cell>
        </row>
        <row r="1176">
          <cell r="D1176">
            <v>65811</v>
          </cell>
          <cell r="E1176" t="str">
            <v>AP</v>
          </cell>
          <cell r="F1176" t="str">
            <v>bridia01</v>
          </cell>
          <cell r="G1176" t="str">
            <v>BRIGITTE CRISTINA  DIAZ MUTIZ</v>
          </cell>
          <cell r="H1176">
            <v>45785</v>
          </cell>
          <cell r="I1176">
            <v>823516</v>
          </cell>
          <cell r="J1176">
            <v>1</v>
          </cell>
          <cell r="K1176" t="str">
            <v>RC</v>
          </cell>
          <cell r="L1176" t="str">
            <v>1111574365</v>
          </cell>
          <cell r="M1176" t="str">
            <v>DILAN ALEJANDRO BOTERO GUERRERO</v>
          </cell>
          <cell r="N1176">
            <v>45785</v>
          </cell>
          <cell r="O1176">
            <v>45785</v>
          </cell>
          <cell r="P1176" t="str">
            <v>E</v>
          </cell>
          <cell r="Q1176" t="str">
            <v>19</v>
          </cell>
          <cell r="R1176" t="str">
            <v>CAPITAS</v>
          </cell>
          <cell r="S1176" t="str">
            <v>890303093-9</v>
          </cell>
          <cell r="T1176" t="str">
            <v>COMFENALCO PGP CONTRIBUTIVO</v>
          </cell>
          <cell r="U1176" t="str">
            <v>890303093</v>
          </cell>
          <cell r="V1176" t="str">
            <v>CAJA DE COMPENSACION FAMILIAR DEL VALLE DEL CAUCA - COMFENAL</v>
          </cell>
          <cell r="W1176">
            <v>64300</v>
          </cell>
          <cell r="X1176">
            <v>0</v>
          </cell>
          <cell r="Y1176">
            <v>0</v>
          </cell>
          <cell r="Z1176">
            <v>0</v>
          </cell>
          <cell r="AA1176">
            <v>0</v>
          </cell>
          <cell r="AB1176">
            <v>64300</v>
          </cell>
          <cell r="AC1176" t="str">
            <v/>
          </cell>
          <cell r="AD1176" t="str">
            <v/>
          </cell>
        </row>
        <row r="1177">
          <cell r="D1177">
            <v>65813</v>
          </cell>
          <cell r="E1177" t="str">
            <v>AP</v>
          </cell>
          <cell r="F1177" t="str">
            <v>bridia01</v>
          </cell>
          <cell r="G1177" t="str">
            <v>BRIGITTE CRISTINA  DIAZ MUTIZ</v>
          </cell>
          <cell r="H1177">
            <v>45785</v>
          </cell>
          <cell r="I1177">
            <v>816569</v>
          </cell>
          <cell r="J1177">
            <v>1</v>
          </cell>
          <cell r="K1177" t="str">
            <v>CC</v>
          </cell>
          <cell r="L1177" t="str">
            <v>24949339</v>
          </cell>
          <cell r="M1177" t="str">
            <v>ALEYDA GONZALEZ HENAO</v>
          </cell>
          <cell r="N1177">
            <v>45785</v>
          </cell>
          <cell r="O1177">
            <v>45785</v>
          </cell>
          <cell r="P1177" t="str">
            <v>E</v>
          </cell>
          <cell r="Q1177" t="str">
            <v>19</v>
          </cell>
          <cell r="R1177" t="str">
            <v>CAPITAS</v>
          </cell>
          <cell r="S1177" t="str">
            <v>890303093-9</v>
          </cell>
          <cell r="T1177" t="str">
            <v>COMFENALCO PGP CONTRIBUTIVO</v>
          </cell>
          <cell r="U1177" t="str">
            <v>890303093</v>
          </cell>
          <cell r="V1177" t="str">
            <v>CAJA DE COMPENSACION FAMILIAR DEL VALLE DEL CAUCA - COMFENAL</v>
          </cell>
          <cell r="W1177">
            <v>20300</v>
          </cell>
          <cell r="X1177">
            <v>0</v>
          </cell>
          <cell r="Y1177">
            <v>0</v>
          </cell>
          <cell r="Z1177">
            <v>0</v>
          </cell>
          <cell r="AA1177">
            <v>0</v>
          </cell>
          <cell r="AB1177">
            <v>20300</v>
          </cell>
          <cell r="AC1177" t="str">
            <v/>
          </cell>
          <cell r="AD1177" t="str">
            <v/>
          </cell>
        </row>
        <row r="1178">
          <cell r="D1178">
            <v>65814</v>
          </cell>
          <cell r="E1178" t="str">
            <v>AP</v>
          </cell>
          <cell r="F1178" t="str">
            <v>bridia01</v>
          </cell>
          <cell r="G1178" t="str">
            <v>BRIGITTE CRISTINA  DIAZ MUTIZ</v>
          </cell>
          <cell r="H1178">
            <v>45785</v>
          </cell>
          <cell r="I1178">
            <v>173876</v>
          </cell>
          <cell r="J1178">
            <v>1</v>
          </cell>
          <cell r="K1178" t="str">
            <v>CC</v>
          </cell>
          <cell r="L1178" t="str">
            <v>29812040</v>
          </cell>
          <cell r="M1178" t="str">
            <v>MARIA CRISTINA JARAMILLO FERNANDEZ</v>
          </cell>
          <cell r="N1178">
            <v>45785</v>
          </cell>
          <cell r="O1178">
            <v>45785</v>
          </cell>
          <cell r="P1178" t="str">
            <v>E</v>
          </cell>
          <cell r="Q1178" t="str">
            <v>19</v>
          </cell>
          <cell r="R1178" t="str">
            <v>CAPITAS</v>
          </cell>
          <cell r="S1178" t="str">
            <v>890303093-9</v>
          </cell>
          <cell r="T1178" t="str">
            <v>COMFENALCO PGP CONTRIBUTIVO</v>
          </cell>
          <cell r="U1178" t="str">
            <v>890303093</v>
          </cell>
          <cell r="V1178" t="str">
            <v>CAJA DE COMPENSACION FAMILIAR DEL VALLE DEL CAUCA - COMFENAL</v>
          </cell>
          <cell r="W1178">
            <v>20300</v>
          </cell>
          <cell r="X1178">
            <v>0</v>
          </cell>
          <cell r="Y1178">
            <v>0</v>
          </cell>
          <cell r="Z1178">
            <v>0</v>
          </cell>
          <cell r="AA1178">
            <v>0</v>
          </cell>
          <cell r="AB1178">
            <v>20300</v>
          </cell>
          <cell r="AC1178" t="str">
            <v/>
          </cell>
          <cell r="AD1178" t="str">
            <v/>
          </cell>
        </row>
        <row r="1179">
          <cell r="D1179">
            <v>65816</v>
          </cell>
          <cell r="E1179" t="str">
            <v>AP</v>
          </cell>
          <cell r="F1179" t="str">
            <v>crisol01</v>
          </cell>
          <cell r="G1179" t="str">
            <v>CRISTIAN ALBERTO SOLIS GONZALEZ</v>
          </cell>
          <cell r="H1179">
            <v>45785</v>
          </cell>
          <cell r="I1179">
            <v>823730</v>
          </cell>
          <cell r="J1179">
            <v>1</v>
          </cell>
          <cell r="K1179" t="str">
            <v>RC</v>
          </cell>
          <cell r="L1179" t="str">
            <v>1241444581</v>
          </cell>
          <cell r="M1179" t="str">
            <v>AILYN  CHARA TAMAYO</v>
          </cell>
          <cell r="N1179">
            <v>45785</v>
          </cell>
          <cell r="O1179">
            <v>45785</v>
          </cell>
          <cell r="P1179" t="str">
            <v>E</v>
          </cell>
          <cell r="Q1179" t="str">
            <v>19</v>
          </cell>
          <cell r="R1179" t="str">
            <v>CAPITAS</v>
          </cell>
          <cell r="S1179" t="str">
            <v>890303093-9</v>
          </cell>
          <cell r="T1179" t="str">
            <v>COMFENALCO PGP CONTRIBUTIVO</v>
          </cell>
          <cell r="U1179" t="str">
            <v>890303093</v>
          </cell>
          <cell r="V1179" t="str">
            <v>CAJA DE COMPENSACION FAMILIAR DEL VALLE DEL CAUCA - COMFENAL</v>
          </cell>
          <cell r="W1179">
            <v>64300</v>
          </cell>
          <cell r="X1179">
            <v>0</v>
          </cell>
          <cell r="Y1179">
            <v>0</v>
          </cell>
          <cell r="Z1179">
            <v>0</v>
          </cell>
          <cell r="AA1179">
            <v>0</v>
          </cell>
          <cell r="AB1179">
            <v>64300</v>
          </cell>
          <cell r="AC1179" t="str">
            <v/>
          </cell>
          <cell r="AD1179" t="str">
            <v/>
          </cell>
        </row>
        <row r="1180">
          <cell r="D1180">
            <v>65817</v>
          </cell>
          <cell r="E1180" t="str">
            <v>AP</v>
          </cell>
          <cell r="F1180" t="str">
            <v>migmor01</v>
          </cell>
          <cell r="G1180" t="str">
            <v>MIGUEL GIOVANI MORENO GARCIA</v>
          </cell>
          <cell r="H1180">
            <v>45785</v>
          </cell>
          <cell r="I1180">
            <v>460751</v>
          </cell>
          <cell r="J1180">
            <v>1</v>
          </cell>
          <cell r="K1180" t="str">
            <v>CC</v>
          </cell>
          <cell r="L1180" t="str">
            <v>31266078</v>
          </cell>
          <cell r="M1180" t="str">
            <v>NORBY  MENA DE CORREA</v>
          </cell>
          <cell r="N1180">
            <v>45785</v>
          </cell>
          <cell r="O1180">
            <v>45785</v>
          </cell>
          <cell r="P1180" t="str">
            <v>E</v>
          </cell>
          <cell r="Q1180" t="str">
            <v>19</v>
          </cell>
          <cell r="R1180" t="str">
            <v>CAPITAS</v>
          </cell>
          <cell r="S1180" t="str">
            <v>890303093-S</v>
          </cell>
          <cell r="T1180" t="str">
            <v>COMFENALCO PGP SUBSIDIADO</v>
          </cell>
          <cell r="U1180" t="str">
            <v>890303093</v>
          </cell>
          <cell r="V1180" t="str">
            <v>CAJA DE COMPENSACION FAMILIAR DEL VALLE DEL CAUCA - COMFENAL</v>
          </cell>
          <cell r="W1180">
            <v>25000</v>
          </cell>
          <cell r="X1180">
            <v>0</v>
          </cell>
          <cell r="Y1180">
            <v>0</v>
          </cell>
          <cell r="Z1180">
            <v>0</v>
          </cell>
          <cell r="AA1180">
            <v>0</v>
          </cell>
          <cell r="AB1180">
            <v>25000</v>
          </cell>
          <cell r="AC1180" t="str">
            <v/>
          </cell>
          <cell r="AD1180" t="str">
            <v/>
          </cell>
        </row>
        <row r="1181">
          <cell r="D1181">
            <v>65818</v>
          </cell>
          <cell r="E1181" t="str">
            <v>AP</v>
          </cell>
          <cell r="F1181" t="str">
            <v>migmor01</v>
          </cell>
          <cell r="G1181" t="str">
            <v>MIGUEL GIOVANI MORENO GARCIA</v>
          </cell>
          <cell r="H1181">
            <v>45785</v>
          </cell>
          <cell r="I1181">
            <v>827266</v>
          </cell>
          <cell r="J1181">
            <v>1</v>
          </cell>
          <cell r="K1181" t="str">
            <v>CC</v>
          </cell>
          <cell r="L1181" t="str">
            <v>10550530</v>
          </cell>
          <cell r="M1181" t="str">
            <v>GERMAN  PEÑA</v>
          </cell>
          <cell r="N1181">
            <v>45785</v>
          </cell>
          <cell r="O1181">
            <v>45785</v>
          </cell>
          <cell r="P1181" t="str">
            <v>E</v>
          </cell>
          <cell r="Q1181" t="str">
            <v>19</v>
          </cell>
          <cell r="R1181" t="str">
            <v>CAPITAS</v>
          </cell>
          <cell r="S1181" t="str">
            <v>890303093-9</v>
          </cell>
          <cell r="T1181" t="str">
            <v>COMFENALCO PGP CONTRIBUTIVO</v>
          </cell>
          <cell r="U1181" t="str">
            <v>890303093</v>
          </cell>
          <cell r="V1181" t="str">
            <v>CAJA DE COMPENSACION FAMILIAR DEL VALLE DEL CAUCA - COMFENAL</v>
          </cell>
          <cell r="W1181">
            <v>20300</v>
          </cell>
          <cell r="X1181">
            <v>0</v>
          </cell>
          <cell r="Y1181">
            <v>0</v>
          </cell>
          <cell r="Z1181">
            <v>0</v>
          </cell>
          <cell r="AA1181">
            <v>0</v>
          </cell>
          <cell r="AB1181">
            <v>20300</v>
          </cell>
          <cell r="AC1181" t="str">
            <v/>
          </cell>
          <cell r="AD1181" t="str">
            <v/>
          </cell>
        </row>
        <row r="1182">
          <cell r="D1182">
            <v>65819</v>
          </cell>
          <cell r="E1182" t="str">
            <v>AP</v>
          </cell>
          <cell r="F1182" t="str">
            <v>diapar01</v>
          </cell>
          <cell r="G1182" t="str">
            <v>DIANA PARAMO</v>
          </cell>
          <cell r="H1182">
            <v>45785</v>
          </cell>
          <cell r="I1182">
            <v>823602</v>
          </cell>
          <cell r="J1182">
            <v>1</v>
          </cell>
          <cell r="K1182" t="str">
            <v>RC</v>
          </cell>
          <cell r="L1182" t="str">
            <v>1232837068</v>
          </cell>
          <cell r="M1182" t="str">
            <v>OLIVER  RODAS MARIN</v>
          </cell>
          <cell r="N1182">
            <v>45785</v>
          </cell>
          <cell r="O1182">
            <v>45785</v>
          </cell>
          <cell r="P1182" t="str">
            <v>E</v>
          </cell>
          <cell r="Q1182" t="str">
            <v>19</v>
          </cell>
          <cell r="R1182" t="str">
            <v>CAPITAS</v>
          </cell>
          <cell r="S1182" t="str">
            <v>890303093-9</v>
          </cell>
          <cell r="T1182" t="str">
            <v>COMFENALCO PGP CONTRIBUTIVO</v>
          </cell>
          <cell r="U1182" t="str">
            <v>890303093</v>
          </cell>
          <cell r="V1182" t="str">
            <v>CAJA DE COMPENSACION FAMILIAR DEL VALLE DEL CAUCA - COMFENAL</v>
          </cell>
          <cell r="W1182">
            <v>64400</v>
          </cell>
          <cell r="X1182">
            <v>0</v>
          </cell>
          <cell r="Y1182">
            <v>0</v>
          </cell>
          <cell r="Z1182">
            <v>0</v>
          </cell>
          <cell r="AA1182">
            <v>0</v>
          </cell>
          <cell r="AB1182">
            <v>64400</v>
          </cell>
          <cell r="AC1182" t="str">
            <v/>
          </cell>
          <cell r="AD1182" t="str">
            <v/>
          </cell>
        </row>
        <row r="1183">
          <cell r="D1183">
            <v>65820</v>
          </cell>
          <cell r="E1183" t="str">
            <v>AP</v>
          </cell>
          <cell r="F1183" t="str">
            <v>bridia01</v>
          </cell>
          <cell r="G1183" t="str">
            <v>BRIGITTE CRISTINA  DIAZ MUTIZ</v>
          </cell>
          <cell r="H1183">
            <v>45785</v>
          </cell>
          <cell r="I1183">
            <v>818294</v>
          </cell>
          <cell r="J1183">
            <v>1</v>
          </cell>
          <cell r="K1183" t="str">
            <v>TI</v>
          </cell>
          <cell r="L1183" t="str">
            <v>1143964003</v>
          </cell>
          <cell r="M1183" t="str">
            <v>KEVIN  CUERO RAMIREZ</v>
          </cell>
          <cell r="N1183">
            <v>45785</v>
          </cell>
          <cell r="O1183">
            <v>45785</v>
          </cell>
          <cell r="P1183" t="str">
            <v>E</v>
          </cell>
          <cell r="Q1183" t="str">
            <v>19</v>
          </cell>
          <cell r="R1183" t="str">
            <v>CAPITAS</v>
          </cell>
          <cell r="S1183" t="str">
            <v>890303093-S</v>
          </cell>
          <cell r="T1183" t="str">
            <v>COMFENALCO PGP SUBSIDIADO</v>
          </cell>
          <cell r="U1183" t="str">
            <v>890303093</v>
          </cell>
          <cell r="V1183" t="str">
            <v>CAJA DE COMPENSACION FAMILIAR DEL VALLE DEL CAUCA - COMFENAL</v>
          </cell>
          <cell r="W1183">
            <v>69000</v>
          </cell>
          <cell r="X1183">
            <v>0</v>
          </cell>
          <cell r="Y1183">
            <v>0</v>
          </cell>
          <cell r="Z1183">
            <v>0</v>
          </cell>
          <cell r="AA1183">
            <v>0</v>
          </cell>
          <cell r="AB1183">
            <v>69000</v>
          </cell>
          <cell r="AC1183" t="str">
            <v/>
          </cell>
          <cell r="AD1183" t="str">
            <v/>
          </cell>
        </row>
        <row r="1184">
          <cell r="D1184">
            <v>65821</v>
          </cell>
          <cell r="E1184" t="str">
            <v>AP</v>
          </cell>
          <cell r="F1184" t="str">
            <v>diapar01</v>
          </cell>
          <cell r="G1184" t="str">
            <v>DIANA PARAMO</v>
          </cell>
          <cell r="H1184">
            <v>45785</v>
          </cell>
          <cell r="I1184">
            <v>822274</v>
          </cell>
          <cell r="J1184">
            <v>1</v>
          </cell>
          <cell r="K1184" t="str">
            <v>CC</v>
          </cell>
          <cell r="L1184" t="str">
            <v>16600779</v>
          </cell>
          <cell r="M1184" t="str">
            <v>JOSE FELINTO LOPEZ MUÑOZ</v>
          </cell>
          <cell r="N1184">
            <v>45785</v>
          </cell>
          <cell r="O1184">
            <v>45785</v>
          </cell>
          <cell r="P1184" t="str">
            <v>E</v>
          </cell>
          <cell r="Q1184" t="str">
            <v>19</v>
          </cell>
          <cell r="R1184" t="str">
            <v>CAPITAS</v>
          </cell>
          <cell r="S1184" t="str">
            <v>890303093-S</v>
          </cell>
          <cell r="T1184" t="str">
            <v>COMFENALCO PGP SUBSIDIADO</v>
          </cell>
          <cell r="U1184" t="str">
            <v>890303093</v>
          </cell>
          <cell r="V1184" t="str">
            <v>CAJA DE COMPENSACION FAMILIAR DEL VALLE DEL CAUCA - COMFENAL</v>
          </cell>
          <cell r="W1184">
            <v>25000</v>
          </cell>
          <cell r="X1184">
            <v>0</v>
          </cell>
          <cell r="Y1184">
            <v>0</v>
          </cell>
          <cell r="Z1184">
            <v>0</v>
          </cell>
          <cell r="AA1184">
            <v>0</v>
          </cell>
          <cell r="AB1184">
            <v>25000</v>
          </cell>
          <cell r="AC1184" t="str">
            <v/>
          </cell>
          <cell r="AD1184" t="str">
            <v/>
          </cell>
        </row>
        <row r="1185">
          <cell r="D1185">
            <v>65822</v>
          </cell>
          <cell r="E1185" t="str">
            <v>AP</v>
          </cell>
          <cell r="F1185" t="str">
            <v>bridia01</v>
          </cell>
          <cell r="G1185" t="str">
            <v>BRIGITTE CRISTINA  DIAZ MUTIZ</v>
          </cell>
          <cell r="H1185">
            <v>45785</v>
          </cell>
          <cell r="I1185">
            <v>271206</v>
          </cell>
          <cell r="J1185">
            <v>1</v>
          </cell>
          <cell r="K1185" t="str">
            <v>CC</v>
          </cell>
          <cell r="L1185" t="str">
            <v>20600659</v>
          </cell>
          <cell r="M1185" t="str">
            <v>CECILIA  ESQUIVEL GARCIA</v>
          </cell>
          <cell r="N1185">
            <v>45785</v>
          </cell>
          <cell r="O1185">
            <v>45785</v>
          </cell>
          <cell r="P1185" t="str">
            <v>E</v>
          </cell>
          <cell r="Q1185" t="str">
            <v>19</v>
          </cell>
          <cell r="R1185" t="str">
            <v>CAPITAS</v>
          </cell>
          <cell r="S1185" t="str">
            <v>890303093-9</v>
          </cell>
          <cell r="T1185" t="str">
            <v>COMFENALCO PGP CONTRIBUTIVO</v>
          </cell>
          <cell r="U1185" t="str">
            <v>890303093</v>
          </cell>
          <cell r="V1185" t="str">
            <v>CAJA DE COMPENSACION FAMILIAR DEL VALLE DEL CAUCA - COMFENAL</v>
          </cell>
          <cell r="W1185">
            <v>52200</v>
          </cell>
          <cell r="X1185">
            <v>0</v>
          </cell>
          <cell r="Y1185">
            <v>0</v>
          </cell>
          <cell r="Z1185">
            <v>0</v>
          </cell>
          <cell r="AA1185">
            <v>0</v>
          </cell>
          <cell r="AB1185">
            <v>52200</v>
          </cell>
          <cell r="AC1185" t="str">
            <v/>
          </cell>
          <cell r="AD1185" t="str">
            <v/>
          </cell>
        </row>
        <row r="1186">
          <cell r="D1186">
            <v>65823</v>
          </cell>
          <cell r="E1186" t="str">
            <v>AP</v>
          </cell>
          <cell r="F1186" t="str">
            <v>diapar01</v>
          </cell>
          <cell r="G1186" t="str">
            <v>DIANA PARAMO</v>
          </cell>
          <cell r="H1186">
            <v>45785</v>
          </cell>
          <cell r="I1186">
            <v>823680</v>
          </cell>
          <cell r="J1186">
            <v>1</v>
          </cell>
          <cell r="K1186" t="str">
            <v>RC</v>
          </cell>
          <cell r="L1186" t="str">
            <v>1109580771</v>
          </cell>
          <cell r="M1186" t="str">
            <v>MARIA ANTONIA OCHOA ECHEVERRY</v>
          </cell>
          <cell r="N1186">
            <v>45785</v>
          </cell>
          <cell r="O1186">
            <v>45785</v>
          </cell>
          <cell r="P1186" t="str">
            <v>E</v>
          </cell>
          <cell r="Q1186" t="str">
            <v>19</v>
          </cell>
          <cell r="R1186" t="str">
            <v>CAPITAS</v>
          </cell>
          <cell r="S1186" t="str">
            <v>890303093-9</v>
          </cell>
          <cell r="T1186" t="str">
            <v>COMFENALCO PGP CONTRIBUTIVO</v>
          </cell>
          <cell r="U1186" t="str">
            <v>890303093</v>
          </cell>
          <cell r="V1186" t="str">
            <v>CAJA DE COMPENSACION FAMILIAR DEL VALLE DEL CAUCA - COMFENAL</v>
          </cell>
          <cell r="W1186">
            <v>49800</v>
          </cell>
          <cell r="X1186">
            <v>0</v>
          </cell>
          <cell r="Y1186">
            <v>0</v>
          </cell>
          <cell r="Z1186">
            <v>0</v>
          </cell>
          <cell r="AA1186">
            <v>0</v>
          </cell>
          <cell r="AB1186">
            <v>49800</v>
          </cell>
          <cell r="AC1186" t="str">
            <v/>
          </cell>
          <cell r="AD1186" t="str">
            <v/>
          </cell>
        </row>
        <row r="1187">
          <cell r="D1187">
            <v>65824</v>
          </cell>
          <cell r="E1187" t="str">
            <v>AP</v>
          </cell>
          <cell r="F1187" t="str">
            <v>bridia01</v>
          </cell>
          <cell r="G1187" t="str">
            <v>BRIGITTE CRISTINA  DIAZ MUTIZ</v>
          </cell>
          <cell r="H1187">
            <v>45785</v>
          </cell>
          <cell r="I1187">
            <v>823578</v>
          </cell>
          <cell r="J1187">
            <v>1</v>
          </cell>
          <cell r="K1187" t="str">
            <v>RC</v>
          </cell>
          <cell r="L1187" t="str">
            <v>1110381517</v>
          </cell>
          <cell r="M1187" t="str">
            <v>ISAAC  ARIAS AGUDELO</v>
          </cell>
          <cell r="N1187">
            <v>45785</v>
          </cell>
          <cell r="O1187">
            <v>45785</v>
          </cell>
          <cell r="P1187" t="str">
            <v>E</v>
          </cell>
          <cell r="Q1187" t="str">
            <v>19</v>
          </cell>
          <cell r="R1187" t="str">
            <v>CAPITAS</v>
          </cell>
          <cell r="S1187" t="str">
            <v>890303093-9</v>
          </cell>
          <cell r="T1187" t="str">
            <v>COMFENALCO PGP CONTRIBUTIVO</v>
          </cell>
          <cell r="U1187" t="str">
            <v>890303093</v>
          </cell>
          <cell r="V1187" t="str">
            <v>CAJA DE COMPENSACION FAMILIAR DEL VALLE DEL CAUCA - COMFENAL</v>
          </cell>
          <cell r="W1187">
            <v>64300</v>
          </cell>
          <cell r="X1187">
            <v>0</v>
          </cell>
          <cell r="Y1187">
            <v>0</v>
          </cell>
          <cell r="Z1187">
            <v>0</v>
          </cell>
          <cell r="AA1187">
            <v>0</v>
          </cell>
          <cell r="AB1187">
            <v>64300</v>
          </cell>
          <cell r="AC1187" t="str">
            <v/>
          </cell>
          <cell r="AD1187" t="str">
            <v/>
          </cell>
        </row>
        <row r="1188">
          <cell r="D1188">
            <v>65825</v>
          </cell>
          <cell r="E1188" t="str">
            <v>AP</v>
          </cell>
          <cell r="F1188" t="str">
            <v>bridia01</v>
          </cell>
          <cell r="G1188" t="str">
            <v>BRIGITTE CRISTINA  DIAZ MUTIZ</v>
          </cell>
          <cell r="H1188">
            <v>45785</v>
          </cell>
          <cell r="I1188">
            <v>240059</v>
          </cell>
          <cell r="J1188">
            <v>1</v>
          </cell>
          <cell r="K1188" t="str">
            <v>CC</v>
          </cell>
          <cell r="L1188" t="str">
            <v>31284004</v>
          </cell>
          <cell r="M1188" t="str">
            <v>NIDIA  PEREZ DE MUNOZ</v>
          </cell>
          <cell r="N1188">
            <v>45785</v>
          </cell>
          <cell r="O1188">
            <v>45785</v>
          </cell>
          <cell r="P1188" t="str">
            <v>E</v>
          </cell>
          <cell r="Q1188" t="str">
            <v>19</v>
          </cell>
          <cell r="R1188" t="str">
            <v>CAPITAS</v>
          </cell>
          <cell r="S1188" t="str">
            <v>890303093-9</v>
          </cell>
          <cell r="T1188" t="str">
            <v>COMFENALCO PGP CONTRIBUTIVO</v>
          </cell>
          <cell r="U1188" t="str">
            <v>890303093</v>
          </cell>
          <cell r="V1188" t="str">
            <v>CAJA DE COMPENSACION FAMILIAR DEL VALLE DEL CAUCA - COMFENAL</v>
          </cell>
          <cell r="W1188">
            <v>1</v>
          </cell>
          <cell r="X1188">
            <v>0</v>
          </cell>
          <cell r="Y1188">
            <v>0</v>
          </cell>
          <cell r="Z1188">
            <v>0</v>
          </cell>
          <cell r="AA1188">
            <v>0</v>
          </cell>
          <cell r="AB1188">
            <v>1</v>
          </cell>
          <cell r="AC1188" t="str">
            <v/>
          </cell>
          <cell r="AD1188" t="str">
            <v/>
          </cell>
        </row>
        <row r="1189">
          <cell r="D1189">
            <v>65826</v>
          </cell>
          <cell r="E1189" t="str">
            <v>AP</v>
          </cell>
          <cell r="F1189" t="str">
            <v>migmor01</v>
          </cell>
          <cell r="G1189" t="str">
            <v>MIGUEL GIOVANI MORENO GARCIA</v>
          </cell>
          <cell r="H1189">
            <v>45785</v>
          </cell>
          <cell r="I1189">
            <v>821110</v>
          </cell>
          <cell r="J1189">
            <v>1</v>
          </cell>
          <cell r="K1189" t="str">
            <v>CC</v>
          </cell>
          <cell r="L1189" t="str">
            <v>31853130</v>
          </cell>
          <cell r="M1189" t="str">
            <v>MARIELA  SILVA DE SEGURA</v>
          </cell>
          <cell r="N1189">
            <v>45785</v>
          </cell>
          <cell r="O1189">
            <v>45785</v>
          </cell>
          <cell r="P1189" t="str">
            <v>E</v>
          </cell>
          <cell r="Q1189" t="str">
            <v>19</v>
          </cell>
          <cell r="R1189" t="str">
            <v>CAPITAS</v>
          </cell>
          <cell r="S1189" t="str">
            <v>890303093-9</v>
          </cell>
          <cell r="T1189" t="str">
            <v>COMFENALCO PGP CONTRIBUTIVO</v>
          </cell>
          <cell r="U1189" t="str">
            <v>890303093</v>
          </cell>
          <cell r="V1189" t="str">
            <v>CAJA DE COMPENSACION FAMILIAR DEL VALLE DEL CAUCA - COMFENAL</v>
          </cell>
          <cell r="W1189">
            <v>25000</v>
          </cell>
          <cell r="X1189">
            <v>0</v>
          </cell>
          <cell r="Y1189">
            <v>0</v>
          </cell>
          <cell r="Z1189">
            <v>0</v>
          </cell>
          <cell r="AA1189">
            <v>0</v>
          </cell>
          <cell r="AB1189">
            <v>25000</v>
          </cell>
          <cell r="AC1189" t="str">
            <v/>
          </cell>
          <cell r="AD1189" t="str">
            <v/>
          </cell>
        </row>
        <row r="1190">
          <cell r="D1190">
            <v>65827</v>
          </cell>
          <cell r="E1190" t="str">
            <v>AP</v>
          </cell>
          <cell r="F1190" t="str">
            <v>migmor01</v>
          </cell>
          <cell r="G1190" t="str">
            <v>MIGUEL GIOVANI MORENO GARCIA</v>
          </cell>
          <cell r="H1190">
            <v>45785</v>
          </cell>
          <cell r="I1190">
            <v>823515</v>
          </cell>
          <cell r="J1190">
            <v>1</v>
          </cell>
          <cell r="K1190" t="str">
            <v>TI</v>
          </cell>
          <cell r="L1190" t="str">
            <v>1111671477</v>
          </cell>
          <cell r="M1190" t="str">
            <v>DANIEL  VALLEJO RIAÑO</v>
          </cell>
          <cell r="N1190">
            <v>45785</v>
          </cell>
          <cell r="O1190">
            <v>45785</v>
          </cell>
          <cell r="P1190" t="str">
            <v>E</v>
          </cell>
          <cell r="Q1190" t="str">
            <v>19</v>
          </cell>
          <cell r="R1190" t="str">
            <v>CAPITAS</v>
          </cell>
          <cell r="S1190" t="str">
            <v>890303093-9</v>
          </cell>
          <cell r="T1190" t="str">
            <v>COMFENALCO PGP CONTRIBUTIVO</v>
          </cell>
          <cell r="U1190" t="str">
            <v>890303093</v>
          </cell>
          <cell r="V1190" t="str">
            <v>CAJA DE COMPENSACION FAMILIAR DEL VALLE DEL CAUCA - COMFENAL</v>
          </cell>
          <cell r="W1190">
            <v>69000</v>
          </cell>
          <cell r="X1190">
            <v>0</v>
          </cell>
          <cell r="Y1190">
            <v>0</v>
          </cell>
          <cell r="Z1190">
            <v>0</v>
          </cell>
          <cell r="AA1190">
            <v>0</v>
          </cell>
          <cell r="AB1190">
            <v>69000</v>
          </cell>
          <cell r="AC1190" t="str">
            <v/>
          </cell>
          <cell r="AD1190" t="str">
            <v/>
          </cell>
        </row>
        <row r="1191">
          <cell r="D1191">
            <v>65828</v>
          </cell>
          <cell r="E1191" t="str">
            <v>AP</v>
          </cell>
          <cell r="F1191" t="str">
            <v>migmor01</v>
          </cell>
          <cell r="G1191" t="str">
            <v>MIGUEL GIOVANI MORENO GARCIA</v>
          </cell>
          <cell r="H1191">
            <v>45785</v>
          </cell>
          <cell r="I1191">
            <v>42820</v>
          </cell>
          <cell r="J1191">
            <v>1</v>
          </cell>
          <cell r="K1191" t="str">
            <v>CC</v>
          </cell>
          <cell r="L1191" t="str">
            <v>41600620</v>
          </cell>
          <cell r="M1191" t="str">
            <v>NELLY  PRADA</v>
          </cell>
          <cell r="N1191">
            <v>45785</v>
          </cell>
          <cell r="O1191">
            <v>45785</v>
          </cell>
          <cell r="P1191" t="str">
            <v>E</v>
          </cell>
          <cell r="Q1191" t="str">
            <v>19</v>
          </cell>
          <cell r="R1191" t="str">
            <v>CAPITAS</v>
          </cell>
          <cell r="S1191" t="str">
            <v>890303093-9</v>
          </cell>
          <cell r="T1191" t="str">
            <v>COMFENALCO PGP CONTRIBUTIVO</v>
          </cell>
          <cell r="U1191" t="str">
            <v>890303093</v>
          </cell>
          <cell r="V1191" t="str">
            <v>CAJA DE COMPENSACION FAMILIAR DEL VALLE DEL CAUCA - COMFENAL</v>
          </cell>
          <cell r="W1191">
            <v>25000</v>
          </cell>
          <cell r="X1191">
            <v>0</v>
          </cell>
          <cell r="Y1191">
            <v>0</v>
          </cell>
          <cell r="Z1191">
            <v>0</v>
          </cell>
          <cell r="AA1191">
            <v>0</v>
          </cell>
          <cell r="AB1191">
            <v>25000</v>
          </cell>
          <cell r="AC1191" t="str">
            <v/>
          </cell>
          <cell r="AD1191" t="str">
            <v/>
          </cell>
        </row>
        <row r="1192">
          <cell r="D1192">
            <v>65829</v>
          </cell>
          <cell r="E1192" t="str">
            <v>AP</v>
          </cell>
          <cell r="F1192" t="str">
            <v>migmor01</v>
          </cell>
          <cell r="G1192" t="str">
            <v>MIGUEL GIOVANI MORENO GARCIA</v>
          </cell>
          <cell r="H1192">
            <v>45785</v>
          </cell>
          <cell r="I1192">
            <v>794280</v>
          </cell>
          <cell r="J1192">
            <v>1</v>
          </cell>
          <cell r="K1192" t="str">
            <v>CC</v>
          </cell>
          <cell r="L1192" t="str">
            <v>6433313</v>
          </cell>
          <cell r="M1192" t="str">
            <v>LUIS ENRIQUE CORRALES SARMIENTO</v>
          </cell>
          <cell r="N1192">
            <v>45785</v>
          </cell>
          <cell r="O1192">
            <v>45785</v>
          </cell>
          <cell r="P1192" t="str">
            <v>E</v>
          </cell>
          <cell r="Q1192" t="str">
            <v>19</v>
          </cell>
          <cell r="R1192" t="str">
            <v>CAPITAS</v>
          </cell>
          <cell r="S1192" t="str">
            <v>890303093-9</v>
          </cell>
          <cell r="T1192" t="str">
            <v>COMFENALCO PGP CONTRIBUTIVO</v>
          </cell>
          <cell r="U1192" t="str">
            <v>890303093</v>
          </cell>
          <cell r="V1192" t="str">
            <v>CAJA DE COMPENSACION FAMILIAR DEL VALLE DEL CAUCA - COMFENAL</v>
          </cell>
          <cell r="W1192">
            <v>64300</v>
          </cell>
          <cell r="X1192">
            <v>0</v>
          </cell>
          <cell r="Y1192">
            <v>0</v>
          </cell>
          <cell r="Z1192">
            <v>0</v>
          </cell>
          <cell r="AA1192">
            <v>0</v>
          </cell>
          <cell r="AB1192">
            <v>64300</v>
          </cell>
          <cell r="AC1192" t="str">
            <v/>
          </cell>
          <cell r="AD1192" t="str">
            <v/>
          </cell>
        </row>
        <row r="1193">
          <cell r="D1193">
            <v>65830</v>
          </cell>
          <cell r="E1193" t="str">
            <v>AP</v>
          </cell>
          <cell r="F1193" t="str">
            <v>migmor01</v>
          </cell>
          <cell r="G1193" t="str">
            <v>MIGUEL GIOVANI MORENO GARCIA</v>
          </cell>
          <cell r="H1193">
            <v>45785</v>
          </cell>
          <cell r="I1193">
            <v>563244</v>
          </cell>
          <cell r="J1193">
            <v>1</v>
          </cell>
          <cell r="K1193" t="str">
            <v>CC</v>
          </cell>
          <cell r="L1193" t="str">
            <v>87246639</v>
          </cell>
          <cell r="M1193" t="str">
            <v>JESUS  RODRIGUEZ</v>
          </cell>
          <cell r="N1193">
            <v>45785</v>
          </cell>
          <cell r="O1193">
            <v>45785</v>
          </cell>
          <cell r="P1193" t="str">
            <v>E</v>
          </cell>
          <cell r="Q1193" t="str">
            <v>19</v>
          </cell>
          <cell r="R1193" t="str">
            <v>CAPITAS</v>
          </cell>
          <cell r="S1193" t="str">
            <v>890303093-9</v>
          </cell>
          <cell r="T1193" t="str">
            <v>COMFENALCO PGP CONTRIBUTIVO</v>
          </cell>
          <cell r="U1193" t="str">
            <v>890303093</v>
          </cell>
          <cell r="V1193" t="str">
            <v>CAJA DE COMPENSACION FAMILIAR DEL VALLE DEL CAUCA - COMFENAL</v>
          </cell>
          <cell r="W1193">
            <v>720000</v>
          </cell>
          <cell r="X1193">
            <v>0</v>
          </cell>
          <cell r="Y1193">
            <v>0</v>
          </cell>
          <cell r="Z1193">
            <v>0</v>
          </cell>
          <cell r="AA1193">
            <v>0</v>
          </cell>
          <cell r="AB1193">
            <v>720000</v>
          </cell>
          <cell r="AC1193" t="str">
            <v/>
          </cell>
          <cell r="AD1193" t="str">
            <v/>
          </cell>
        </row>
        <row r="1194">
          <cell r="D1194">
            <v>65831</v>
          </cell>
          <cell r="E1194" t="str">
            <v>AP</v>
          </cell>
          <cell r="F1194" t="str">
            <v>bridia01</v>
          </cell>
          <cell r="G1194" t="str">
            <v>BRIGITTE CRISTINA  DIAZ MUTIZ</v>
          </cell>
          <cell r="H1194">
            <v>45785</v>
          </cell>
          <cell r="I1194">
            <v>827190</v>
          </cell>
          <cell r="J1194">
            <v>1</v>
          </cell>
          <cell r="K1194" t="str">
            <v>RC</v>
          </cell>
          <cell r="L1194" t="str">
            <v>1144216400</v>
          </cell>
          <cell r="M1194" t="str">
            <v>MAXIMILIANO  DE LA CRUZ RODRIGUEZ</v>
          </cell>
          <cell r="N1194">
            <v>45785</v>
          </cell>
          <cell r="O1194">
            <v>45785</v>
          </cell>
          <cell r="P1194" t="str">
            <v>E</v>
          </cell>
          <cell r="Q1194" t="str">
            <v>19</v>
          </cell>
          <cell r="R1194" t="str">
            <v>CAPITAS</v>
          </cell>
          <cell r="S1194" t="str">
            <v>890303093-9</v>
          </cell>
          <cell r="T1194" t="str">
            <v>COMFENALCO PGP CONTRIBUTIVO</v>
          </cell>
          <cell r="U1194" t="str">
            <v>890303093</v>
          </cell>
          <cell r="V1194" t="str">
            <v>CAJA DE COMPENSACION FAMILIAR DEL VALLE DEL CAUCA - COMFENAL</v>
          </cell>
          <cell r="W1194">
            <v>64300</v>
          </cell>
          <cell r="X1194">
            <v>0</v>
          </cell>
          <cell r="Y1194">
            <v>0</v>
          </cell>
          <cell r="Z1194">
            <v>0</v>
          </cell>
          <cell r="AA1194">
            <v>0</v>
          </cell>
          <cell r="AB1194">
            <v>64300</v>
          </cell>
          <cell r="AC1194" t="str">
            <v/>
          </cell>
          <cell r="AD1194" t="str">
            <v/>
          </cell>
        </row>
        <row r="1195">
          <cell r="D1195">
            <v>65832</v>
          </cell>
          <cell r="E1195" t="str">
            <v>AP</v>
          </cell>
          <cell r="F1195" t="str">
            <v>bridia01</v>
          </cell>
          <cell r="G1195" t="str">
            <v>BRIGITTE CRISTINA  DIAZ MUTIZ</v>
          </cell>
          <cell r="H1195">
            <v>45785</v>
          </cell>
          <cell r="I1195">
            <v>519212</v>
          </cell>
          <cell r="J1195">
            <v>1</v>
          </cell>
          <cell r="K1195" t="str">
            <v>CC</v>
          </cell>
          <cell r="L1195" t="str">
            <v>14431144</v>
          </cell>
          <cell r="M1195" t="str">
            <v>FERDY  CASTANEDA GALLEGO</v>
          </cell>
          <cell r="N1195">
            <v>45785</v>
          </cell>
          <cell r="O1195">
            <v>45785</v>
          </cell>
          <cell r="P1195" t="str">
            <v>E</v>
          </cell>
          <cell r="Q1195" t="str">
            <v>19</v>
          </cell>
          <cell r="R1195" t="str">
            <v>CAPITAS</v>
          </cell>
          <cell r="S1195" t="str">
            <v>890303093-9</v>
          </cell>
          <cell r="T1195" t="str">
            <v>COMFENALCO PGP CONTRIBUTIVO</v>
          </cell>
          <cell r="U1195" t="str">
            <v>890303093</v>
          </cell>
          <cell r="V1195" t="str">
            <v>CAJA DE COMPENSACION FAMILIAR DEL VALLE DEL CAUCA - COMFENAL</v>
          </cell>
          <cell r="W1195">
            <v>20300</v>
          </cell>
          <cell r="X1195">
            <v>0</v>
          </cell>
          <cell r="Y1195">
            <v>0</v>
          </cell>
          <cell r="Z1195">
            <v>0</v>
          </cell>
          <cell r="AA1195">
            <v>0</v>
          </cell>
          <cell r="AB1195">
            <v>20300</v>
          </cell>
          <cell r="AC1195" t="str">
            <v/>
          </cell>
          <cell r="AD1195" t="str">
            <v/>
          </cell>
        </row>
        <row r="1196">
          <cell r="D1196">
            <v>65835</v>
          </cell>
          <cell r="E1196" t="str">
            <v>AP</v>
          </cell>
          <cell r="F1196" t="str">
            <v>crisol01</v>
          </cell>
          <cell r="G1196" t="str">
            <v>CRISTIAN ALBERTO SOLIS GONZALEZ</v>
          </cell>
          <cell r="H1196">
            <v>45785</v>
          </cell>
          <cell r="I1196">
            <v>823511</v>
          </cell>
          <cell r="J1196">
            <v>1</v>
          </cell>
          <cell r="K1196" t="str">
            <v>TI</v>
          </cell>
          <cell r="L1196" t="str">
            <v>1143881563</v>
          </cell>
          <cell r="M1196" t="str">
            <v>TATHYANA ALEJANDRA ROLDAN VILLARREAL</v>
          </cell>
          <cell r="N1196">
            <v>45785</v>
          </cell>
          <cell r="O1196">
            <v>45785</v>
          </cell>
          <cell r="P1196" t="str">
            <v>E</v>
          </cell>
          <cell r="Q1196" t="str">
            <v>19</v>
          </cell>
          <cell r="R1196" t="str">
            <v>CAPITAS</v>
          </cell>
          <cell r="S1196" t="str">
            <v>890303093-9</v>
          </cell>
          <cell r="T1196" t="str">
            <v>COMFENALCO PGP CONTRIBUTIVO</v>
          </cell>
          <cell r="U1196" t="str">
            <v>890303093</v>
          </cell>
          <cell r="V1196" t="str">
            <v>CAJA DE COMPENSACION FAMILIAR DEL VALLE DEL CAUCA - COMFENAL</v>
          </cell>
          <cell r="W1196">
            <v>49800</v>
          </cell>
          <cell r="X1196">
            <v>0</v>
          </cell>
          <cell r="Y1196">
            <v>0</v>
          </cell>
          <cell r="Z1196">
            <v>0</v>
          </cell>
          <cell r="AA1196">
            <v>0</v>
          </cell>
          <cell r="AB1196">
            <v>49800</v>
          </cell>
          <cell r="AC1196" t="str">
            <v/>
          </cell>
          <cell r="AD1196" t="str">
            <v/>
          </cell>
        </row>
        <row r="1197">
          <cell r="D1197">
            <v>65836</v>
          </cell>
          <cell r="E1197" t="str">
            <v>AP</v>
          </cell>
          <cell r="F1197" t="str">
            <v>crisol01</v>
          </cell>
          <cell r="G1197" t="str">
            <v>CRISTIAN ALBERTO SOLIS GONZALEZ</v>
          </cell>
          <cell r="H1197">
            <v>45785</v>
          </cell>
          <cell r="I1197">
            <v>808029</v>
          </cell>
          <cell r="J1197">
            <v>1</v>
          </cell>
          <cell r="K1197" t="str">
            <v>CC</v>
          </cell>
          <cell r="L1197" t="str">
            <v>14960045</v>
          </cell>
          <cell r="M1197" t="str">
            <v>JAIRO JOSE SEGURA ESCARRAGA</v>
          </cell>
          <cell r="N1197">
            <v>45785</v>
          </cell>
          <cell r="O1197">
            <v>45785</v>
          </cell>
          <cell r="P1197" t="str">
            <v>E</v>
          </cell>
          <cell r="Q1197" t="str">
            <v>19</v>
          </cell>
          <cell r="R1197" t="str">
            <v>CAPITAS</v>
          </cell>
          <cell r="S1197" t="str">
            <v>890303093-9</v>
          </cell>
          <cell r="T1197" t="str">
            <v>COMFENALCO PGP CONTRIBUTIVO</v>
          </cell>
          <cell r="U1197" t="str">
            <v>890303093</v>
          </cell>
          <cell r="V1197" t="str">
            <v>CAJA DE COMPENSACION FAMILIAR DEL VALLE DEL CAUCA - COMFENAL</v>
          </cell>
          <cell r="W1197">
            <v>20300</v>
          </cell>
          <cell r="X1197">
            <v>0</v>
          </cell>
          <cell r="Y1197">
            <v>0</v>
          </cell>
          <cell r="Z1197">
            <v>0</v>
          </cell>
          <cell r="AA1197">
            <v>0</v>
          </cell>
          <cell r="AB1197">
            <v>20300</v>
          </cell>
          <cell r="AC1197" t="str">
            <v/>
          </cell>
          <cell r="AD1197" t="str">
            <v/>
          </cell>
        </row>
        <row r="1198">
          <cell r="D1198">
            <v>65837</v>
          </cell>
          <cell r="E1198" t="str">
            <v>AP</v>
          </cell>
          <cell r="F1198" t="str">
            <v>bridia01</v>
          </cell>
          <cell r="G1198" t="str">
            <v>BRIGITTE CRISTINA  DIAZ MUTIZ</v>
          </cell>
          <cell r="H1198">
            <v>45785</v>
          </cell>
          <cell r="I1198">
            <v>821587</v>
          </cell>
          <cell r="J1198">
            <v>1</v>
          </cell>
          <cell r="K1198" t="str">
            <v>CC</v>
          </cell>
          <cell r="L1198" t="str">
            <v>6077107</v>
          </cell>
          <cell r="M1198" t="str">
            <v>ARMANDO  LOPEZ PRADO</v>
          </cell>
          <cell r="N1198">
            <v>45785</v>
          </cell>
          <cell r="O1198">
            <v>45785</v>
          </cell>
          <cell r="P1198" t="str">
            <v>E</v>
          </cell>
          <cell r="Q1198" t="str">
            <v>19</v>
          </cell>
          <cell r="R1198" t="str">
            <v>CAPITAS</v>
          </cell>
          <cell r="S1198" t="str">
            <v>890303093-9</v>
          </cell>
          <cell r="T1198" t="str">
            <v>COMFENALCO PGP CONTRIBUTIVO</v>
          </cell>
          <cell r="U1198" t="str">
            <v>890303093</v>
          </cell>
          <cell r="V1198" t="str">
            <v>CAJA DE COMPENSACION FAMILIAR DEL VALLE DEL CAUCA - COMFENAL</v>
          </cell>
          <cell r="W1198">
            <v>205300</v>
          </cell>
          <cell r="X1198">
            <v>0</v>
          </cell>
          <cell r="Y1198">
            <v>0</v>
          </cell>
          <cell r="Z1198">
            <v>0</v>
          </cell>
          <cell r="AA1198">
            <v>0</v>
          </cell>
          <cell r="AB1198">
            <v>205300</v>
          </cell>
          <cell r="AC1198" t="str">
            <v/>
          </cell>
          <cell r="AD1198" t="str">
            <v/>
          </cell>
        </row>
        <row r="1199">
          <cell r="D1199">
            <v>65838</v>
          </cell>
          <cell r="E1199" t="str">
            <v>AP</v>
          </cell>
          <cell r="F1199" t="str">
            <v>bridia01</v>
          </cell>
          <cell r="G1199" t="str">
            <v>BRIGITTE CRISTINA  DIAZ MUTIZ</v>
          </cell>
          <cell r="H1199">
            <v>45785</v>
          </cell>
          <cell r="I1199">
            <v>825995</v>
          </cell>
          <cell r="J1199">
            <v>4</v>
          </cell>
          <cell r="K1199" t="str">
            <v>CC</v>
          </cell>
          <cell r="L1199" t="str">
            <v>1130597542</v>
          </cell>
          <cell r="M1199" t="str">
            <v>JHONNATAN  MORALES LOZANO</v>
          </cell>
          <cell r="N1199">
            <v>45785</v>
          </cell>
          <cell r="O1199">
            <v>45785</v>
          </cell>
          <cell r="P1199" t="str">
            <v>E</v>
          </cell>
          <cell r="Q1199" t="str">
            <v>19</v>
          </cell>
          <cell r="R1199" t="str">
            <v>CAPITAS</v>
          </cell>
          <cell r="S1199" t="str">
            <v>890303093-S</v>
          </cell>
          <cell r="T1199" t="str">
            <v>COMFENALCO PGP SUBSIDIADO</v>
          </cell>
          <cell r="U1199" t="str">
            <v>890303093</v>
          </cell>
          <cell r="V1199" t="str">
            <v>CAJA DE COMPENSACION FAMILIAR DEL VALLE DEL CAUCA - COMFENAL</v>
          </cell>
          <cell r="W1199">
            <v>105000</v>
          </cell>
          <cell r="X1199">
            <v>0</v>
          </cell>
          <cell r="Y1199">
            <v>0</v>
          </cell>
          <cell r="Z1199">
            <v>0</v>
          </cell>
          <cell r="AA1199">
            <v>0</v>
          </cell>
          <cell r="AB1199">
            <v>105000</v>
          </cell>
          <cell r="AC1199" t="str">
            <v/>
          </cell>
          <cell r="AD1199" t="str">
            <v/>
          </cell>
        </row>
        <row r="1200">
          <cell r="D1200">
            <v>65839</v>
          </cell>
          <cell r="E1200" t="str">
            <v>AP</v>
          </cell>
          <cell r="F1200" t="str">
            <v>diapar01</v>
          </cell>
          <cell r="G1200" t="str">
            <v>DIANA PARAMO</v>
          </cell>
          <cell r="H1200">
            <v>45785</v>
          </cell>
          <cell r="I1200">
            <v>799292</v>
          </cell>
          <cell r="J1200">
            <v>1</v>
          </cell>
          <cell r="K1200" t="str">
            <v>CC</v>
          </cell>
          <cell r="L1200" t="str">
            <v>31266245</v>
          </cell>
          <cell r="M1200" t="str">
            <v>MARIA MYRIAM BETANCOURT ESPINOSA</v>
          </cell>
          <cell r="N1200">
            <v>45785</v>
          </cell>
          <cell r="O1200">
            <v>45785</v>
          </cell>
          <cell r="P1200" t="str">
            <v>E</v>
          </cell>
          <cell r="Q1200" t="str">
            <v>19</v>
          </cell>
          <cell r="R1200" t="str">
            <v>CAPITAS</v>
          </cell>
          <cell r="S1200" t="str">
            <v>890303093-9</v>
          </cell>
          <cell r="T1200" t="str">
            <v>COMFENALCO PGP CONTRIBUTIVO</v>
          </cell>
          <cell r="U1200" t="str">
            <v>890303093</v>
          </cell>
          <cell r="V1200" t="str">
            <v>CAJA DE COMPENSACION FAMILIAR DEL VALLE DEL CAUCA - COMFENAL</v>
          </cell>
          <cell r="W1200">
            <v>64300</v>
          </cell>
          <cell r="X1200">
            <v>0</v>
          </cell>
          <cell r="Y1200">
            <v>0</v>
          </cell>
          <cell r="Z1200">
            <v>0</v>
          </cell>
          <cell r="AA1200">
            <v>0</v>
          </cell>
          <cell r="AB1200">
            <v>64300</v>
          </cell>
          <cell r="AC1200" t="str">
            <v/>
          </cell>
          <cell r="AD1200" t="str">
            <v/>
          </cell>
        </row>
        <row r="1201">
          <cell r="D1201">
            <v>65840</v>
          </cell>
          <cell r="E1201" t="str">
            <v>AP</v>
          </cell>
          <cell r="F1201" t="str">
            <v>diapar01</v>
          </cell>
          <cell r="G1201" t="str">
            <v>DIANA PARAMO</v>
          </cell>
          <cell r="H1201">
            <v>45785</v>
          </cell>
          <cell r="I1201">
            <v>827310</v>
          </cell>
          <cell r="J1201">
            <v>1</v>
          </cell>
          <cell r="K1201" t="str">
            <v>CC</v>
          </cell>
          <cell r="L1201" t="str">
            <v>1107534951</v>
          </cell>
          <cell r="M1201" t="str">
            <v>CARMEN  SANCHEZ PILLIMUE</v>
          </cell>
          <cell r="N1201">
            <v>45785</v>
          </cell>
          <cell r="O1201">
            <v>45785</v>
          </cell>
          <cell r="P1201" t="str">
            <v>E</v>
          </cell>
          <cell r="Q1201" t="str">
            <v>19</v>
          </cell>
          <cell r="R1201" t="str">
            <v>CAPITAS</v>
          </cell>
          <cell r="S1201" t="str">
            <v>890303093-9</v>
          </cell>
          <cell r="T1201" t="str">
            <v>COMFENALCO PGP CONTRIBUTIVO</v>
          </cell>
          <cell r="U1201" t="str">
            <v>890303093</v>
          </cell>
          <cell r="V1201" t="str">
            <v>CAJA DE COMPENSACION FAMILIAR DEL VALLE DEL CAUCA - COMFENAL</v>
          </cell>
          <cell r="W1201">
            <v>20300</v>
          </cell>
          <cell r="X1201">
            <v>0</v>
          </cell>
          <cell r="Y1201">
            <v>0</v>
          </cell>
          <cell r="Z1201">
            <v>0</v>
          </cell>
          <cell r="AA1201">
            <v>0</v>
          </cell>
          <cell r="AB1201">
            <v>20300</v>
          </cell>
          <cell r="AC1201" t="str">
            <v/>
          </cell>
          <cell r="AD1201" t="str">
            <v/>
          </cell>
        </row>
        <row r="1202">
          <cell r="D1202">
            <v>65841</v>
          </cell>
          <cell r="E1202" t="str">
            <v>AP</v>
          </cell>
          <cell r="F1202" t="str">
            <v>migmor01</v>
          </cell>
          <cell r="G1202" t="str">
            <v>MIGUEL GIOVANI MORENO GARCIA</v>
          </cell>
          <cell r="H1202">
            <v>45785</v>
          </cell>
          <cell r="I1202">
            <v>798062</v>
          </cell>
          <cell r="J1202">
            <v>1</v>
          </cell>
          <cell r="K1202" t="str">
            <v>CC</v>
          </cell>
          <cell r="L1202" t="str">
            <v>16823093</v>
          </cell>
          <cell r="M1202" t="str">
            <v>FRANCENY  GONZALEZ LOPEZ</v>
          </cell>
          <cell r="N1202">
            <v>45785</v>
          </cell>
          <cell r="O1202">
            <v>45785</v>
          </cell>
          <cell r="P1202" t="str">
            <v>E</v>
          </cell>
          <cell r="Q1202" t="str">
            <v>19</v>
          </cell>
          <cell r="R1202" t="str">
            <v>CAPITAS</v>
          </cell>
          <cell r="S1202" t="str">
            <v>890303093-9</v>
          </cell>
          <cell r="T1202" t="str">
            <v>COMFENALCO PGP CONTRIBUTIVO</v>
          </cell>
          <cell r="U1202" t="str">
            <v>890303093</v>
          </cell>
          <cell r="V1202" t="str">
            <v>CAJA DE COMPENSACION FAMILIAR DEL VALLE DEL CAUCA - COMFENAL</v>
          </cell>
          <cell r="W1202">
            <v>20300</v>
          </cell>
          <cell r="X1202">
            <v>0</v>
          </cell>
          <cell r="Y1202">
            <v>0</v>
          </cell>
          <cell r="Z1202">
            <v>0</v>
          </cell>
          <cell r="AA1202">
            <v>0</v>
          </cell>
          <cell r="AB1202">
            <v>20300</v>
          </cell>
          <cell r="AC1202" t="str">
            <v/>
          </cell>
          <cell r="AD1202" t="str">
            <v/>
          </cell>
        </row>
        <row r="1203">
          <cell r="D1203">
            <v>65842</v>
          </cell>
          <cell r="E1203" t="str">
            <v>AP</v>
          </cell>
          <cell r="F1203" t="str">
            <v>migmor01</v>
          </cell>
          <cell r="G1203" t="str">
            <v>MIGUEL GIOVANI MORENO GARCIA</v>
          </cell>
          <cell r="H1203">
            <v>45785</v>
          </cell>
          <cell r="I1203">
            <v>111912</v>
          </cell>
          <cell r="J1203">
            <v>1</v>
          </cell>
          <cell r="K1203" t="str">
            <v>CC</v>
          </cell>
          <cell r="L1203" t="str">
            <v>6420097</v>
          </cell>
          <cell r="M1203" t="str">
            <v>DIEGO  TRIVINO</v>
          </cell>
          <cell r="N1203">
            <v>45785</v>
          </cell>
          <cell r="O1203">
            <v>45785</v>
          </cell>
          <cell r="P1203" t="str">
            <v>E</v>
          </cell>
          <cell r="Q1203" t="str">
            <v>19</v>
          </cell>
          <cell r="R1203" t="str">
            <v>CAPITAS</v>
          </cell>
          <cell r="S1203" t="str">
            <v>890303093-9</v>
          </cell>
          <cell r="T1203" t="str">
            <v>COMFENALCO PGP CONTRIBUTIVO</v>
          </cell>
          <cell r="U1203" t="str">
            <v>890303093</v>
          </cell>
          <cell r="V1203" t="str">
            <v>CAJA DE COMPENSACION FAMILIAR DEL VALLE DEL CAUCA - COMFENAL</v>
          </cell>
          <cell r="W1203">
            <v>20300</v>
          </cell>
          <cell r="X1203">
            <v>0</v>
          </cell>
          <cell r="Y1203">
            <v>0</v>
          </cell>
          <cell r="Z1203">
            <v>0</v>
          </cell>
          <cell r="AA1203">
            <v>0</v>
          </cell>
          <cell r="AB1203">
            <v>20300</v>
          </cell>
          <cell r="AC1203" t="str">
            <v/>
          </cell>
          <cell r="AD1203" t="str">
            <v/>
          </cell>
        </row>
        <row r="1204">
          <cell r="D1204">
            <v>65843</v>
          </cell>
          <cell r="E1204" t="str">
            <v>AP</v>
          </cell>
          <cell r="F1204" t="str">
            <v>migmor01</v>
          </cell>
          <cell r="G1204" t="str">
            <v>MIGUEL GIOVANI MORENO GARCIA</v>
          </cell>
          <cell r="H1204">
            <v>45785</v>
          </cell>
          <cell r="I1204">
            <v>793902</v>
          </cell>
          <cell r="J1204">
            <v>1</v>
          </cell>
          <cell r="K1204" t="str">
            <v>CC</v>
          </cell>
          <cell r="L1204" t="str">
            <v>1005965668</v>
          </cell>
          <cell r="M1204" t="str">
            <v>JUAN DAVID VELASCO CEBALLOS</v>
          </cell>
          <cell r="N1204">
            <v>45785</v>
          </cell>
          <cell r="O1204">
            <v>45785</v>
          </cell>
          <cell r="P1204" t="str">
            <v>E</v>
          </cell>
          <cell r="Q1204" t="str">
            <v>19</v>
          </cell>
          <cell r="R1204" t="str">
            <v>CAPITAS</v>
          </cell>
          <cell r="S1204" t="str">
            <v>890303093-9</v>
          </cell>
          <cell r="T1204" t="str">
            <v>COMFENALCO PGP CONTRIBUTIVO</v>
          </cell>
          <cell r="U1204" t="str">
            <v>890303093</v>
          </cell>
          <cell r="V1204" t="str">
            <v>CAJA DE COMPENSACION FAMILIAR DEL VALLE DEL CAUCA - COMFENAL</v>
          </cell>
          <cell r="W1204">
            <v>5800</v>
          </cell>
          <cell r="X1204">
            <v>0</v>
          </cell>
          <cell r="Y1204">
            <v>0</v>
          </cell>
          <cell r="Z1204">
            <v>0</v>
          </cell>
          <cell r="AA1204">
            <v>0</v>
          </cell>
          <cell r="AB1204">
            <v>5800</v>
          </cell>
          <cell r="AC1204" t="str">
            <v/>
          </cell>
          <cell r="AD1204" t="str">
            <v/>
          </cell>
        </row>
        <row r="1205">
          <cell r="D1205">
            <v>65844</v>
          </cell>
          <cell r="E1205" t="str">
            <v>AP</v>
          </cell>
          <cell r="F1205" t="str">
            <v>diapar01</v>
          </cell>
          <cell r="G1205" t="str">
            <v>DIANA PARAMO</v>
          </cell>
          <cell r="H1205">
            <v>45785</v>
          </cell>
          <cell r="I1205">
            <v>568426</v>
          </cell>
          <cell r="J1205">
            <v>1</v>
          </cell>
          <cell r="K1205" t="str">
            <v>CC</v>
          </cell>
          <cell r="L1205" t="str">
            <v>31467130</v>
          </cell>
          <cell r="M1205" t="str">
            <v>ANA MARIA TABARES CARDONA</v>
          </cell>
          <cell r="N1205">
            <v>45785</v>
          </cell>
          <cell r="O1205">
            <v>45785</v>
          </cell>
          <cell r="P1205" t="str">
            <v>E</v>
          </cell>
          <cell r="Q1205" t="str">
            <v>19</v>
          </cell>
          <cell r="R1205" t="str">
            <v>CAPITAS</v>
          </cell>
          <cell r="S1205" t="str">
            <v>890303093-9</v>
          </cell>
          <cell r="T1205" t="str">
            <v>COMFENALCO PGP CONTRIBUTIVO</v>
          </cell>
          <cell r="U1205" t="str">
            <v>890303093</v>
          </cell>
          <cell r="V1205" t="str">
            <v>CAJA DE COMPENSACION FAMILIAR DEL VALLE DEL CAUCA - COMFENAL</v>
          </cell>
          <cell r="W1205">
            <v>205300</v>
          </cell>
          <cell r="X1205">
            <v>0</v>
          </cell>
          <cell r="Y1205">
            <v>0</v>
          </cell>
          <cell r="Z1205">
            <v>0</v>
          </cell>
          <cell r="AA1205">
            <v>0</v>
          </cell>
          <cell r="AB1205">
            <v>205300</v>
          </cell>
          <cell r="AC1205" t="str">
            <v/>
          </cell>
          <cell r="AD1205" t="str">
            <v/>
          </cell>
        </row>
        <row r="1206">
          <cell r="D1206">
            <v>65845</v>
          </cell>
          <cell r="E1206" t="str">
            <v>AP</v>
          </cell>
          <cell r="F1206" t="str">
            <v>migmor01</v>
          </cell>
          <cell r="G1206" t="str">
            <v>MIGUEL GIOVANI MORENO GARCIA</v>
          </cell>
          <cell r="H1206">
            <v>45785</v>
          </cell>
          <cell r="I1206">
            <v>794456</v>
          </cell>
          <cell r="J1206">
            <v>2</v>
          </cell>
          <cell r="K1206" t="str">
            <v>CC</v>
          </cell>
          <cell r="L1206" t="str">
            <v>25332103</v>
          </cell>
          <cell r="M1206" t="str">
            <v>ANYELA VIVIANA BETANCUR BERNAL</v>
          </cell>
          <cell r="N1206">
            <v>45785</v>
          </cell>
          <cell r="O1206">
            <v>45785</v>
          </cell>
          <cell r="P1206" t="str">
            <v>E</v>
          </cell>
          <cell r="Q1206" t="str">
            <v>19</v>
          </cell>
          <cell r="R1206" t="str">
            <v>CAPITAS</v>
          </cell>
          <cell r="S1206" t="str">
            <v>890303093-9</v>
          </cell>
          <cell r="T1206" t="str">
            <v>COMFENALCO PGP CONTRIBUTIVO</v>
          </cell>
          <cell r="U1206" t="str">
            <v>890303093</v>
          </cell>
          <cell r="V1206" t="str">
            <v>CAJA DE COMPENSACION FAMILIAR DEL VALLE DEL CAUCA - COMFENAL</v>
          </cell>
          <cell r="W1206">
            <v>25000</v>
          </cell>
          <cell r="X1206">
            <v>0</v>
          </cell>
          <cell r="Y1206">
            <v>0</v>
          </cell>
          <cell r="Z1206">
            <v>0</v>
          </cell>
          <cell r="AA1206">
            <v>0</v>
          </cell>
          <cell r="AB1206">
            <v>25000</v>
          </cell>
          <cell r="AC1206" t="str">
            <v/>
          </cell>
          <cell r="AD1206" t="str">
            <v/>
          </cell>
        </row>
        <row r="1207">
          <cell r="D1207">
            <v>65846</v>
          </cell>
          <cell r="E1207" t="str">
            <v>AP</v>
          </cell>
          <cell r="F1207" t="str">
            <v>diapar01</v>
          </cell>
          <cell r="G1207" t="str">
            <v>DIANA PARAMO</v>
          </cell>
          <cell r="H1207">
            <v>45785</v>
          </cell>
          <cell r="I1207">
            <v>2486</v>
          </cell>
          <cell r="J1207">
            <v>3</v>
          </cell>
          <cell r="K1207" t="str">
            <v>CC</v>
          </cell>
          <cell r="L1207" t="str">
            <v>29579575</v>
          </cell>
          <cell r="M1207" t="str">
            <v>ISAURA  ROJAS DE RIALPE</v>
          </cell>
          <cell r="N1207">
            <v>45785</v>
          </cell>
          <cell r="O1207">
            <v>45785</v>
          </cell>
          <cell r="P1207" t="str">
            <v>E</v>
          </cell>
          <cell r="Q1207" t="str">
            <v>19</v>
          </cell>
          <cell r="R1207" t="str">
            <v>CAPITAS</v>
          </cell>
          <cell r="S1207" t="str">
            <v>890303093-9</v>
          </cell>
          <cell r="T1207" t="str">
            <v>COMFENALCO PGP CONTRIBUTIVO</v>
          </cell>
          <cell r="U1207" t="str">
            <v>890303093</v>
          </cell>
          <cell r="V1207" t="str">
            <v>CAJA DE COMPENSACION FAMILIAR DEL VALLE DEL CAUCA - COMFENAL</v>
          </cell>
          <cell r="W1207">
            <v>20300</v>
          </cell>
          <cell r="X1207">
            <v>0</v>
          </cell>
          <cell r="Y1207">
            <v>0</v>
          </cell>
          <cell r="Z1207">
            <v>0</v>
          </cell>
          <cell r="AA1207">
            <v>0</v>
          </cell>
          <cell r="AB1207">
            <v>20300</v>
          </cell>
          <cell r="AC1207" t="str">
            <v/>
          </cell>
          <cell r="AD1207" t="str">
            <v/>
          </cell>
        </row>
        <row r="1208">
          <cell r="D1208">
            <v>65847</v>
          </cell>
          <cell r="E1208" t="str">
            <v>AP</v>
          </cell>
          <cell r="F1208" t="str">
            <v>diapar01</v>
          </cell>
          <cell r="G1208" t="str">
            <v>DIANA PARAMO</v>
          </cell>
          <cell r="H1208">
            <v>45785</v>
          </cell>
          <cell r="I1208">
            <v>821027</v>
          </cell>
          <cell r="J1208">
            <v>1</v>
          </cell>
          <cell r="K1208" t="str">
            <v>CC</v>
          </cell>
          <cell r="L1208" t="str">
            <v>31244997</v>
          </cell>
          <cell r="M1208" t="str">
            <v>GLORIA STELLA MEZA VASQUEZ</v>
          </cell>
          <cell r="N1208">
            <v>45785</v>
          </cell>
          <cell r="O1208">
            <v>45785</v>
          </cell>
          <cell r="P1208" t="str">
            <v>E</v>
          </cell>
          <cell r="Q1208" t="str">
            <v>19</v>
          </cell>
          <cell r="R1208" t="str">
            <v>CAPITAS</v>
          </cell>
          <cell r="S1208" t="str">
            <v>890303093-9</v>
          </cell>
          <cell r="T1208" t="str">
            <v>COMFENALCO PGP CONTRIBUTIVO</v>
          </cell>
          <cell r="U1208" t="str">
            <v>890303093</v>
          </cell>
          <cell r="V1208" t="str">
            <v>CAJA DE COMPENSACION FAMILIAR DEL VALLE DEL CAUCA - COMFENAL</v>
          </cell>
          <cell r="W1208">
            <v>20300</v>
          </cell>
          <cell r="X1208">
            <v>0</v>
          </cell>
          <cell r="Y1208">
            <v>0</v>
          </cell>
          <cell r="Z1208">
            <v>0</v>
          </cell>
          <cell r="AA1208">
            <v>0</v>
          </cell>
          <cell r="AB1208">
            <v>20300</v>
          </cell>
          <cell r="AC1208" t="str">
            <v/>
          </cell>
          <cell r="AD1208" t="str">
            <v/>
          </cell>
        </row>
        <row r="1209">
          <cell r="D1209">
            <v>65848</v>
          </cell>
          <cell r="E1209" t="str">
            <v>AP</v>
          </cell>
          <cell r="F1209" t="str">
            <v>diapar01</v>
          </cell>
          <cell r="G1209" t="str">
            <v>DIANA PARAMO</v>
          </cell>
          <cell r="H1209">
            <v>45785</v>
          </cell>
          <cell r="I1209">
            <v>264061</v>
          </cell>
          <cell r="J1209">
            <v>1</v>
          </cell>
          <cell r="K1209" t="str">
            <v>CC</v>
          </cell>
          <cell r="L1209" t="str">
            <v>38233329</v>
          </cell>
          <cell r="M1209" t="str">
            <v>RUTH MARINA MORENO GUTIERREZ</v>
          </cell>
          <cell r="N1209">
            <v>45785</v>
          </cell>
          <cell r="O1209">
            <v>45785</v>
          </cell>
          <cell r="P1209" t="str">
            <v>E</v>
          </cell>
          <cell r="Q1209" t="str">
            <v>19</v>
          </cell>
          <cell r="R1209" t="str">
            <v>CAPITAS</v>
          </cell>
          <cell r="S1209" t="str">
            <v>890303093-9</v>
          </cell>
          <cell r="T1209" t="str">
            <v>COMFENALCO PGP CONTRIBUTIVO</v>
          </cell>
          <cell r="U1209" t="str">
            <v>890303093</v>
          </cell>
          <cell r="V1209" t="str">
            <v>CAJA DE COMPENSACION FAMILIAR DEL VALLE DEL CAUCA - COMFENAL</v>
          </cell>
          <cell r="W1209">
            <v>20300</v>
          </cell>
          <cell r="X1209">
            <v>0</v>
          </cell>
          <cell r="Y1209">
            <v>0</v>
          </cell>
          <cell r="Z1209">
            <v>0</v>
          </cell>
          <cell r="AA1209">
            <v>0</v>
          </cell>
          <cell r="AB1209">
            <v>20300</v>
          </cell>
          <cell r="AC1209" t="str">
            <v/>
          </cell>
          <cell r="AD1209" t="str">
            <v/>
          </cell>
        </row>
        <row r="1210">
          <cell r="D1210">
            <v>65849</v>
          </cell>
          <cell r="E1210" t="str">
            <v>AP</v>
          </cell>
          <cell r="F1210" t="str">
            <v>diapar01</v>
          </cell>
          <cell r="G1210" t="str">
            <v>DIANA PARAMO</v>
          </cell>
          <cell r="H1210">
            <v>45785</v>
          </cell>
          <cell r="I1210">
            <v>827313</v>
          </cell>
          <cell r="J1210">
            <v>1</v>
          </cell>
          <cell r="K1210" t="str">
            <v>CC</v>
          </cell>
          <cell r="L1210" t="str">
            <v>1107510882</v>
          </cell>
          <cell r="M1210" t="str">
            <v>LUISA FERNANDA HIDALGO RENTERIA</v>
          </cell>
          <cell r="N1210">
            <v>45785</v>
          </cell>
          <cell r="O1210">
            <v>45785</v>
          </cell>
          <cell r="P1210" t="str">
            <v>E</v>
          </cell>
          <cell r="Q1210" t="str">
            <v>19</v>
          </cell>
          <cell r="R1210" t="str">
            <v>CAPITAS</v>
          </cell>
          <cell r="S1210" t="str">
            <v>890303093-9</v>
          </cell>
          <cell r="T1210" t="str">
            <v>COMFENALCO PGP CONTRIBUTIVO</v>
          </cell>
          <cell r="U1210" t="str">
            <v>890303093</v>
          </cell>
          <cell r="V1210" t="str">
            <v>CAJA DE COMPENSACION FAMILIAR DEL VALLE DEL CAUCA - COMFENAL</v>
          </cell>
          <cell r="W1210">
            <v>20300</v>
          </cell>
          <cell r="X1210">
            <v>0</v>
          </cell>
          <cell r="Y1210">
            <v>0</v>
          </cell>
          <cell r="Z1210">
            <v>0</v>
          </cell>
          <cell r="AA1210">
            <v>0</v>
          </cell>
          <cell r="AB1210">
            <v>20300</v>
          </cell>
          <cell r="AC1210" t="str">
            <v/>
          </cell>
          <cell r="AD1210" t="str">
            <v/>
          </cell>
        </row>
        <row r="1211">
          <cell r="D1211">
            <v>65850</v>
          </cell>
          <cell r="E1211" t="str">
            <v>AP</v>
          </cell>
          <cell r="F1211" t="str">
            <v>bridia01</v>
          </cell>
          <cell r="G1211" t="str">
            <v>BRIGITTE CRISTINA  DIAZ MUTIZ</v>
          </cell>
          <cell r="H1211">
            <v>45785</v>
          </cell>
          <cell r="I1211">
            <v>801401</v>
          </cell>
          <cell r="J1211">
            <v>1</v>
          </cell>
          <cell r="K1211" t="str">
            <v>CC</v>
          </cell>
          <cell r="L1211" t="str">
            <v>27371486</v>
          </cell>
          <cell r="M1211" t="str">
            <v>GLORIA  CAICEDO FRANCO</v>
          </cell>
          <cell r="N1211">
            <v>45785</v>
          </cell>
          <cell r="O1211">
            <v>45785</v>
          </cell>
          <cell r="P1211" t="str">
            <v>E</v>
          </cell>
          <cell r="Q1211" t="str">
            <v>19</v>
          </cell>
          <cell r="R1211" t="str">
            <v>CAPITAS</v>
          </cell>
          <cell r="S1211" t="str">
            <v>890303093-S</v>
          </cell>
          <cell r="T1211" t="str">
            <v>COMFENALCO PGP SUBSIDIADO</v>
          </cell>
          <cell r="U1211" t="str">
            <v>890303093</v>
          </cell>
          <cell r="V1211" t="str">
            <v>CAJA DE COMPENSACION FAMILIAR DEL VALLE DEL CAUCA - COMFENAL</v>
          </cell>
          <cell r="W1211">
            <v>25000</v>
          </cell>
          <cell r="X1211">
            <v>0</v>
          </cell>
          <cell r="Y1211">
            <v>0</v>
          </cell>
          <cell r="Z1211">
            <v>0</v>
          </cell>
          <cell r="AA1211">
            <v>0</v>
          </cell>
          <cell r="AB1211">
            <v>25000</v>
          </cell>
          <cell r="AC1211" t="str">
            <v/>
          </cell>
          <cell r="AD1211" t="str">
            <v/>
          </cell>
        </row>
        <row r="1212">
          <cell r="D1212">
            <v>65851</v>
          </cell>
          <cell r="E1212" t="str">
            <v>AP</v>
          </cell>
          <cell r="F1212" t="str">
            <v>crisol01</v>
          </cell>
          <cell r="G1212" t="str">
            <v>CRISTIAN ALBERTO SOLIS GONZALEZ</v>
          </cell>
          <cell r="H1212">
            <v>45785</v>
          </cell>
          <cell r="I1212">
            <v>569011</v>
          </cell>
          <cell r="J1212">
            <v>1</v>
          </cell>
          <cell r="K1212" t="str">
            <v>CC</v>
          </cell>
          <cell r="L1212" t="str">
            <v>31286809</v>
          </cell>
          <cell r="M1212" t="str">
            <v>MERCEDES DULFAY CHAUSA</v>
          </cell>
          <cell r="N1212">
            <v>45785</v>
          </cell>
          <cell r="O1212">
            <v>45785</v>
          </cell>
          <cell r="P1212" t="str">
            <v>E</v>
          </cell>
          <cell r="Q1212" t="str">
            <v>19</v>
          </cell>
          <cell r="R1212" t="str">
            <v>CAPITAS</v>
          </cell>
          <cell r="S1212" t="str">
            <v>890303093-9</v>
          </cell>
          <cell r="T1212" t="str">
            <v>COMFENALCO PGP CONTRIBUTIVO</v>
          </cell>
          <cell r="U1212" t="str">
            <v>890303093</v>
          </cell>
          <cell r="V1212" t="str">
            <v>CAJA DE COMPENSACION FAMILIAR DEL VALLE DEL CAUCA - COMFENAL</v>
          </cell>
          <cell r="W1212">
            <v>20300</v>
          </cell>
          <cell r="X1212">
            <v>0</v>
          </cell>
          <cell r="Y1212">
            <v>0</v>
          </cell>
          <cell r="Z1212">
            <v>0</v>
          </cell>
          <cell r="AA1212">
            <v>0</v>
          </cell>
          <cell r="AB1212">
            <v>20300</v>
          </cell>
          <cell r="AC1212" t="str">
            <v/>
          </cell>
          <cell r="AD1212" t="str">
            <v/>
          </cell>
        </row>
        <row r="1213">
          <cell r="D1213">
            <v>65852</v>
          </cell>
          <cell r="E1213" t="str">
            <v>AP</v>
          </cell>
          <cell r="F1213" t="str">
            <v>diapar01</v>
          </cell>
          <cell r="G1213" t="str">
            <v>DIANA PARAMO</v>
          </cell>
          <cell r="H1213">
            <v>45785</v>
          </cell>
          <cell r="I1213">
            <v>315987</v>
          </cell>
          <cell r="J1213">
            <v>1</v>
          </cell>
          <cell r="K1213" t="str">
            <v>CC</v>
          </cell>
          <cell r="L1213" t="str">
            <v>24932607</v>
          </cell>
          <cell r="M1213" t="str">
            <v>MARTHA ELENA GAVIRIA DE MONTOYA</v>
          </cell>
          <cell r="N1213">
            <v>45785</v>
          </cell>
          <cell r="O1213">
            <v>45785</v>
          </cell>
          <cell r="P1213" t="str">
            <v>E</v>
          </cell>
          <cell r="Q1213" t="str">
            <v>19</v>
          </cell>
          <cell r="R1213" t="str">
            <v>CAPITAS</v>
          </cell>
          <cell r="S1213" t="str">
            <v>890303093-9</v>
          </cell>
          <cell r="T1213" t="str">
            <v>COMFENALCO PGP CONTRIBUTIVO</v>
          </cell>
          <cell r="U1213" t="str">
            <v>890303093</v>
          </cell>
          <cell r="V1213" t="str">
            <v>CAJA DE COMPENSACION FAMILIAR DEL VALLE DEL CAUCA - COMFENAL</v>
          </cell>
          <cell r="W1213">
            <v>205300</v>
          </cell>
          <cell r="X1213">
            <v>0</v>
          </cell>
          <cell r="Y1213">
            <v>0</v>
          </cell>
          <cell r="Z1213">
            <v>0</v>
          </cell>
          <cell r="AA1213">
            <v>0</v>
          </cell>
          <cell r="AB1213">
            <v>205300</v>
          </cell>
          <cell r="AC1213" t="str">
            <v/>
          </cell>
          <cell r="AD1213" t="str">
            <v/>
          </cell>
        </row>
        <row r="1214">
          <cell r="D1214">
            <v>65853</v>
          </cell>
          <cell r="E1214" t="str">
            <v>AP</v>
          </cell>
          <cell r="F1214" t="str">
            <v>bridia01</v>
          </cell>
          <cell r="G1214" t="str">
            <v>BRIGITTE CRISTINA  DIAZ MUTIZ</v>
          </cell>
          <cell r="H1214">
            <v>45785</v>
          </cell>
          <cell r="I1214">
            <v>782198</v>
          </cell>
          <cell r="J1214">
            <v>1</v>
          </cell>
          <cell r="K1214" t="str">
            <v>CC</v>
          </cell>
          <cell r="L1214" t="str">
            <v>16602140</v>
          </cell>
          <cell r="M1214" t="str">
            <v>RICARDO LEON LEMOS VELASCO</v>
          </cell>
          <cell r="N1214">
            <v>45785</v>
          </cell>
          <cell r="O1214">
            <v>45785</v>
          </cell>
          <cell r="P1214" t="str">
            <v>E</v>
          </cell>
          <cell r="Q1214" t="str">
            <v>19</v>
          </cell>
          <cell r="R1214" t="str">
            <v>CAPITAS</v>
          </cell>
          <cell r="S1214" t="str">
            <v>890303093-9</v>
          </cell>
          <cell r="T1214" t="str">
            <v>COMFENALCO PGP CONTRIBUTIVO</v>
          </cell>
          <cell r="U1214" t="str">
            <v>890303093</v>
          </cell>
          <cell r="V1214" t="str">
            <v>CAJA DE COMPENSACION FAMILIAR DEL VALLE DEL CAUCA - COMFENAL</v>
          </cell>
          <cell r="W1214">
            <v>64300</v>
          </cell>
          <cell r="X1214">
            <v>0</v>
          </cell>
          <cell r="Y1214">
            <v>0</v>
          </cell>
          <cell r="Z1214">
            <v>0</v>
          </cell>
          <cell r="AA1214">
            <v>0</v>
          </cell>
          <cell r="AB1214">
            <v>64300</v>
          </cell>
          <cell r="AC1214" t="str">
            <v/>
          </cell>
          <cell r="AD1214" t="str">
            <v/>
          </cell>
        </row>
        <row r="1215">
          <cell r="D1215">
            <v>65854</v>
          </cell>
          <cell r="E1215" t="str">
            <v>AP</v>
          </cell>
          <cell r="F1215" t="str">
            <v>bridia01</v>
          </cell>
          <cell r="G1215" t="str">
            <v>BRIGITTE CRISTINA  DIAZ MUTIZ</v>
          </cell>
          <cell r="H1215">
            <v>45785</v>
          </cell>
          <cell r="I1215">
            <v>97859</v>
          </cell>
          <cell r="J1215">
            <v>3</v>
          </cell>
          <cell r="K1215" t="str">
            <v>CC</v>
          </cell>
          <cell r="L1215" t="str">
            <v>24301414</v>
          </cell>
          <cell r="M1215" t="str">
            <v>MARIA DORALY MUNOZ SEPULVEDA</v>
          </cell>
          <cell r="N1215">
            <v>45785</v>
          </cell>
          <cell r="O1215">
            <v>45785</v>
          </cell>
          <cell r="P1215" t="str">
            <v>E</v>
          </cell>
          <cell r="Q1215" t="str">
            <v>19</v>
          </cell>
          <cell r="R1215" t="str">
            <v>CAPITAS</v>
          </cell>
          <cell r="S1215" t="str">
            <v>890303093-9</v>
          </cell>
          <cell r="T1215" t="str">
            <v>COMFENALCO PGP CONTRIBUTIVO</v>
          </cell>
          <cell r="U1215" t="str">
            <v>890303093</v>
          </cell>
          <cell r="V1215" t="str">
            <v>CAJA DE COMPENSACION FAMILIAR DEL VALLE DEL CAUCA - COMFENAL</v>
          </cell>
          <cell r="W1215">
            <v>20300</v>
          </cell>
          <cell r="X1215">
            <v>0</v>
          </cell>
          <cell r="Y1215">
            <v>0</v>
          </cell>
          <cell r="Z1215">
            <v>0</v>
          </cell>
          <cell r="AA1215">
            <v>0</v>
          </cell>
          <cell r="AB1215">
            <v>20300</v>
          </cell>
          <cell r="AC1215" t="str">
            <v/>
          </cell>
          <cell r="AD1215" t="str">
            <v/>
          </cell>
        </row>
        <row r="1216">
          <cell r="D1216">
            <v>65855</v>
          </cell>
          <cell r="E1216" t="str">
            <v>AP</v>
          </cell>
          <cell r="F1216" t="str">
            <v>bridia01</v>
          </cell>
          <cell r="G1216" t="str">
            <v>BRIGITTE CRISTINA  DIAZ MUTIZ</v>
          </cell>
          <cell r="H1216">
            <v>45785</v>
          </cell>
          <cell r="I1216">
            <v>272446</v>
          </cell>
          <cell r="J1216">
            <v>1</v>
          </cell>
          <cell r="K1216" t="str">
            <v>CC</v>
          </cell>
          <cell r="L1216" t="str">
            <v>14959873</v>
          </cell>
          <cell r="M1216" t="str">
            <v>RAMIRO  VARGAS ORTIZ</v>
          </cell>
          <cell r="N1216">
            <v>45785</v>
          </cell>
          <cell r="O1216">
            <v>45785</v>
          </cell>
          <cell r="P1216" t="str">
            <v>E</v>
          </cell>
          <cell r="Q1216" t="str">
            <v>19</v>
          </cell>
          <cell r="R1216" t="str">
            <v>CAPITAS</v>
          </cell>
          <cell r="S1216" t="str">
            <v>890303093-9</v>
          </cell>
          <cell r="T1216" t="str">
            <v>COMFENALCO PGP CONTRIBUTIVO</v>
          </cell>
          <cell r="U1216" t="str">
            <v>890303093</v>
          </cell>
          <cell r="V1216" t="str">
            <v>CAJA DE COMPENSACION FAMILIAR DEL VALLE DEL CAUCA - COMFENAL</v>
          </cell>
          <cell r="W1216">
            <v>20300</v>
          </cell>
          <cell r="X1216">
            <v>0</v>
          </cell>
          <cell r="Y1216">
            <v>0</v>
          </cell>
          <cell r="Z1216">
            <v>0</v>
          </cell>
          <cell r="AA1216">
            <v>0</v>
          </cell>
          <cell r="AB1216">
            <v>20300</v>
          </cell>
          <cell r="AC1216" t="str">
            <v/>
          </cell>
          <cell r="AD1216" t="str">
            <v/>
          </cell>
        </row>
        <row r="1217">
          <cell r="D1217">
            <v>65857</v>
          </cell>
          <cell r="E1217" t="str">
            <v>AP</v>
          </cell>
          <cell r="F1217" t="str">
            <v>bridia01</v>
          </cell>
          <cell r="G1217" t="str">
            <v>BRIGITTE CRISTINA  DIAZ MUTIZ</v>
          </cell>
          <cell r="H1217">
            <v>45785</v>
          </cell>
          <cell r="I1217">
            <v>117304</v>
          </cell>
          <cell r="J1217">
            <v>1</v>
          </cell>
          <cell r="K1217" t="str">
            <v>CC</v>
          </cell>
          <cell r="L1217" t="str">
            <v>30732925</v>
          </cell>
          <cell r="M1217" t="str">
            <v>FIDES TERESA DE JESUS VALLEJO PORTILLA</v>
          </cell>
          <cell r="N1217">
            <v>45785</v>
          </cell>
          <cell r="O1217">
            <v>45785</v>
          </cell>
          <cell r="P1217" t="str">
            <v>E</v>
          </cell>
          <cell r="Q1217" t="str">
            <v>19</v>
          </cell>
          <cell r="R1217" t="str">
            <v>CAPITAS</v>
          </cell>
          <cell r="S1217" t="str">
            <v>890303093-9</v>
          </cell>
          <cell r="T1217" t="str">
            <v>COMFENALCO PGP CONTRIBUTIVO</v>
          </cell>
          <cell r="U1217" t="str">
            <v>890303093</v>
          </cell>
          <cell r="V1217" t="str">
            <v>CAJA DE COMPENSACION FAMILIAR DEL VALLE DEL CAUCA - COMFENAL</v>
          </cell>
          <cell r="W1217">
            <v>64300</v>
          </cell>
          <cell r="X1217">
            <v>0</v>
          </cell>
          <cell r="Y1217">
            <v>0</v>
          </cell>
          <cell r="Z1217">
            <v>0</v>
          </cell>
          <cell r="AA1217">
            <v>0</v>
          </cell>
          <cell r="AB1217">
            <v>64300</v>
          </cell>
          <cell r="AC1217" t="str">
            <v/>
          </cell>
          <cell r="AD1217" t="str">
            <v/>
          </cell>
        </row>
        <row r="1218">
          <cell r="D1218">
            <v>65858</v>
          </cell>
          <cell r="E1218" t="str">
            <v>AP</v>
          </cell>
          <cell r="F1218" t="str">
            <v>crisol01</v>
          </cell>
          <cell r="G1218" t="str">
            <v>CRISTIAN ALBERTO SOLIS GONZALEZ</v>
          </cell>
          <cell r="H1218">
            <v>45785</v>
          </cell>
          <cell r="I1218">
            <v>813564</v>
          </cell>
          <cell r="J1218">
            <v>1</v>
          </cell>
          <cell r="K1218" t="str">
            <v>CC</v>
          </cell>
          <cell r="L1218" t="str">
            <v>66821727</v>
          </cell>
          <cell r="M1218" t="str">
            <v>AURA IDALI CERON</v>
          </cell>
          <cell r="N1218">
            <v>45785</v>
          </cell>
          <cell r="O1218">
            <v>45785</v>
          </cell>
          <cell r="P1218" t="str">
            <v>E</v>
          </cell>
          <cell r="Q1218" t="str">
            <v>19</v>
          </cell>
          <cell r="R1218" t="str">
            <v>CAPITAS</v>
          </cell>
          <cell r="S1218" t="str">
            <v>890303093-9</v>
          </cell>
          <cell r="T1218" t="str">
            <v>COMFENALCO PGP CONTRIBUTIVO</v>
          </cell>
          <cell r="U1218" t="str">
            <v>890303093</v>
          </cell>
          <cell r="V1218" t="str">
            <v>CAJA DE COMPENSACION FAMILIAR DEL VALLE DEL CAUCA - COMFENAL</v>
          </cell>
          <cell r="W1218">
            <v>20300</v>
          </cell>
          <cell r="X1218">
            <v>0</v>
          </cell>
          <cell r="Y1218">
            <v>0</v>
          </cell>
          <cell r="Z1218">
            <v>0</v>
          </cell>
          <cell r="AA1218">
            <v>0</v>
          </cell>
          <cell r="AB1218">
            <v>20300</v>
          </cell>
          <cell r="AC1218" t="str">
            <v/>
          </cell>
          <cell r="AD1218" t="str">
            <v/>
          </cell>
        </row>
        <row r="1219">
          <cell r="D1219">
            <v>65859</v>
          </cell>
          <cell r="E1219" t="str">
            <v>AP</v>
          </cell>
          <cell r="F1219" t="str">
            <v>bridia01</v>
          </cell>
          <cell r="G1219" t="str">
            <v>BRIGITTE CRISTINA  DIAZ MUTIZ</v>
          </cell>
          <cell r="H1219">
            <v>45785</v>
          </cell>
          <cell r="I1219">
            <v>785356</v>
          </cell>
          <cell r="J1219">
            <v>1</v>
          </cell>
          <cell r="K1219" t="str">
            <v>CC</v>
          </cell>
          <cell r="L1219" t="str">
            <v>31386800</v>
          </cell>
          <cell r="M1219" t="str">
            <v>SARA LUISA MARTINEZ ARCOS</v>
          </cell>
          <cell r="N1219">
            <v>45785</v>
          </cell>
          <cell r="O1219">
            <v>45785</v>
          </cell>
          <cell r="P1219" t="str">
            <v>E</v>
          </cell>
          <cell r="Q1219" t="str">
            <v>19</v>
          </cell>
          <cell r="R1219" t="str">
            <v>CAPITAS</v>
          </cell>
          <cell r="S1219" t="str">
            <v>890303093-9</v>
          </cell>
          <cell r="T1219" t="str">
            <v>COMFENALCO PGP CONTRIBUTIVO</v>
          </cell>
          <cell r="U1219" t="str">
            <v>890303093</v>
          </cell>
          <cell r="V1219" t="str">
            <v>CAJA DE COMPENSACION FAMILIAR DEL VALLE DEL CAUCA - COMFENAL</v>
          </cell>
          <cell r="W1219">
            <v>20300</v>
          </cell>
          <cell r="X1219">
            <v>0</v>
          </cell>
          <cell r="Y1219">
            <v>0</v>
          </cell>
          <cell r="Z1219">
            <v>0</v>
          </cell>
          <cell r="AA1219">
            <v>0</v>
          </cell>
          <cell r="AB1219">
            <v>20300</v>
          </cell>
          <cell r="AC1219" t="str">
            <v/>
          </cell>
          <cell r="AD1219" t="str">
            <v/>
          </cell>
        </row>
        <row r="1220">
          <cell r="D1220">
            <v>65860</v>
          </cell>
          <cell r="E1220" t="str">
            <v>AP</v>
          </cell>
          <cell r="F1220" t="str">
            <v>bridia01</v>
          </cell>
          <cell r="G1220" t="str">
            <v>BRIGITTE CRISTINA  DIAZ MUTIZ</v>
          </cell>
          <cell r="H1220">
            <v>45785</v>
          </cell>
          <cell r="I1220">
            <v>826159</v>
          </cell>
          <cell r="J1220">
            <v>1</v>
          </cell>
          <cell r="K1220" t="str">
            <v>CC</v>
          </cell>
          <cell r="L1220" t="str">
            <v>31321419</v>
          </cell>
          <cell r="M1220" t="str">
            <v>XIMENA  GRANADA ESCOBAR</v>
          </cell>
          <cell r="N1220">
            <v>45785</v>
          </cell>
          <cell r="O1220">
            <v>45785</v>
          </cell>
          <cell r="P1220" t="str">
            <v>E</v>
          </cell>
          <cell r="Q1220" t="str">
            <v>19</v>
          </cell>
          <cell r="R1220" t="str">
            <v>CAPITAS</v>
          </cell>
          <cell r="S1220" t="str">
            <v>890303093-9</v>
          </cell>
          <cell r="T1220" t="str">
            <v>COMFENALCO PGP CONTRIBUTIVO</v>
          </cell>
          <cell r="U1220" t="str">
            <v>890303093</v>
          </cell>
          <cell r="V1220" t="str">
            <v>CAJA DE COMPENSACION FAMILIAR DEL VALLE DEL CAUCA - COMFENAL</v>
          </cell>
          <cell r="W1220">
            <v>7700</v>
          </cell>
          <cell r="X1220">
            <v>0</v>
          </cell>
          <cell r="Y1220">
            <v>0</v>
          </cell>
          <cell r="Z1220">
            <v>0</v>
          </cell>
          <cell r="AA1220">
            <v>0</v>
          </cell>
          <cell r="AB1220">
            <v>7700</v>
          </cell>
          <cell r="AC1220" t="str">
            <v/>
          </cell>
          <cell r="AD1220" t="str">
            <v/>
          </cell>
        </row>
        <row r="1221">
          <cell r="D1221">
            <v>65861</v>
          </cell>
          <cell r="E1221" t="str">
            <v>AP</v>
          </cell>
          <cell r="F1221" t="str">
            <v>bridia01</v>
          </cell>
          <cell r="G1221" t="str">
            <v>BRIGITTE CRISTINA  DIAZ MUTIZ</v>
          </cell>
          <cell r="H1221">
            <v>45785</v>
          </cell>
          <cell r="I1221">
            <v>114928</v>
          </cell>
          <cell r="J1221">
            <v>1</v>
          </cell>
          <cell r="K1221" t="str">
            <v>CC</v>
          </cell>
          <cell r="L1221" t="str">
            <v>13348795</v>
          </cell>
          <cell r="M1221" t="str">
            <v>SIXTO  DIAZ</v>
          </cell>
          <cell r="N1221">
            <v>45785</v>
          </cell>
          <cell r="O1221">
            <v>45785</v>
          </cell>
          <cell r="P1221" t="str">
            <v>E</v>
          </cell>
          <cell r="Q1221" t="str">
            <v>19</v>
          </cell>
          <cell r="R1221" t="str">
            <v>CAPITAS</v>
          </cell>
          <cell r="S1221" t="str">
            <v>890303093-9</v>
          </cell>
          <cell r="T1221" t="str">
            <v>COMFENALCO PGP CONTRIBUTIVO</v>
          </cell>
          <cell r="U1221" t="str">
            <v>890303093</v>
          </cell>
          <cell r="V1221" t="str">
            <v>CAJA DE COMPENSACION FAMILIAR DEL VALLE DEL CAUCA - COMFENAL</v>
          </cell>
          <cell r="W1221">
            <v>20300</v>
          </cell>
          <cell r="X1221">
            <v>0</v>
          </cell>
          <cell r="Y1221">
            <v>0</v>
          </cell>
          <cell r="Z1221">
            <v>0</v>
          </cell>
          <cell r="AA1221">
            <v>0</v>
          </cell>
          <cell r="AB1221">
            <v>20300</v>
          </cell>
          <cell r="AC1221" t="str">
            <v/>
          </cell>
          <cell r="AD1221" t="str">
            <v/>
          </cell>
        </row>
        <row r="1222">
          <cell r="D1222">
            <v>65862</v>
          </cell>
          <cell r="E1222" t="str">
            <v>AP</v>
          </cell>
          <cell r="F1222" t="str">
            <v>crisol01</v>
          </cell>
          <cell r="G1222" t="str">
            <v>CRISTIAN ALBERTO SOLIS GONZALEZ</v>
          </cell>
          <cell r="H1222">
            <v>45785</v>
          </cell>
          <cell r="I1222">
            <v>826042</v>
          </cell>
          <cell r="J1222">
            <v>1</v>
          </cell>
          <cell r="K1222" t="str">
            <v>TI</v>
          </cell>
          <cell r="L1222" t="str">
            <v>1109671808</v>
          </cell>
          <cell r="M1222" t="str">
            <v>VALENTINA  CARDONA MONCAYO</v>
          </cell>
          <cell r="N1222">
            <v>45785</v>
          </cell>
          <cell r="O1222">
            <v>45785</v>
          </cell>
          <cell r="P1222" t="str">
            <v>E</v>
          </cell>
          <cell r="Q1222" t="str">
            <v>19</v>
          </cell>
          <cell r="R1222" t="str">
            <v>CAPITAS</v>
          </cell>
          <cell r="S1222" t="str">
            <v>890303093-9</v>
          </cell>
          <cell r="T1222" t="str">
            <v>COMFENALCO PGP CONTRIBUTIVO</v>
          </cell>
          <cell r="U1222" t="str">
            <v>890303093</v>
          </cell>
          <cell r="V1222" t="str">
            <v>CAJA DE COMPENSACION FAMILIAR DEL VALLE DEL CAUCA - COMFENAL</v>
          </cell>
          <cell r="W1222">
            <v>20400</v>
          </cell>
          <cell r="X1222">
            <v>0</v>
          </cell>
          <cell r="Y1222">
            <v>0</v>
          </cell>
          <cell r="Z1222">
            <v>0</v>
          </cell>
          <cell r="AA1222">
            <v>0</v>
          </cell>
          <cell r="AB1222">
            <v>20400</v>
          </cell>
          <cell r="AC1222" t="str">
            <v/>
          </cell>
          <cell r="AD1222" t="str">
            <v/>
          </cell>
        </row>
        <row r="1223">
          <cell r="D1223">
            <v>65863</v>
          </cell>
          <cell r="E1223" t="str">
            <v>AP</v>
          </cell>
          <cell r="F1223" t="str">
            <v>bridia01</v>
          </cell>
          <cell r="G1223" t="str">
            <v>BRIGITTE CRISTINA  DIAZ MUTIZ</v>
          </cell>
          <cell r="H1223">
            <v>45785</v>
          </cell>
          <cell r="I1223">
            <v>820196</v>
          </cell>
          <cell r="J1223">
            <v>1</v>
          </cell>
          <cell r="K1223" t="str">
            <v>CC</v>
          </cell>
          <cell r="L1223" t="str">
            <v>31866689</v>
          </cell>
          <cell r="M1223" t="str">
            <v>ANA GLORIA ZAPATA GARCIA</v>
          </cell>
          <cell r="N1223">
            <v>45785</v>
          </cell>
          <cell r="O1223">
            <v>45785</v>
          </cell>
          <cell r="P1223" t="str">
            <v>E</v>
          </cell>
          <cell r="Q1223" t="str">
            <v>19</v>
          </cell>
          <cell r="R1223" t="str">
            <v>CAPITAS</v>
          </cell>
          <cell r="S1223" t="str">
            <v>890303093-9</v>
          </cell>
          <cell r="T1223" t="str">
            <v>COMFENALCO PGP CONTRIBUTIVO</v>
          </cell>
          <cell r="U1223" t="str">
            <v>890303093</v>
          </cell>
          <cell r="V1223" t="str">
            <v>CAJA DE COMPENSACION FAMILIAR DEL VALLE DEL CAUCA - COMFENAL</v>
          </cell>
          <cell r="W1223">
            <v>185900</v>
          </cell>
          <cell r="X1223">
            <v>0</v>
          </cell>
          <cell r="Y1223">
            <v>0</v>
          </cell>
          <cell r="Z1223">
            <v>0</v>
          </cell>
          <cell r="AA1223">
            <v>0</v>
          </cell>
          <cell r="AB1223">
            <v>185900</v>
          </cell>
          <cell r="AC1223" t="str">
            <v/>
          </cell>
          <cell r="AD1223" t="str">
            <v/>
          </cell>
        </row>
        <row r="1224">
          <cell r="D1224">
            <v>65864</v>
          </cell>
          <cell r="E1224" t="str">
            <v>AP</v>
          </cell>
          <cell r="F1224" t="str">
            <v>bridia01</v>
          </cell>
          <cell r="G1224" t="str">
            <v>BRIGITTE CRISTINA  DIAZ MUTIZ</v>
          </cell>
          <cell r="H1224">
            <v>45785</v>
          </cell>
          <cell r="I1224">
            <v>780548</v>
          </cell>
          <cell r="J1224">
            <v>1</v>
          </cell>
          <cell r="K1224" t="str">
            <v>CC</v>
          </cell>
          <cell r="L1224" t="str">
            <v>14974014</v>
          </cell>
          <cell r="M1224" t="str">
            <v>MANUEL ESTEBAN AVILA</v>
          </cell>
          <cell r="N1224">
            <v>45785</v>
          </cell>
          <cell r="O1224">
            <v>45785</v>
          </cell>
          <cell r="P1224" t="str">
            <v>E</v>
          </cell>
          <cell r="Q1224" t="str">
            <v>19</v>
          </cell>
          <cell r="R1224" t="str">
            <v>CAPITAS</v>
          </cell>
          <cell r="S1224" t="str">
            <v>890303093-9</v>
          </cell>
          <cell r="T1224" t="str">
            <v>COMFENALCO PGP CONTRIBUTIVO</v>
          </cell>
          <cell r="U1224" t="str">
            <v>890303093</v>
          </cell>
          <cell r="V1224" t="str">
            <v>CAJA DE COMPENSACION FAMILIAR DEL VALLE DEL CAUCA - COMFENAL</v>
          </cell>
          <cell r="W1224">
            <v>20300</v>
          </cell>
          <cell r="X1224">
            <v>0</v>
          </cell>
          <cell r="Y1224">
            <v>0</v>
          </cell>
          <cell r="Z1224">
            <v>0</v>
          </cell>
          <cell r="AA1224">
            <v>0</v>
          </cell>
          <cell r="AB1224">
            <v>20300</v>
          </cell>
          <cell r="AC1224" t="str">
            <v/>
          </cell>
          <cell r="AD1224" t="str">
            <v/>
          </cell>
        </row>
        <row r="1225">
          <cell r="D1225">
            <v>65865</v>
          </cell>
          <cell r="E1225" t="str">
            <v>AP</v>
          </cell>
          <cell r="F1225" t="str">
            <v>bridia01</v>
          </cell>
          <cell r="G1225" t="str">
            <v>BRIGITTE CRISTINA  DIAZ MUTIZ</v>
          </cell>
          <cell r="H1225">
            <v>45785</v>
          </cell>
          <cell r="I1225">
            <v>275228</v>
          </cell>
          <cell r="J1225">
            <v>1</v>
          </cell>
          <cell r="K1225" t="str">
            <v>CC</v>
          </cell>
          <cell r="L1225" t="str">
            <v>38969547</v>
          </cell>
          <cell r="M1225" t="str">
            <v>MARIA DORALIZ TAFUR MORALES</v>
          </cell>
          <cell r="N1225">
            <v>45785</v>
          </cell>
          <cell r="O1225">
            <v>45785</v>
          </cell>
          <cell r="P1225" t="str">
            <v>E</v>
          </cell>
          <cell r="Q1225" t="str">
            <v>19</v>
          </cell>
          <cell r="R1225" t="str">
            <v>CAPITAS</v>
          </cell>
          <cell r="S1225" t="str">
            <v>890303093-9</v>
          </cell>
          <cell r="T1225" t="str">
            <v>COMFENALCO PGP CONTRIBUTIVO</v>
          </cell>
          <cell r="U1225" t="str">
            <v>890303093</v>
          </cell>
          <cell r="V1225" t="str">
            <v>CAJA DE COMPENSACION FAMILIAR DEL VALLE DEL CAUCA - COMFENAL</v>
          </cell>
          <cell r="W1225">
            <v>49800</v>
          </cell>
          <cell r="X1225">
            <v>0</v>
          </cell>
          <cell r="Y1225">
            <v>0</v>
          </cell>
          <cell r="Z1225">
            <v>0</v>
          </cell>
          <cell r="AA1225">
            <v>0</v>
          </cell>
          <cell r="AB1225">
            <v>49800</v>
          </cell>
          <cell r="AC1225" t="str">
            <v/>
          </cell>
          <cell r="AD1225" t="str">
            <v/>
          </cell>
        </row>
        <row r="1226">
          <cell r="D1226">
            <v>65867</v>
          </cell>
          <cell r="E1226" t="str">
            <v>AP</v>
          </cell>
          <cell r="F1226" t="str">
            <v>bridia01</v>
          </cell>
          <cell r="G1226" t="str">
            <v>BRIGITTE CRISTINA  DIAZ MUTIZ</v>
          </cell>
          <cell r="H1226">
            <v>45785</v>
          </cell>
          <cell r="I1226">
            <v>208897</v>
          </cell>
          <cell r="J1226">
            <v>1</v>
          </cell>
          <cell r="K1226" t="str">
            <v>CC</v>
          </cell>
          <cell r="L1226" t="str">
            <v>31302012</v>
          </cell>
          <cell r="M1226" t="str">
            <v>MARIA NUBIA GOMEZ GOMEZ</v>
          </cell>
          <cell r="N1226">
            <v>45785</v>
          </cell>
          <cell r="O1226">
            <v>45785</v>
          </cell>
          <cell r="P1226" t="str">
            <v>E</v>
          </cell>
          <cell r="Q1226" t="str">
            <v>19</v>
          </cell>
          <cell r="R1226" t="str">
            <v>CAPITAS</v>
          </cell>
          <cell r="S1226" t="str">
            <v>890303093-9</v>
          </cell>
          <cell r="T1226" t="str">
            <v>COMFENALCO PGP CONTRIBUTIVO</v>
          </cell>
          <cell r="U1226" t="str">
            <v>890303093</v>
          </cell>
          <cell r="V1226" t="str">
            <v>CAJA DE COMPENSACION FAMILIAR DEL VALLE DEL CAUCA - COMFENAL</v>
          </cell>
          <cell r="W1226">
            <v>20400</v>
          </cell>
          <cell r="X1226">
            <v>0</v>
          </cell>
          <cell r="Y1226">
            <v>0</v>
          </cell>
          <cell r="Z1226">
            <v>0</v>
          </cell>
          <cell r="AA1226">
            <v>0</v>
          </cell>
          <cell r="AB1226">
            <v>20400</v>
          </cell>
          <cell r="AC1226" t="str">
            <v/>
          </cell>
          <cell r="AD1226" t="str">
            <v/>
          </cell>
        </row>
        <row r="1227">
          <cell r="D1227">
            <v>65868</v>
          </cell>
          <cell r="E1227" t="str">
            <v>AP</v>
          </cell>
          <cell r="F1227" t="str">
            <v>migmor01</v>
          </cell>
          <cell r="G1227" t="str">
            <v>MIGUEL GIOVANI MORENO GARCIA</v>
          </cell>
          <cell r="H1227">
            <v>45785</v>
          </cell>
          <cell r="I1227">
            <v>786588</v>
          </cell>
          <cell r="J1227">
            <v>1</v>
          </cell>
          <cell r="K1227" t="str">
            <v>CC</v>
          </cell>
          <cell r="L1227" t="str">
            <v>29866674</v>
          </cell>
          <cell r="M1227" t="str">
            <v>MARIA LUZ MARQUEZ GONZALEZ</v>
          </cell>
          <cell r="N1227">
            <v>45785</v>
          </cell>
          <cell r="O1227">
            <v>45785</v>
          </cell>
          <cell r="P1227" t="str">
            <v>E</v>
          </cell>
          <cell r="Q1227" t="str">
            <v>19</v>
          </cell>
          <cell r="R1227" t="str">
            <v>CAPITAS</v>
          </cell>
          <cell r="S1227" t="str">
            <v>890303093-9</v>
          </cell>
          <cell r="T1227" t="str">
            <v>COMFENALCO PGP CONTRIBUTIVO</v>
          </cell>
          <cell r="U1227" t="str">
            <v>890303093</v>
          </cell>
          <cell r="V1227" t="str">
            <v>CAJA DE COMPENSACION FAMILIAR DEL VALLE DEL CAUCA - COMFENAL</v>
          </cell>
          <cell r="W1227">
            <v>20300</v>
          </cell>
          <cell r="X1227">
            <v>0</v>
          </cell>
          <cell r="Y1227">
            <v>0</v>
          </cell>
          <cell r="Z1227">
            <v>0</v>
          </cell>
          <cell r="AA1227">
            <v>0</v>
          </cell>
          <cell r="AB1227">
            <v>20300</v>
          </cell>
          <cell r="AC1227" t="str">
            <v/>
          </cell>
          <cell r="AD1227" t="str">
            <v/>
          </cell>
        </row>
        <row r="1228">
          <cell r="D1228">
            <v>65869</v>
          </cell>
          <cell r="E1228" t="str">
            <v>AP</v>
          </cell>
          <cell r="F1228" t="str">
            <v>migmor01</v>
          </cell>
          <cell r="G1228" t="str">
            <v>MIGUEL GIOVANI MORENO GARCIA</v>
          </cell>
          <cell r="H1228">
            <v>45785</v>
          </cell>
          <cell r="I1228">
            <v>784983</v>
          </cell>
          <cell r="J1228">
            <v>1</v>
          </cell>
          <cell r="K1228" t="str">
            <v>CC</v>
          </cell>
          <cell r="L1228" t="str">
            <v>31263955</v>
          </cell>
          <cell r="M1228" t="str">
            <v>ESPERANZA  PABON CERON</v>
          </cell>
          <cell r="N1228">
            <v>45785</v>
          </cell>
          <cell r="O1228">
            <v>45785</v>
          </cell>
          <cell r="P1228" t="str">
            <v>E</v>
          </cell>
          <cell r="Q1228" t="str">
            <v>19</v>
          </cell>
          <cell r="R1228" t="str">
            <v>CAPITAS</v>
          </cell>
          <cell r="S1228" t="str">
            <v>890303093-9</v>
          </cell>
          <cell r="T1228" t="str">
            <v>COMFENALCO PGP CONTRIBUTIVO</v>
          </cell>
          <cell r="U1228" t="str">
            <v>890303093</v>
          </cell>
          <cell r="V1228" t="str">
            <v>CAJA DE COMPENSACION FAMILIAR DEL VALLE DEL CAUCA - COMFENAL</v>
          </cell>
          <cell r="W1228">
            <v>20300</v>
          </cell>
          <cell r="X1228">
            <v>0</v>
          </cell>
          <cell r="Y1228">
            <v>0</v>
          </cell>
          <cell r="Z1228">
            <v>0</v>
          </cell>
          <cell r="AA1228">
            <v>0</v>
          </cell>
          <cell r="AB1228">
            <v>20300</v>
          </cell>
          <cell r="AC1228" t="str">
            <v/>
          </cell>
          <cell r="AD1228" t="str">
            <v/>
          </cell>
        </row>
        <row r="1229">
          <cell r="D1229">
            <v>65870</v>
          </cell>
          <cell r="E1229" t="str">
            <v>AP</v>
          </cell>
          <cell r="F1229" t="str">
            <v>migmor01</v>
          </cell>
          <cell r="G1229" t="str">
            <v>MIGUEL GIOVANI MORENO GARCIA</v>
          </cell>
          <cell r="H1229">
            <v>45785</v>
          </cell>
          <cell r="I1229">
            <v>412402</v>
          </cell>
          <cell r="J1229">
            <v>1</v>
          </cell>
          <cell r="K1229" t="str">
            <v>CC</v>
          </cell>
          <cell r="L1229" t="str">
            <v>14935597</v>
          </cell>
          <cell r="M1229" t="str">
            <v>ELMAN  GONZALEZ DOMINGUEZ</v>
          </cell>
          <cell r="N1229">
            <v>45785</v>
          </cell>
          <cell r="O1229">
            <v>45785</v>
          </cell>
          <cell r="P1229" t="str">
            <v>E</v>
          </cell>
          <cell r="Q1229" t="str">
            <v>19</v>
          </cell>
          <cell r="R1229" t="str">
            <v>CAPITAS</v>
          </cell>
          <cell r="S1229" t="str">
            <v>890303093-9</v>
          </cell>
          <cell r="T1229" t="str">
            <v>COMFENALCO PGP CONTRIBUTIVO</v>
          </cell>
          <cell r="U1229" t="str">
            <v>890303093</v>
          </cell>
          <cell r="V1229" t="str">
            <v>CAJA DE COMPENSACION FAMILIAR DEL VALLE DEL CAUCA - COMFENAL</v>
          </cell>
          <cell r="W1229">
            <v>1</v>
          </cell>
          <cell r="X1229">
            <v>0</v>
          </cell>
          <cell r="Y1229">
            <v>0</v>
          </cell>
          <cell r="Z1229">
            <v>0</v>
          </cell>
          <cell r="AA1229">
            <v>0</v>
          </cell>
          <cell r="AB1229">
            <v>1</v>
          </cell>
          <cell r="AC1229" t="str">
            <v/>
          </cell>
          <cell r="AD1229" t="str">
            <v/>
          </cell>
        </row>
        <row r="1230">
          <cell r="D1230">
            <v>65871</v>
          </cell>
          <cell r="E1230" t="str">
            <v>AP</v>
          </cell>
          <cell r="F1230" t="str">
            <v>migmor01</v>
          </cell>
          <cell r="G1230" t="str">
            <v>MIGUEL GIOVANI MORENO GARCIA</v>
          </cell>
          <cell r="H1230">
            <v>45785</v>
          </cell>
          <cell r="I1230">
            <v>267997</v>
          </cell>
          <cell r="J1230">
            <v>1</v>
          </cell>
          <cell r="K1230" t="str">
            <v>CC</v>
          </cell>
          <cell r="L1230" t="str">
            <v>31292106</v>
          </cell>
          <cell r="M1230" t="str">
            <v>LUZ MERY LUGO PELAEZ</v>
          </cell>
          <cell r="N1230">
            <v>45785</v>
          </cell>
          <cell r="O1230">
            <v>45785</v>
          </cell>
          <cell r="P1230" t="str">
            <v>E</v>
          </cell>
          <cell r="Q1230" t="str">
            <v>19</v>
          </cell>
          <cell r="R1230" t="str">
            <v>CAPITAS</v>
          </cell>
          <cell r="S1230" t="str">
            <v>890303093-9</v>
          </cell>
          <cell r="T1230" t="str">
            <v>COMFENALCO PGP CONTRIBUTIVO</v>
          </cell>
          <cell r="U1230" t="str">
            <v>890303093</v>
          </cell>
          <cell r="V1230" t="str">
            <v>CAJA DE COMPENSACION FAMILIAR DEL VALLE DEL CAUCA - COMFENAL</v>
          </cell>
          <cell r="W1230">
            <v>20300</v>
          </cell>
          <cell r="X1230">
            <v>0</v>
          </cell>
          <cell r="Y1230">
            <v>0</v>
          </cell>
          <cell r="Z1230">
            <v>0</v>
          </cell>
          <cell r="AA1230">
            <v>0</v>
          </cell>
          <cell r="AB1230">
            <v>20300</v>
          </cell>
          <cell r="AC1230" t="str">
            <v/>
          </cell>
          <cell r="AD1230" t="str">
            <v/>
          </cell>
        </row>
        <row r="1231">
          <cell r="D1231">
            <v>65873</v>
          </cell>
          <cell r="E1231" t="str">
            <v>AP</v>
          </cell>
          <cell r="F1231" t="str">
            <v>migmor01</v>
          </cell>
          <cell r="G1231" t="str">
            <v>MIGUEL GIOVANI MORENO GARCIA</v>
          </cell>
          <cell r="H1231">
            <v>45785</v>
          </cell>
          <cell r="I1231">
            <v>781386</v>
          </cell>
          <cell r="J1231">
            <v>1</v>
          </cell>
          <cell r="K1231" t="str">
            <v>CC</v>
          </cell>
          <cell r="L1231" t="str">
            <v>31914287</v>
          </cell>
          <cell r="M1231" t="str">
            <v>MIRYAM LUZ DARY ARANGO</v>
          </cell>
          <cell r="N1231">
            <v>45785</v>
          </cell>
          <cell r="O1231">
            <v>45785</v>
          </cell>
          <cell r="P1231" t="str">
            <v>E</v>
          </cell>
          <cell r="Q1231" t="str">
            <v>19</v>
          </cell>
          <cell r="R1231" t="str">
            <v>CAPITAS</v>
          </cell>
          <cell r="S1231" t="str">
            <v>890303093-9</v>
          </cell>
          <cell r="T1231" t="str">
            <v>COMFENALCO PGP CONTRIBUTIVO</v>
          </cell>
          <cell r="U1231" t="str">
            <v>890303093</v>
          </cell>
          <cell r="V1231" t="str">
            <v>CAJA DE COMPENSACION FAMILIAR DEL VALLE DEL CAUCA - COMFENAL</v>
          </cell>
          <cell r="W1231">
            <v>64300</v>
          </cell>
          <cell r="X1231">
            <v>0</v>
          </cell>
          <cell r="Y1231">
            <v>0</v>
          </cell>
          <cell r="Z1231">
            <v>0</v>
          </cell>
          <cell r="AA1231">
            <v>0</v>
          </cell>
          <cell r="AB1231">
            <v>64300</v>
          </cell>
          <cell r="AC1231" t="str">
            <v/>
          </cell>
          <cell r="AD1231" t="str">
            <v/>
          </cell>
        </row>
        <row r="1232">
          <cell r="D1232">
            <v>65875</v>
          </cell>
          <cell r="E1232" t="str">
            <v>AP</v>
          </cell>
          <cell r="F1232" t="str">
            <v>migmor01</v>
          </cell>
          <cell r="G1232" t="str">
            <v>MIGUEL GIOVANI MORENO GARCIA</v>
          </cell>
          <cell r="H1232">
            <v>45785</v>
          </cell>
          <cell r="I1232">
            <v>825417</v>
          </cell>
          <cell r="J1232">
            <v>1</v>
          </cell>
          <cell r="K1232" t="str">
            <v>CC</v>
          </cell>
          <cell r="L1232" t="str">
            <v>94518822</v>
          </cell>
          <cell r="M1232" t="str">
            <v>SAUL  GARCIA MURILLO</v>
          </cell>
          <cell r="N1232">
            <v>45785</v>
          </cell>
          <cell r="O1232">
            <v>45785</v>
          </cell>
          <cell r="P1232" t="str">
            <v>E</v>
          </cell>
          <cell r="Q1232" t="str">
            <v>19</v>
          </cell>
          <cell r="R1232" t="str">
            <v>CAPITAS</v>
          </cell>
          <cell r="S1232" t="str">
            <v>890303093-9</v>
          </cell>
          <cell r="T1232" t="str">
            <v>COMFENALCO PGP CONTRIBUTIVO</v>
          </cell>
          <cell r="U1232" t="str">
            <v>890303093</v>
          </cell>
          <cell r="V1232" t="str">
            <v>CAJA DE COMPENSACION FAMILIAR DEL VALLE DEL CAUCA - COMFENAL</v>
          </cell>
          <cell r="W1232">
            <v>7700</v>
          </cell>
          <cell r="X1232">
            <v>0</v>
          </cell>
          <cell r="Y1232">
            <v>0</v>
          </cell>
          <cell r="Z1232">
            <v>0</v>
          </cell>
          <cell r="AA1232">
            <v>0</v>
          </cell>
          <cell r="AB1232">
            <v>7700</v>
          </cell>
          <cell r="AC1232" t="str">
            <v/>
          </cell>
          <cell r="AD1232" t="str">
            <v/>
          </cell>
        </row>
        <row r="1233">
          <cell r="D1233">
            <v>65876</v>
          </cell>
          <cell r="E1233" t="str">
            <v>AP</v>
          </cell>
          <cell r="F1233" t="str">
            <v>migmor01</v>
          </cell>
          <cell r="G1233" t="str">
            <v>MIGUEL GIOVANI MORENO GARCIA</v>
          </cell>
          <cell r="H1233">
            <v>45785</v>
          </cell>
          <cell r="I1233">
            <v>31763</v>
          </cell>
          <cell r="J1233">
            <v>2</v>
          </cell>
          <cell r="K1233" t="str">
            <v>CC</v>
          </cell>
          <cell r="L1233" t="str">
            <v>38941923</v>
          </cell>
          <cell r="M1233" t="str">
            <v>NORA DEL CARMEN LOAIZA</v>
          </cell>
          <cell r="N1233">
            <v>45785</v>
          </cell>
          <cell r="O1233">
            <v>45785</v>
          </cell>
          <cell r="P1233" t="str">
            <v>E</v>
          </cell>
          <cell r="Q1233" t="str">
            <v>19</v>
          </cell>
          <cell r="R1233" t="str">
            <v>CAPITAS</v>
          </cell>
          <cell r="S1233" t="str">
            <v>890303093-9</v>
          </cell>
          <cell r="T1233" t="str">
            <v>COMFENALCO PGP CONTRIBUTIVO</v>
          </cell>
          <cell r="U1233" t="str">
            <v>890303093</v>
          </cell>
          <cell r="V1233" t="str">
            <v>CAJA DE COMPENSACION FAMILIAR DEL VALLE DEL CAUCA - COMFENAL</v>
          </cell>
          <cell r="W1233">
            <v>84612</v>
          </cell>
          <cell r="X1233">
            <v>0</v>
          </cell>
          <cell r="Y1233">
            <v>0</v>
          </cell>
          <cell r="Z1233">
            <v>0</v>
          </cell>
          <cell r="AA1233">
            <v>0</v>
          </cell>
          <cell r="AB1233">
            <v>84612</v>
          </cell>
          <cell r="AC1233" t="str">
            <v/>
          </cell>
          <cell r="AD1233" t="str">
            <v/>
          </cell>
        </row>
        <row r="1234">
          <cell r="D1234">
            <v>65877</v>
          </cell>
          <cell r="E1234" t="str">
            <v>AP</v>
          </cell>
          <cell r="F1234" t="str">
            <v>migmor01</v>
          </cell>
          <cell r="G1234" t="str">
            <v>MIGUEL GIOVANI MORENO GARCIA</v>
          </cell>
          <cell r="H1234">
            <v>45785</v>
          </cell>
          <cell r="I1234">
            <v>253524</v>
          </cell>
          <cell r="J1234">
            <v>1</v>
          </cell>
          <cell r="K1234" t="str">
            <v>CC</v>
          </cell>
          <cell r="L1234" t="str">
            <v>94431986</v>
          </cell>
          <cell r="M1234" t="str">
            <v>OTONIEL  PARRA CASILIMAS</v>
          </cell>
          <cell r="N1234">
            <v>45785</v>
          </cell>
          <cell r="O1234">
            <v>45785</v>
          </cell>
          <cell r="P1234" t="str">
            <v>E</v>
          </cell>
          <cell r="Q1234" t="str">
            <v>19</v>
          </cell>
          <cell r="R1234" t="str">
            <v>CAPITAS</v>
          </cell>
          <cell r="S1234" t="str">
            <v>890303093-9</v>
          </cell>
          <cell r="T1234" t="str">
            <v>COMFENALCO PGP CONTRIBUTIVO</v>
          </cell>
          <cell r="U1234" t="str">
            <v>890303093</v>
          </cell>
          <cell r="V1234" t="str">
            <v>CAJA DE COMPENSACION FAMILIAR DEL VALLE DEL CAUCA - COMFENAL</v>
          </cell>
          <cell r="W1234">
            <v>190000</v>
          </cell>
          <cell r="X1234">
            <v>0</v>
          </cell>
          <cell r="Y1234">
            <v>0</v>
          </cell>
          <cell r="Z1234">
            <v>0</v>
          </cell>
          <cell r="AA1234">
            <v>0</v>
          </cell>
          <cell r="AB1234">
            <v>190000</v>
          </cell>
          <cell r="AC1234" t="str">
            <v/>
          </cell>
          <cell r="AD1234" t="str">
            <v/>
          </cell>
        </row>
        <row r="1235">
          <cell r="D1235">
            <v>65879</v>
          </cell>
          <cell r="E1235" t="str">
            <v>AP</v>
          </cell>
          <cell r="F1235" t="str">
            <v>diapar01</v>
          </cell>
          <cell r="G1235" t="str">
            <v>DIANA PARAMO</v>
          </cell>
          <cell r="H1235">
            <v>45785</v>
          </cell>
          <cell r="I1235">
            <v>12351</v>
          </cell>
          <cell r="J1235">
            <v>1</v>
          </cell>
          <cell r="K1235" t="str">
            <v>CC</v>
          </cell>
          <cell r="L1235" t="str">
            <v>28888577</v>
          </cell>
          <cell r="M1235" t="str">
            <v>VIRGINIA  GALINDO</v>
          </cell>
          <cell r="N1235">
            <v>45785</v>
          </cell>
          <cell r="O1235">
            <v>45785</v>
          </cell>
          <cell r="P1235" t="str">
            <v>E</v>
          </cell>
          <cell r="Q1235" t="str">
            <v>19</v>
          </cell>
          <cell r="R1235" t="str">
            <v>CAPITAS</v>
          </cell>
          <cell r="S1235" t="str">
            <v>890303093-9</v>
          </cell>
          <cell r="T1235" t="str">
            <v>COMFENALCO PGP CONTRIBUTIVO</v>
          </cell>
          <cell r="U1235" t="str">
            <v>890303093</v>
          </cell>
          <cell r="V1235" t="str">
            <v>CAJA DE COMPENSACION FAMILIAR DEL VALLE DEL CAUCA - COMFENAL</v>
          </cell>
          <cell r="W1235">
            <v>20300</v>
          </cell>
          <cell r="X1235">
            <v>0</v>
          </cell>
          <cell r="Y1235">
            <v>0</v>
          </cell>
          <cell r="Z1235">
            <v>0</v>
          </cell>
          <cell r="AA1235">
            <v>0</v>
          </cell>
          <cell r="AB1235">
            <v>20300</v>
          </cell>
          <cell r="AC1235" t="str">
            <v/>
          </cell>
          <cell r="AD1235" t="str">
            <v/>
          </cell>
        </row>
        <row r="1236">
          <cell r="D1236">
            <v>65881</v>
          </cell>
          <cell r="E1236" t="str">
            <v>AP</v>
          </cell>
          <cell r="F1236" t="str">
            <v>diapar01</v>
          </cell>
          <cell r="G1236" t="str">
            <v>DIANA PARAMO</v>
          </cell>
          <cell r="H1236">
            <v>45785</v>
          </cell>
          <cell r="I1236">
            <v>821076</v>
          </cell>
          <cell r="J1236">
            <v>1</v>
          </cell>
          <cell r="K1236" t="str">
            <v>CC</v>
          </cell>
          <cell r="L1236" t="str">
            <v>34606533</v>
          </cell>
          <cell r="M1236" t="str">
            <v>MAGDALENA  ARIAS ALBARRACIN</v>
          </cell>
          <cell r="N1236">
            <v>45785</v>
          </cell>
          <cell r="O1236">
            <v>45785</v>
          </cell>
          <cell r="P1236" t="str">
            <v>E</v>
          </cell>
          <cell r="Q1236" t="str">
            <v>19</v>
          </cell>
          <cell r="R1236" t="str">
            <v>CAPITAS</v>
          </cell>
          <cell r="S1236" t="str">
            <v>890303093-9</v>
          </cell>
          <cell r="T1236" t="str">
            <v>COMFENALCO PGP CONTRIBUTIVO</v>
          </cell>
          <cell r="U1236" t="str">
            <v>890303093</v>
          </cell>
          <cell r="V1236" t="str">
            <v>CAJA DE COMPENSACION FAMILIAR DEL VALLE DEL CAUCA - COMFENAL</v>
          </cell>
          <cell r="W1236">
            <v>20300</v>
          </cell>
          <cell r="X1236">
            <v>0</v>
          </cell>
          <cell r="Y1236">
            <v>0</v>
          </cell>
          <cell r="Z1236">
            <v>0</v>
          </cell>
          <cell r="AA1236">
            <v>0</v>
          </cell>
          <cell r="AB1236">
            <v>20300</v>
          </cell>
          <cell r="AC1236" t="str">
            <v/>
          </cell>
          <cell r="AD1236" t="str">
            <v/>
          </cell>
        </row>
        <row r="1237">
          <cell r="D1237">
            <v>65882</v>
          </cell>
          <cell r="E1237" t="str">
            <v>AP</v>
          </cell>
          <cell r="F1237" t="str">
            <v>diapar01</v>
          </cell>
          <cell r="G1237" t="str">
            <v>DIANA PARAMO</v>
          </cell>
          <cell r="H1237">
            <v>45785</v>
          </cell>
          <cell r="I1237">
            <v>3065</v>
          </cell>
          <cell r="J1237">
            <v>1</v>
          </cell>
          <cell r="K1237" t="str">
            <v>CC</v>
          </cell>
          <cell r="L1237" t="str">
            <v>14998446</v>
          </cell>
          <cell r="M1237" t="str">
            <v>ORLANDO DE JESUS HINCAPIE GIRALDO</v>
          </cell>
          <cell r="N1237">
            <v>45785</v>
          </cell>
          <cell r="O1237">
            <v>45785</v>
          </cell>
          <cell r="P1237" t="str">
            <v>E</v>
          </cell>
          <cell r="Q1237" t="str">
            <v>19</v>
          </cell>
          <cell r="R1237" t="str">
            <v>CAPITAS</v>
          </cell>
          <cell r="S1237" t="str">
            <v>890303093-9</v>
          </cell>
          <cell r="T1237" t="str">
            <v>COMFENALCO PGP CONTRIBUTIVO</v>
          </cell>
          <cell r="U1237" t="str">
            <v>890303093</v>
          </cell>
          <cell r="V1237" t="str">
            <v>CAJA DE COMPENSACION FAMILIAR DEL VALLE DEL CAUCA - COMFENAL</v>
          </cell>
          <cell r="W1237">
            <v>190000</v>
          </cell>
          <cell r="X1237">
            <v>0</v>
          </cell>
          <cell r="Y1237">
            <v>0</v>
          </cell>
          <cell r="Z1237">
            <v>0</v>
          </cell>
          <cell r="AA1237">
            <v>0</v>
          </cell>
          <cell r="AB1237">
            <v>190000</v>
          </cell>
          <cell r="AC1237" t="str">
            <v/>
          </cell>
          <cell r="AD1237" t="str">
            <v/>
          </cell>
        </row>
        <row r="1238">
          <cell r="D1238">
            <v>65883</v>
          </cell>
          <cell r="E1238" t="str">
            <v>AP</v>
          </cell>
          <cell r="F1238" t="str">
            <v>bridia01</v>
          </cell>
          <cell r="G1238" t="str">
            <v>BRIGITTE CRISTINA  DIAZ MUTIZ</v>
          </cell>
          <cell r="H1238">
            <v>45785</v>
          </cell>
          <cell r="I1238">
            <v>806947</v>
          </cell>
          <cell r="J1238">
            <v>1</v>
          </cell>
          <cell r="K1238" t="str">
            <v>CC</v>
          </cell>
          <cell r="L1238" t="str">
            <v>31919534</v>
          </cell>
          <cell r="M1238" t="str">
            <v>AMPARO  PALOMINO LEON</v>
          </cell>
          <cell r="N1238">
            <v>45785</v>
          </cell>
          <cell r="O1238">
            <v>45785</v>
          </cell>
          <cell r="P1238" t="str">
            <v>E</v>
          </cell>
          <cell r="Q1238" t="str">
            <v>19</v>
          </cell>
          <cell r="R1238" t="str">
            <v>CAPITAS</v>
          </cell>
          <cell r="S1238" t="str">
            <v>890303093-9</v>
          </cell>
          <cell r="T1238" t="str">
            <v>COMFENALCO PGP CONTRIBUTIVO</v>
          </cell>
          <cell r="U1238" t="str">
            <v>890303093</v>
          </cell>
          <cell r="V1238" t="str">
            <v>CAJA DE COMPENSACION FAMILIAR DEL VALLE DEL CAUCA - COMFENAL</v>
          </cell>
          <cell r="W1238">
            <v>168200</v>
          </cell>
          <cell r="X1238">
            <v>0</v>
          </cell>
          <cell r="Y1238">
            <v>0</v>
          </cell>
          <cell r="Z1238">
            <v>0</v>
          </cell>
          <cell r="AA1238">
            <v>0</v>
          </cell>
          <cell r="AB1238">
            <v>168200</v>
          </cell>
          <cell r="AC1238" t="str">
            <v/>
          </cell>
          <cell r="AD1238" t="str">
            <v/>
          </cell>
        </row>
        <row r="1239">
          <cell r="D1239">
            <v>65884</v>
          </cell>
          <cell r="E1239" t="str">
            <v>AP</v>
          </cell>
          <cell r="F1239" t="str">
            <v>crisol01</v>
          </cell>
          <cell r="G1239" t="str">
            <v>CRISTIAN ALBERTO SOLIS GONZALEZ</v>
          </cell>
          <cell r="H1239">
            <v>45785</v>
          </cell>
          <cell r="I1239">
            <v>802508</v>
          </cell>
          <cell r="J1239">
            <v>1</v>
          </cell>
          <cell r="K1239" t="str">
            <v>CC</v>
          </cell>
          <cell r="L1239" t="str">
            <v>94542558</v>
          </cell>
          <cell r="M1239" t="str">
            <v>FRANCISCO EDUARDO ABUABARA PAZOS</v>
          </cell>
          <cell r="N1239">
            <v>45785</v>
          </cell>
          <cell r="O1239">
            <v>45785</v>
          </cell>
          <cell r="P1239" t="str">
            <v>E</v>
          </cell>
          <cell r="Q1239" t="str">
            <v>19</v>
          </cell>
          <cell r="R1239" t="str">
            <v>CAPITAS</v>
          </cell>
          <cell r="S1239" t="str">
            <v>890303093-9</v>
          </cell>
          <cell r="T1239" t="str">
            <v>COMFENALCO PGP CONTRIBUTIVO</v>
          </cell>
          <cell r="U1239" t="str">
            <v>890303093</v>
          </cell>
          <cell r="V1239" t="str">
            <v>CAJA DE COMPENSACION FAMILIAR DEL VALLE DEL CAUCA - COMFENAL</v>
          </cell>
          <cell r="W1239">
            <v>20300</v>
          </cell>
          <cell r="X1239">
            <v>0</v>
          </cell>
          <cell r="Y1239">
            <v>0</v>
          </cell>
          <cell r="Z1239">
            <v>0</v>
          </cell>
          <cell r="AA1239">
            <v>0</v>
          </cell>
          <cell r="AB1239">
            <v>20300</v>
          </cell>
          <cell r="AC1239" t="str">
            <v/>
          </cell>
          <cell r="AD1239" t="str">
            <v/>
          </cell>
        </row>
        <row r="1240">
          <cell r="D1240">
            <v>65885</v>
          </cell>
          <cell r="E1240" t="str">
            <v>AP</v>
          </cell>
          <cell r="F1240" t="str">
            <v>bridia01</v>
          </cell>
          <cell r="G1240" t="str">
            <v>BRIGITTE CRISTINA  DIAZ MUTIZ</v>
          </cell>
          <cell r="H1240">
            <v>45785</v>
          </cell>
          <cell r="I1240">
            <v>295478</v>
          </cell>
          <cell r="J1240">
            <v>1</v>
          </cell>
          <cell r="K1240" t="str">
            <v>CC</v>
          </cell>
          <cell r="L1240" t="str">
            <v>2552802</v>
          </cell>
          <cell r="M1240" t="str">
            <v>JOSE JOEL BELTRAN</v>
          </cell>
          <cell r="N1240">
            <v>45785</v>
          </cell>
          <cell r="O1240">
            <v>45785</v>
          </cell>
          <cell r="P1240" t="str">
            <v>E</v>
          </cell>
          <cell r="Q1240" t="str">
            <v>19</v>
          </cell>
          <cell r="R1240" t="str">
            <v>CAPITAS</v>
          </cell>
          <cell r="S1240" t="str">
            <v>890303093-9</v>
          </cell>
          <cell r="T1240" t="str">
            <v>COMFENALCO PGP CONTRIBUTIVO</v>
          </cell>
          <cell r="U1240" t="str">
            <v>890303093</v>
          </cell>
          <cell r="V1240" t="str">
            <v>CAJA DE COMPENSACION FAMILIAR DEL VALLE DEL CAUCA - COMFENAL</v>
          </cell>
          <cell r="W1240">
            <v>20300</v>
          </cell>
          <cell r="X1240">
            <v>0</v>
          </cell>
          <cell r="Y1240">
            <v>0</v>
          </cell>
          <cell r="Z1240">
            <v>0</v>
          </cell>
          <cell r="AA1240">
            <v>0</v>
          </cell>
          <cell r="AB1240">
            <v>20300</v>
          </cell>
          <cell r="AC1240" t="str">
            <v/>
          </cell>
          <cell r="AD1240" t="str">
            <v/>
          </cell>
        </row>
        <row r="1241">
          <cell r="D1241">
            <v>65886</v>
          </cell>
          <cell r="E1241" t="str">
            <v>AP</v>
          </cell>
          <cell r="F1241" t="str">
            <v>migmor01</v>
          </cell>
          <cell r="G1241" t="str">
            <v>MIGUEL GIOVANI MORENO GARCIA</v>
          </cell>
          <cell r="H1241">
            <v>45785</v>
          </cell>
          <cell r="I1241">
            <v>258081</v>
          </cell>
          <cell r="J1241">
            <v>1</v>
          </cell>
          <cell r="K1241" t="str">
            <v>CC</v>
          </cell>
          <cell r="L1241" t="str">
            <v>29737185</v>
          </cell>
          <cell r="M1241" t="str">
            <v>MYRIAM  CASTAÑO UPEGUI</v>
          </cell>
          <cell r="N1241">
            <v>45785</v>
          </cell>
          <cell r="O1241">
            <v>45785</v>
          </cell>
          <cell r="P1241" t="str">
            <v>E</v>
          </cell>
          <cell r="Q1241" t="str">
            <v>19</v>
          </cell>
          <cell r="R1241" t="str">
            <v>CAPITAS</v>
          </cell>
          <cell r="S1241" t="str">
            <v>890303093-9</v>
          </cell>
          <cell r="T1241" t="str">
            <v>COMFENALCO PGP CONTRIBUTIVO</v>
          </cell>
          <cell r="U1241" t="str">
            <v>890303093</v>
          </cell>
          <cell r="V1241" t="str">
            <v>CAJA DE COMPENSACION FAMILIAR DEL VALLE DEL CAUCA - COMFENAL</v>
          </cell>
          <cell r="W1241">
            <v>67000</v>
          </cell>
          <cell r="X1241">
            <v>0</v>
          </cell>
          <cell r="Y1241">
            <v>0</v>
          </cell>
          <cell r="Z1241">
            <v>0</v>
          </cell>
          <cell r="AA1241">
            <v>0</v>
          </cell>
          <cell r="AB1241">
            <v>67000</v>
          </cell>
          <cell r="AC1241" t="str">
            <v/>
          </cell>
          <cell r="AD1241" t="str">
            <v/>
          </cell>
        </row>
        <row r="1242">
          <cell r="D1242">
            <v>65887</v>
          </cell>
          <cell r="E1242" t="str">
            <v>AP</v>
          </cell>
          <cell r="F1242" t="str">
            <v>migmor01</v>
          </cell>
          <cell r="G1242" t="str">
            <v>MIGUEL GIOVANI MORENO GARCIA</v>
          </cell>
          <cell r="H1242">
            <v>45785</v>
          </cell>
          <cell r="I1242">
            <v>784870</v>
          </cell>
          <cell r="J1242">
            <v>1</v>
          </cell>
          <cell r="K1242" t="str">
            <v>CC</v>
          </cell>
          <cell r="L1242" t="str">
            <v>2617106</v>
          </cell>
          <cell r="M1242" t="str">
            <v>JESUS MARIA GOMEZ OSSA</v>
          </cell>
          <cell r="N1242">
            <v>45785</v>
          </cell>
          <cell r="O1242">
            <v>45785</v>
          </cell>
          <cell r="P1242" t="str">
            <v>E</v>
          </cell>
          <cell r="Q1242" t="str">
            <v>19</v>
          </cell>
          <cell r="R1242" t="str">
            <v>CAPITAS</v>
          </cell>
          <cell r="S1242" t="str">
            <v>890303093-9</v>
          </cell>
          <cell r="T1242" t="str">
            <v>COMFENALCO PGP CONTRIBUTIVO</v>
          </cell>
          <cell r="U1242" t="str">
            <v>890303093</v>
          </cell>
          <cell r="V1242" t="str">
            <v>CAJA DE COMPENSACION FAMILIAR DEL VALLE DEL CAUCA - COMFENAL</v>
          </cell>
          <cell r="W1242">
            <v>134000</v>
          </cell>
          <cell r="X1242">
            <v>0</v>
          </cell>
          <cell r="Y1242">
            <v>0</v>
          </cell>
          <cell r="Z1242">
            <v>0</v>
          </cell>
          <cell r="AA1242">
            <v>0</v>
          </cell>
          <cell r="AB1242">
            <v>134000</v>
          </cell>
          <cell r="AC1242" t="str">
            <v/>
          </cell>
          <cell r="AD1242" t="str">
            <v/>
          </cell>
        </row>
        <row r="1243">
          <cell r="D1243">
            <v>65888</v>
          </cell>
          <cell r="E1243" t="str">
            <v>AP</v>
          </cell>
          <cell r="F1243" t="str">
            <v>migmor01</v>
          </cell>
          <cell r="G1243" t="str">
            <v>MIGUEL GIOVANI MORENO GARCIA</v>
          </cell>
          <cell r="H1243">
            <v>45785</v>
          </cell>
          <cell r="I1243">
            <v>827143</v>
          </cell>
          <cell r="J1243">
            <v>1</v>
          </cell>
          <cell r="K1243" t="str">
            <v>CC</v>
          </cell>
          <cell r="L1243" t="str">
            <v>94509639</v>
          </cell>
          <cell r="M1243" t="str">
            <v>JORGE IVAN MUÑOZ FERNANDEZ</v>
          </cell>
          <cell r="N1243">
            <v>45785</v>
          </cell>
          <cell r="O1243">
            <v>45785</v>
          </cell>
          <cell r="P1243" t="str">
            <v>E</v>
          </cell>
          <cell r="Q1243" t="str">
            <v>19</v>
          </cell>
          <cell r="R1243" t="str">
            <v>CAPITAS</v>
          </cell>
          <cell r="S1243" t="str">
            <v>890303093-9</v>
          </cell>
          <cell r="T1243" t="str">
            <v>COMFENALCO PGP CONTRIBUTIVO</v>
          </cell>
          <cell r="U1243" t="str">
            <v>890303093</v>
          </cell>
          <cell r="V1243" t="str">
            <v>CAJA DE COMPENSACION FAMILIAR DEL VALLE DEL CAUCA - COMFENAL</v>
          </cell>
          <cell r="W1243">
            <v>20400</v>
          </cell>
          <cell r="X1243">
            <v>0</v>
          </cell>
          <cell r="Y1243">
            <v>0</v>
          </cell>
          <cell r="Z1243">
            <v>0</v>
          </cell>
          <cell r="AA1243">
            <v>0</v>
          </cell>
          <cell r="AB1243">
            <v>20400</v>
          </cell>
          <cell r="AC1243" t="str">
            <v/>
          </cell>
          <cell r="AD1243" t="str">
            <v/>
          </cell>
        </row>
        <row r="1244">
          <cell r="D1244">
            <v>65889</v>
          </cell>
          <cell r="E1244" t="str">
            <v>AP</v>
          </cell>
          <cell r="F1244" t="str">
            <v>migmor01</v>
          </cell>
          <cell r="G1244" t="str">
            <v>MIGUEL GIOVANI MORENO GARCIA</v>
          </cell>
          <cell r="H1244">
            <v>45785</v>
          </cell>
          <cell r="I1244">
            <v>44128</v>
          </cell>
          <cell r="J1244">
            <v>1</v>
          </cell>
          <cell r="K1244" t="str">
            <v>CC</v>
          </cell>
          <cell r="L1244" t="str">
            <v>38995973</v>
          </cell>
          <cell r="M1244" t="str">
            <v>MARIA JORGELINA ARBOLEDA RIVAS</v>
          </cell>
          <cell r="N1244">
            <v>45785</v>
          </cell>
          <cell r="O1244">
            <v>45785</v>
          </cell>
          <cell r="P1244" t="str">
            <v>E</v>
          </cell>
          <cell r="Q1244" t="str">
            <v>19</v>
          </cell>
          <cell r="R1244" t="str">
            <v>CAPITAS</v>
          </cell>
          <cell r="S1244" t="str">
            <v>890303093-9</v>
          </cell>
          <cell r="T1244" t="str">
            <v>COMFENALCO PGP CONTRIBUTIVO</v>
          </cell>
          <cell r="U1244" t="str">
            <v>890303093</v>
          </cell>
          <cell r="V1244" t="str">
            <v>CAJA DE COMPENSACION FAMILIAR DEL VALLE DEL CAUCA - COMFENAL</v>
          </cell>
          <cell r="W1244">
            <v>49800</v>
          </cell>
          <cell r="X1244">
            <v>0</v>
          </cell>
          <cell r="Y1244">
            <v>0</v>
          </cell>
          <cell r="Z1244">
            <v>0</v>
          </cell>
          <cell r="AA1244">
            <v>0</v>
          </cell>
          <cell r="AB1244">
            <v>49800</v>
          </cell>
          <cell r="AC1244" t="str">
            <v/>
          </cell>
          <cell r="AD1244" t="str">
            <v/>
          </cell>
        </row>
        <row r="1245">
          <cell r="D1245">
            <v>65890</v>
          </cell>
          <cell r="E1245" t="str">
            <v>AP</v>
          </cell>
          <cell r="F1245" t="str">
            <v>migmor01</v>
          </cell>
          <cell r="G1245" t="str">
            <v>MIGUEL GIOVANI MORENO GARCIA</v>
          </cell>
          <cell r="H1245">
            <v>45785</v>
          </cell>
          <cell r="I1245">
            <v>779938</v>
          </cell>
          <cell r="J1245">
            <v>1</v>
          </cell>
          <cell r="K1245" t="str">
            <v>CC</v>
          </cell>
          <cell r="L1245" t="str">
            <v>1231444</v>
          </cell>
          <cell r="M1245" t="str">
            <v>LUIS ANIBAL OBANDO POSADA</v>
          </cell>
          <cell r="N1245">
            <v>45785</v>
          </cell>
          <cell r="O1245">
            <v>45785</v>
          </cell>
          <cell r="P1245" t="str">
            <v>E</v>
          </cell>
          <cell r="Q1245" t="str">
            <v>19</v>
          </cell>
          <cell r="R1245" t="str">
            <v>CAPITAS</v>
          </cell>
          <cell r="S1245" t="str">
            <v>890303093-9</v>
          </cell>
          <cell r="T1245" t="str">
            <v>COMFENALCO PGP CONTRIBUTIVO</v>
          </cell>
          <cell r="U1245" t="str">
            <v>890303093</v>
          </cell>
          <cell r="V1245" t="str">
            <v>CAJA DE COMPENSACION FAMILIAR DEL VALLE DEL CAUCA - COMFENAL</v>
          </cell>
          <cell r="W1245">
            <v>20300</v>
          </cell>
          <cell r="X1245">
            <v>0</v>
          </cell>
          <cell r="Y1245">
            <v>0</v>
          </cell>
          <cell r="Z1245">
            <v>0</v>
          </cell>
          <cell r="AA1245">
            <v>0</v>
          </cell>
          <cell r="AB1245">
            <v>20300</v>
          </cell>
          <cell r="AC1245" t="str">
            <v/>
          </cell>
          <cell r="AD1245" t="str">
            <v/>
          </cell>
        </row>
        <row r="1246">
          <cell r="D1246">
            <v>65891</v>
          </cell>
          <cell r="E1246" t="str">
            <v>AP</v>
          </cell>
          <cell r="F1246" t="str">
            <v>migmor01</v>
          </cell>
          <cell r="G1246" t="str">
            <v>MIGUEL GIOVANI MORENO GARCIA</v>
          </cell>
          <cell r="H1246">
            <v>45785</v>
          </cell>
          <cell r="I1246">
            <v>19360</v>
          </cell>
          <cell r="J1246">
            <v>4</v>
          </cell>
          <cell r="K1246" t="str">
            <v>CC</v>
          </cell>
          <cell r="L1246" t="str">
            <v>6138371</v>
          </cell>
          <cell r="M1246" t="str">
            <v>RAMIRO  TOLORZA ROJAS</v>
          </cell>
          <cell r="N1246">
            <v>45785</v>
          </cell>
          <cell r="O1246">
            <v>45785</v>
          </cell>
          <cell r="P1246" t="str">
            <v>E</v>
          </cell>
          <cell r="Q1246" t="str">
            <v>19</v>
          </cell>
          <cell r="R1246" t="str">
            <v>CAPITAS</v>
          </cell>
          <cell r="S1246" t="str">
            <v>890303093-9</v>
          </cell>
          <cell r="T1246" t="str">
            <v>COMFENALCO PGP CONTRIBUTIVO</v>
          </cell>
          <cell r="U1246" t="str">
            <v>890303093</v>
          </cell>
          <cell r="V1246" t="str">
            <v>CAJA DE COMPENSACION FAMILIAR DEL VALLE DEL CAUCA - COMFENAL</v>
          </cell>
          <cell r="W1246">
            <v>20300</v>
          </cell>
          <cell r="X1246">
            <v>0</v>
          </cell>
          <cell r="Y1246">
            <v>0</v>
          </cell>
          <cell r="Z1246">
            <v>0</v>
          </cell>
          <cell r="AA1246">
            <v>0</v>
          </cell>
          <cell r="AB1246">
            <v>20300</v>
          </cell>
          <cell r="AC1246" t="str">
            <v/>
          </cell>
          <cell r="AD1246" t="str">
            <v/>
          </cell>
        </row>
        <row r="1247">
          <cell r="D1247">
            <v>65892</v>
          </cell>
          <cell r="E1247" t="str">
            <v>AP</v>
          </cell>
          <cell r="F1247" t="str">
            <v>diapar01</v>
          </cell>
          <cell r="G1247" t="str">
            <v>DIANA PARAMO</v>
          </cell>
          <cell r="H1247">
            <v>45785</v>
          </cell>
          <cell r="I1247">
            <v>810257</v>
          </cell>
          <cell r="J1247">
            <v>1</v>
          </cell>
          <cell r="K1247" t="str">
            <v>CC</v>
          </cell>
          <cell r="L1247" t="str">
            <v>29477475</v>
          </cell>
          <cell r="M1247" t="str">
            <v>ETELVINA  QUINTERO DE CARDONA</v>
          </cell>
          <cell r="N1247">
            <v>45785</v>
          </cell>
          <cell r="O1247">
            <v>45785</v>
          </cell>
          <cell r="P1247" t="str">
            <v>E</v>
          </cell>
          <cell r="Q1247" t="str">
            <v>19</v>
          </cell>
          <cell r="R1247" t="str">
            <v>CAPITAS</v>
          </cell>
          <cell r="S1247" t="str">
            <v>890303093-9</v>
          </cell>
          <cell r="T1247" t="str">
            <v>COMFENALCO PGP CONTRIBUTIVO</v>
          </cell>
          <cell r="U1247" t="str">
            <v>890303093</v>
          </cell>
          <cell r="V1247" t="str">
            <v>CAJA DE COMPENSACION FAMILIAR DEL VALLE DEL CAUCA - COMFENAL</v>
          </cell>
          <cell r="W1247">
            <v>84100</v>
          </cell>
          <cell r="X1247">
            <v>0</v>
          </cell>
          <cell r="Y1247">
            <v>0</v>
          </cell>
          <cell r="Z1247">
            <v>0</v>
          </cell>
          <cell r="AA1247">
            <v>0</v>
          </cell>
          <cell r="AB1247">
            <v>84100</v>
          </cell>
          <cell r="AC1247" t="str">
            <v/>
          </cell>
          <cell r="AD1247" t="str">
            <v/>
          </cell>
        </row>
        <row r="1248">
          <cell r="D1248">
            <v>65893</v>
          </cell>
          <cell r="E1248" t="str">
            <v>AP</v>
          </cell>
          <cell r="F1248" t="str">
            <v>crisol01</v>
          </cell>
          <cell r="G1248" t="str">
            <v>CRISTIAN ALBERTO SOLIS GONZALEZ</v>
          </cell>
          <cell r="H1248">
            <v>45785</v>
          </cell>
          <cell r="I1248">
            <v>259010</v>
          </cell>
          <cell r="J1248">
            <v>2</v>
          </cell>
          <cell r="K1248" t="str">
            <v>CC</v>
          </cell>
          <cell r="L1248" t="str">
            <v>14932541</v>
          </cell>
          <cell r="M1248" t="str">
            <v>JOEL  GIRALDO OROZCO</v>
          </cell>
          <cell r="N1248">
            <v>45785</v>
          </cell>
          <cell r="O1248">
            <v>45785</v>
          </cell>
          <cell r="P1248" t="str">
            <v>E</v>
          </cell>
          <cell r="Q1248" t="str">
            <v>19</v>
          </cell>
          <cell r="R1248" t="str">
            <v>CAPITAS</v>
          </cell>
          <cell r="S1248" t="str">
            <v>890303093-9</v>
          </cell>
          <cell r="T1248" t="str">
            <v>COMFENALCO PGP CONTRIBUTIVO</v>
          </cell>
          <cell r="U1248" t="str">
            <v>890303093</v>
          </cell>
          <cell r="V1248" t="str">
            <v>CAJA DE COMPENSACION FAMILIAR DEL VALLE DEL CAUCA - COMFENAL</v>
          </cell>
          <cell r="W1248">
            <v>5800</v>
          </cell>
          <cell r="X1248">
            <v>0</v>
          </cell>
          <cell r="Y1248">
            <v>0</v>
          </cell>
          <cell r="Z1248">
            <v>0</v>
          </cell>
          <cell r="AA1248">
            <v>0</v>
          </cell>
          <cell r="AB1248">
            <v>5800</v>
          </cell>
          <cell r="AC1248" t="str">
            <v/>
          </cell>
          <cell r="AD1248" t="str">
            <v/>
          </cell>
        </row>
        <row r="1249">
          <cell r="D1249">
            <v>65894</v>
          </cell>
          <cell r="E1249" t="str">
            <v>AP</v>
          </cell>
          <cell r="F1249" t="str">
            <v>crisol01</v>
          </cell>
          <cell r="G1249" t="str">
            <v>CRISTIAN ALBERTO SOLIS GONZALEZ</v>
          </cell>
          <cell r="H1249">
            <v>45785</v>
          </cell>
          <cell r="I1249">
            <v>784143</v>
          </cell>
          <cell r="J1249">
            <v>1</v>
          </cell>
          <cell r="K1249" t="str">
            <v>CC</v>
          </cell>
          <cell r="L1249" t="str">
            <v>36146837</v>
          </cell>
          <cell r="M1249" t="str">
            <v>ANA ELISA LEMUS DE SOTO</v>
          </cell>
          <cell r="N1249">
            <v>45785</v>
          </cell>
          <cell r="O1249">
            <v>45785</v>
          </cell>
          <cell r="P1249" t="str">
            <v>E</v>
          </cell>
          <cell r="Q1249" t="str">
            <v>19</v>
          </cell>
          <cell r="R1249" t="str">
            <v>CAPITAS</v>
          </cell>
          <cell r="S1249" t="str">
            <v>890303093-9</v>
          </cell>
          <cell r="T1249" t="str">
            <v>COMFENALCO PGP CONTRIBUTIVO</v>
          </cell>
          <cell r="U1249" t="str">
            <v>890303093</v>
          </cell>
          <cell r="V1249" t="str">
            <v>CAJA DE COMPENSACION FAMILIAR DEL VALLE DEL CAUCA - COMFENAL</v>
          </cell>
          <cell r="W1249">
            <v>114800</v>
          </cell>
          <cell r="X1249">
            <v>0</v>
          </cell>
          <cell r="Y1249">
            <v>0</v>
          </cell>
          <cell r="Z1249">
            <v>0</v>
          </cell>
          <cell r="AA1249">
            <v>0</v>
          </cell>
          <cell r="AB1249">
            <v>114800</v>
          </cell>
          <cell r="AC1249" t="str">
            <v/>
          </cell>
          <cell r="AD1249" t="str">
            <v/>
          </cell>
        </row>
        <row r="1250">
          <cell r="D1250">
            <v>65896</v>
          </cell>
          <cell r="E1250" t="str">
            <v>AP</v>
          </cell>
          <cell r="F1250" t="str">
            <v>crisol01</v>
          </cell>
          <cell r="G1250" t="str">
            <v>CRISTIAN ALBERTO SOLIS GONZALEZ</v>
          </cell>
          <cell r="H1250">
            <v>45785</v>
          </cell>
          <cell r="I1250">
            <v>782093</v>
          </cell>
          <cell r="J1250">
            <v>2</v>
          </cell>
          <cell r="K1250" t="str">
            <v>CC</v>
          </cell>
          <cell r="L1250" t="str">
            <v>24212183</v>
          </cell>
          <cell r="M1250" t="str">
            <v>NYDIA  ROMERO HUERTAS</v>
          </cell>
          <cell r="N1250">
            <v>45785</v>
          </cell>
          <cell r="O1250">
            <v>45785</v>
          </cell>
          <cell r="P1250" t="str">
            <v>E</v>
          </cell>
          <cell r="Q1250" t="str">
            <v>19</v>
          </cell>
          <cell r="R1250" t="str">
            <v>CAPITAS</v>
          </cell>
          <cell r="S1250" t="str">
            <v>890303093-9</v>
          </cell>
          <cell r="T1250" t="str">
            <v>COMFENALCO PGP CONTRIBUTIVO</v>
          </cell>
          <cell r="U1250" t="str">
            <v>890303093</v>
          </cell>
          <cell r="V1250" t="str">
            <v>CAJA DE COMPENSACION FAMILIAR DEL VALLE DEL CAUCA - COMFENAL</v>
          </cell>
          <cell r="W1250">
            <v>190000</v>
          </cell>
          <cell r="X1250">
            <v>0</v>
          </cell>
          <cell r="Y1250">
            <v>0</v>
          </cell>
          <cell r="Z1250">
            <v>0</v>
          </cell>
          <cell r="AA1250">
            <v>0</v>
          </cell>
          <cell r="AB1250">
            <v>190000</v>
          </cell>
          <cell r="AC1250" t="str">
            <v/>
          </cell>
          <cell r="AD1250" t="str">
            <v/>
          </cell>
        </row>
        <row r="1251">
          <cell r="D1251">
            <v>65897</v>
          </cell>
          <cell r="E1251" t="str">
            <v>AP</v>
          </cell>
          <cell r="F1251" t="str">
            <v>diapar01</v>
          </cell>
          <cell r="G1251" t="str">
            <v>DIANA PARAMO</v>
          </cell>
          <cell r="H1251">
            <v>45785</v>
          </cell>
          <cell r="I1251">
            <v>124454</v>
          </cell>
          <cell r="J1251">
            <v>3</v>
          </cell>
          <cell r="K1251" t="str">
            <v>CC</v>
          </cell>
          <cell r="L1251" t="str">
            <v>4627841</v>
          </cell>
          <cell r="M1251" t="str">
            <v>ISRAEL  ZUÑIGA MUÑOZ</v>
          </cell>
          <cell r="N1251">
            <v>45785</v>
          </cell>
          <cell r="O1251">
            <v>45785</v>
          </cell>
          <cell r="P1251" t="str">
            <v>E</v>
          </cell>
          <cell r="Q1251" t="str">
            <v>19</v>
          </cell>
          <cell r="R1251" t="str">
            <v>CAPITAS</v>
          </cell>
          <cell r="S1251" t="str">
            <v>890303093-9</v>
          </cell>
          <cell r="T1251" t="str">
            <v>COMFENALCO PGP CONTRIBUTIVO</v>
          </cell>
          <cell r="U1251" t="str">
            <v>890303093</v>
          </cell>
          <cell r="V1251" t="str">
            <v>CAJA DE COMPENSACION FAMILIAR DEL VALLE DEL CAUCA - COMFENAL</v>
          </cell>
          <cell r="W1251">
            <v>49800</v>
          </cell>
          <cell r="X1251">
            <v>0</v>
          </cell>
          <cell r="Y1251">
            <v>0</v>
          </cell>
          <cell r="Z1251">
            <v>0</v>
          </cell>
          <cell r="AA1251">
            <v>0</v>
          </cell>
          <cell r="AB1251">
            <v>49800</v>
          </cell>
          <cell r="AC1251" t="str">
            <v/>
          </cell>
          <cell r="AD1251" t="str">
            <v/>
          </cell>
        </row>
        <row r="1252">
          <cell r="D1252">
            <v>65898</v>
          </cell>
          <cell r="E1252" t="str">
            <v>AP</v>
          </cell>
          <cell r="F1252" t="str">
            <v>diapar01</v>
          </cell>
          <cell r="G1252" t="str">
            <v>DIANA PARAMO</v>
          </cell>
          <cell r="H1252">
            <v>45785</v>
          </cell>
          <cell r="I1252">
            <v>785772</v>
          </cell>
          <cell r="J1252">
            <v>1</v>
          </cell>
          <cell r="K1252" t="str">
            <v>CC</v>
          </cell>
          <cell r="L1252" t="str">
            <v>6063756</v>
          </cell>
          <cell r="M1252" t="str">
            <v>LUIS ALBERTO VILLEGAS CALVO</v>
          </cell>
          <cell r="N1252">
            <v>45785</v>
          </cell>
          <cell r="O1252">
            <v>45785</v>
          </cell>
          <cell r="P1252" t="str">
            <v>E</v>
          </cell>
          <cell r="Q1252" t="str">
            <v>19</v>
          </cell>
          <cell r="R1252" t="str">
            <v>CAPITAS</v>
          </cell>
          <cell r="S1252" t="str">
            <v>890303093-S</v>
          </cell>
          <cell r="T1252" t="str">
            <v>COMFENALCO PGP SUBSIDIADO</v>
          </cell>
          <cell r="U1252" t="str">
            <v>890303093</v>
          </cell>
          <cell r="V1252" t="str">
            <v>CAJA DE COMPENSACION FAMILIAR DEL VALLE DEL CAUCA - COMFENAL</v>
          </cell>
          <cell r="W1252">
            <v>69000</v>
          </cell>
          <cell r="X1252">
            <v>0</v>
          </cell>
          <cell r="Y1252">
            <v>0</v>
          </cell>
          <cell r="Z1252">
            <v>0</v>
          </cell>
          <cell r="AA1252">
            <v>0</v>
          </cell>
          <cell r="AB1252">
            <v>69000</v>
          </cell>
          <cell r="AC1252" t="str">
            <v/>
          </cell>
          <cell r="AD1252" t="str">
            <v/>
          </cell>
        </row>
        <row r="1253">
          <cell r="D1253">
            <v>65899</v>
          </cell>
          <cell r="E1253" t="str">
            <v>AP</v>
          </cell>
          <cell r="F1253" t="str">
            <v>maralv01</v>
          </cell>
          <cell r="G1253" t="str">
            <v>MARYURI ALVARAN MEDINA</v>
          </cell>
          <cell r="H1253">
            <v>45785</v>
          </cell>
          <cell r="I1253">
            <v>817383</v>
          </cell>
          <cell r="J1253">
            <v>1</v>
          </cell>
          <cell r="K1253" t="str">
            <v>CC</v>
          </cell>
          <cell r="L1253" t="str">
            <v>38671081</v>
          </cell>
          <cell r="M1253" t="str">
            <v>SANDRA  CARABALI</v>
          </cell>
          <cell r="N1253">
            <v>45785</v>
          </cell>
          <cell r="O1253">
            <v>45785</v>
          </cell>
          <cell r="P1253" t="str">
            <v>E</v>
          </cell>
          <cell r="Q1253" t="str">
            <v>19</v>
          </cell>
          <cell r="R1253" t="str">
            <v>CAPITAS</v>
          </cell>
          <cell r="S1253" t="str">
            <v>890303093-S</v>
          </cell>
          <cell r="T1253" t="str">
            <v>COMFENALCO PGP SUBSIDIADO</v>
          </cell>
          <cell r="U1253" t="str">
            <v>890303093</v>
          </cell>
          <cell r="V1253" t="str">
            <v>CAJA DE COMPENSACION FAMILIAR DEL VALLE DEL CAUCA - COMFENAL</v>
          </cell>
          <cell r="W1253">
            <v>25000</v>
          </cell>
          <cell r="X1253">
            <v>0</v>
          </cell>
          <cell r="Y1253">
            <v>0</v>
          </cell>
          <cell r="Z1253">
            <v>0</v>
          </cell>
          <cell r="AA1253">
            <v>0</v>
          </cell>
          <cell r="AB1253">
            <v>25000</v>
          </cell>
          <cell r="AC1253" t="str">
            <v/>
          </cell>
          <cell r="AD1253" t="str">
            <v/>
          </cell>
        </row>
        <row r="1254">
          <cell r="D1254">
            <v>65901</v>
          </cell>
          <cell r="E1254" t="str">
            <v>AP</v>
          </cell>
          <cell r="F1254" t="str">
            <v>crisol01</v>
          </cell>
          <cell r="G1254" t="str">
            <v>CRISTIAN ALBERTO SOLIS GONZALEZ</v>
          </cell>
          <cell r="H1254">
            <v>45785</v>
          </cell>
          <cell r="I1254">
            <v>807950</v>
          </cell>
          <cell r="J1254">
            <v>1</v>
          </cell>
          <cell r="K1254" t="str">
            <v>CC</v>
          </cell>
          <cell r="L1254" t="str">
            <v>94402823</v>
          </cell>
          <cell r="M1254" t="str">
            <v>GEOVANNY  DIAZ AYALA</v>
          </cell>
          <cell r="N1254">
            <v>45785</v>
          </cell>
          <cell r="O1254">
            <v>45785</v>
          </cell>
          <cell r="P1254" t="str">
            <v>E</v>
          </cell>
          <cell r="Q1254" t="str">
            <v>19</v>
          </cell>
          <cell r="R1254" t="str">
            <v>CAPITAS</v>
          </cell>
          <cell r="S1254" t="str">
            <v>890303093-9</v>
          </cell>
          <cell r="T1254" t="str">
            <v>COMFENALCO PGP CONTRIBUTIVO</v>
          </cell>
          <cell r="U1254" t="str">
            <v>890303093</v>
          </cell>
          <cell r="V1254" t="str">
            <v>CAJA DE COMPENSACION FAMILIAR DEL VALLE DEL CAUCA - COMFENAL</v>
          </cell>
          <cell r="W1254">
            <v>190000</v>
          </cell>
          <cell r="X1254">
            <v>0</v>
          </cell>
          <cell r="Y1254">
            <v>0</v>
          </cell>
          <cell r="Z1254">
            <v>0</v>
          </cell>
          <cell r="AA1254">
            <v>0</v>
          </cell>
          <cell r="AB1254">
            <v>190000</v>
          </cell>
          <cell r="AC1254" t="str">
            <v/>
          </cell>
          <cell r="AD1254" t="str">
            <v/>
          </cell>
        </row>
        <row r="1255">
          <cell r="D1255">
            <v>65902</v>
          </cell>
          <cell r="E1255" t="str">
            <v>AP</v>
          </cell>
          <cell r="F1255" t="str">
            <v>diapar01</v>
          </cell>
          <cell r="G1255" t="str">
            <v>DIANA PARAMO</v>
          </cell>
          <cell r="H1255">
            <v>45785</v>
          </cell>
          <cell r="I1255">
            <v>799053</v>
          </cell>
          <cell r="J1255">
            <v>1</v>
          </cell>
          <cell r="K1255" t="str">
            <v>CC</v>
          </cell>
          <cell r="L1255" t="str">
            <v>27502723</v>
          </cell>
          <cell r="M1255" t="str">
            <v>MATILDE  VALENCIA GARCIA</v>
          </cell>
          <cell r="N1255">
            <v>45785</v>
          </cell>
          <cell r="O1255">
            <v>45785</v>
          </cell>
          <cell r="P1255" t="str">
            <v>E</v>
          </cell>
          <cell r="Q1255" t="str">
            <v>19</v>
          </cell>
          <cell r="R1255" t="str">
            <v>CAPITAS</v>
          </cell>
          <cell r="S1255" t="str">
            <v>890303093-S</v>
          </cell>
          <cell r="T1255" t="str">
            <v>COMFENALCO PGP SUBSIDIADO</v>
          </cell>
          <cell r="U1255" t="str">
            <v>890303093</v>
          </cell>
          <cell r="V1255" t="str">
            <v>CAJA DE COMPENSACION FAMILIAR DEL VALLE DEL CAUCA - COMFENAL</v>
          </cell>
          <cell r="W1255">
            <v>25000</v>
          </cell>
          <cell r="X1255">
            <v>0</v>
          </cell>
          <cell r="Y1255">
            <v>0</v>
          </cell>
          <cell r="Z1255">
            <v>0</v>
          </cell>
          <cell r="AA1255">
            <v>0</v>
          </cell>
          <cell r="AB1255">
            <v>25000</v>
          </cell>
          <cell r="AC1255" t="str">
            <v/>
          </cell>
          <cell r="AD1255" t="str">
            <v/>
          </cell>
        </row>
        <row r="1256">
          <cell r="D1256">
            <v>65903</v>
          </cell>
          <cell r="E1256" t="str">
            <v>AP</v>
          </cell>
          <cell r="F1256" t="str">
            <v>diaram01</v>
          </cell>
          <cell r="G1256" t="str">
            <v>DIANA MARCELA  RAMIREZ HERRERA</v>
          </cell>
          <cell r="H1256">
            <v>45785</v>
          </cell>
          <cell r="I1256">
            <v>814012</v>
          </cell>
          <cell r="J1256">
            <v>1</v>
          </cell>
          <cell r="K1256" t="str">
            <v>CC</v>
          </cell>
          <cell r="L1256" t="str">
            <v>67027094</v>
          </cell>
          <cell r="M1256" t="str">
            <v>YENCY LORENA LUGO URBANO</v>
          </cell>
          <cell r="N1256">
            <v>45785</v>
          </cell>
          <cell r="O1256">
            <v>45785</v>
          </cell>
          <cell r="P1256" t="str">
            <v>E</v>
          </cell>
          <cell r="Q1256" t="str">
            <v>19</v>
          </cell>
          <cell r="R1256" t="str">
            <v>CAPITAS</v>
          </cell>
          <cell r="S1256" t="str">
            <v>890303093-S</v>
          </cell>
          <cell r="T1256" t="str">
            <v>COMFENALCO PGP SUBSIDIADO</v>
          </cell>
          <cell r="U1256" t="str">
            <v>890303093</v>
          </cell>
          <cell r="V1256" t="str">
            <v>CAJA DE COMPENSACION FAMILIAR DEL VALLE DEL CAUCA - COMFENAL</v>
          </cell>
          <cell r="W1256">
            <v>25000</v>
          </cell>
          <cell r="X1256">
            <v>0</v>
          </cell>
          <cell r="Y1256">
            <v>0</v>
          </cell>
          <cell r="Z1256">
            <v>0</v>
          </cell>
          <cell r="AA1256">
            <v>0</v>
          </cell>
          <cell r="AB1256">
            <v>25000</v>
          </cell>
          <cell r="AC1256" t="str">
            <v/>
          </cell>
          <cell r="AD1256" t="str">
            <v/>
          </cell>
        </row>
        <row r="1257">
          <cell r="D1257">
            <v>65904</v>
          </cell>
          <cell r="E1257" t="str">
            <v>AP</v>
          </cell>
          <cell r="F1257" t="str">
            <v>diaram01</v>
          </cell>
          <cell r="G1257" t="str">
            <v>DIANA MARCELA  RAMIREZ HERRERA</v>
          </cell>
          <cell r="H1257">
            <v>45785</v>
          </cell>
          <cell r="I1257">
            <v>778206</v>
          </cell>
          <cell r="J1257">
            <v>1</v>
          </cell>
          <cell r="K1257" t="str">
            <v>CC</v>
          </cell>
          <cell r="L1257" t="str">
            <v>14237549</v>
          </cell>
          <cell r="M1257" t="str">
            <v>RAMIRO  GONGORA MORENO</v>
          </cell>
          <cell r="N1257">
            <v>45785</v>
          </cell>
          <cell r="O1257">
            <v>45785</v>
          </cell>
          <cell r="P1257" t="str">
            <v>E</v>
          </cell>
          <cell r="Q1257" t="str">
            <v>19</v>
          </cell>
          <cell r="R1257" t="str">
            <v>CAPITAS</v>
          </cell>
          <cell r="S1257" t="str">
            <v>890303093-9</v>
          </cell>
          <cell r="T1257" t="str">
            <v>COMFENALCO PGP CONTRIBUTIVO</v>
          </cell>
          <cell r="U1257" t="str">
            <v>890303093</v>
          </cell>
          <cell r="V1257" t="str">
            <v>CAJA DE COMPENSACION FAMILIAR DEL VALLE DEL CAUCA - COMFENAL</v>
          </cell>
          <cell r="W1257">
            <v>20300</v>
          </cell>
          <cell r="X1257">
            <v>0</v>
          </cell>
          <cell r="Y1257">
            <v>0</v>
          </cell>
          <cell r="Z1257">
            <v>0</v>
          </cell>
          <cell r="AA1257">
            <v>0</v>
          </cell>
          <cell r="AB1257">
            <v>20300</v>
          </cell>
          <cell r="AC1257" t="str">
            <v/>
          </cell>
          <cell r="AD1257" t="str">
            <v/>
          </cell>
        </row>
        <row r="1258">
          <cell r="D1258">
            <v>65905</v>
          </cell>
          <cell r="E1258" t="str">
            <v>AP</v>
          </cell>
          <cell r="F1258" t="str">
            <v>crisol01</v>
          </cell>
          <cell r="G1258" t="str">
            <v>CRISTIAN ALBERTO SOLIS GONZALEZ</v>
          </cell>
          <cell r="H1258">
            <v>45785</v>
          </cell>
          <cell r="I1258">
            <v>125689</v>
          </cell>
          <cell r="J1258">
            <v>2</v>
          </cell>
          <cell r="K1258" t="str">
            <v>CC</v>
          </cell>
          <cell r="L1258" t="str">
            <v>1143833430</v>
          </cell>
          <cell r="M1258" t="str">
            <v>GUSTAVO ADOLFO BUESAQUILLO OSORIO</v>
          </cell>
          <cell r="N1258">
            <v>45785</v>
          </cell>
          <cell r="O1258">
            <v>45785</v>
          </cell>
          <cell r="P1258" t="str">
            <v>E</v>
          </cell>
          <cell r="Q1258" t="str">
            <v>19</v>
          </cell>
          <cell r="R1258" t="str">
            <v>CAPITAS</v>
          </cell>
          <cell r="S1258" t="str">
            <v>890303093-9</v>
          </cell>
          <cell r="T1258" t="str">
            <v>COMFENALCO PGP CONTRIBUTIVO</v>
          </cell>
          <cell r="U1258" t="str">
            <v>890303093</v>
          </cell>
          <cell r="V1258" t="str">
            <v>CAJA DE COMPENSACION FAMILIAR DEL VALLE DEL CAUCA - COMFENAL</v>
          </cell>
          <cell r="W1258">
            <v>20300</v>
          </cell>
          <cell r="X1258">
            <v>0</v>
          </cell>
          <cell r="Y1258">
            <v>0</v>
          </cell>
          <cell r="Z1258">
            <v>0</v>
          </cell>
          <cell r="AA1258">
            <v>0</v>
          </cell>
          <cell r="AB1258">
            <v>20300</v>
          </cell>
          <cell r="AC1258" t="str">
            <v/>
          </cell>
          <cell r="AD1258" t="str">
            <v/>
          </cell>
        </row>
        <row r="1259">
          <cell r="D1259">
            <v>65906</v>
          </cell>
          <cell r="E1259" t="str">
            <v>AP</v>
          </cell>
          <cell r="F1259" t="str">
            <v>crisol01</v>
          </cell>
          <cell r="G1259" t="str">
            <v>CRISTIAN ALBERTO SOLIS GONZALEZ</v>
          </cell>
          <cell r="H1259">
            <v>45785</v>
          </cell>
          <cell r="I1259">
            <v>517053</v>
          </cell>
          <cell r="J1259">
            <v>1</v>
          </cell>
          <cell r="K1259" t="str">
            <v>CC</v>
          </cell>
          <cell r="L1259" t="str">
            <v>31206336</v>
          </cell>
          <cell r="M1259" t="str">
            <v>MARIA LEDY BERNAL</v>
          </cell>
          <cell r="N1259">
            <v>45785</v>
          </cell>
          <cell r="O1259">
            <v>45785</v>
          </cell>
          <cell r="P1259" t="str">
            <v>E</v>
          </cell>
          <cell r="Q1259" t="str">
            <v>19</v>
          </cell>
          <cell r="R1259" t="str">
            <v>CAPITAS</v>
          </cell>
          <cell r="S1259" t="str">
            <v>890303093-9</v>
          </cell>
          <cell r="T1259" t="str">
            <v>COMFENALCO PGP CONTRIBUTIVO</v>
          </cell>
          <cell r="U1259" t="str">
            <v>890303093</v>
          </cell>
          <cell r="V1259" t="str">
            <v>CAJA DE COMPENSACION FAMILIAR DEL VALLE DEL CAUCA - COMFENAL</v>
          </cell>
          <cell r="W1259">
            <v>20300</v>
          </cell>
          <cell r="X1259">
            <v>0</v>
          </cell>
          <cell r="Y1259">
            <v>0</v>
          </cell>
          <cell r="Z1259">
            <v>0</v>
          </cell>
          <cell r="AA1259">
            <v>0</v>
          </cell>
          <cell r="AB1259">
            <v>20300</v>
          </cell>
          <cell r="AC1259" t="str">
            <v/>
          </cell>
          <cell r="AD1259" t="str">
            <v/>
          </cell>
        </row>
        <row r="1260">
          <cell r="D1260">
            <v>65907</v>
          </cell>
          <cell r="E1260" t="str">
            <v>AP</v>
          </cell>
          <cell r="F1260" t="str">
            <v>diapar01</v>
          </cell>
          <cell r="G1260" t="str">
            <v>DIANA PARAMO</v>
          </cell>
          <cell r="H1260">
            <v>45785</v>
          </cell>
          <cell r="I1260">
            <v>758589</v>
          </cell>
          <cell r="J1260">
            <v>1</v>
          </cell>
          <cell r="K1260" t="str">
            <v>CC</v>
          </cell>
          <cell r="L1260" t="str">
            <v>31866289</v>
          </cell>
          <cell r="M1260" t="str">
            <v>MARIELA  MARTINEZ ALVEAR</v>
          </cell>
          <cell r="N1260">
            <v>45785</v>
          </cell>
          <cell r="O1260">
            <v>45785</v>
          </cell>
          <cell r="P1260" t="str">
            <v>E</v>
          </cell>
          <cell r="Q1260" t="str">
            <v>19</v>
          </cell>
          <cell r="R1260" t="str">
            <v>CAPITAS</v>
          </cell>
          <cell r="S1260" t="str">
            <v>890303093-9</v>
          </cell>
          <cell r="T1260" t="str">
            <v>COMFENALCO PGP CONTRIBUTIVO</v>
          </cell>
          <cell r="U1260" t="str">
            <v>890303093</v>
          </cell>
          <cell r="V1260" t="str">
            <v>CAJA DE COMPENSACION FAMILIAR DEL VALLE DEL CAUCA - COMFENAL</v>
          </cell>
          <cell r="W1260">
            <v>64300</v>
          </cell>
          <cell r="X1260">
            <v>0</v>
          </cell>
          <cell r="Y1260">
            <v>0</v>
          </cell>
          <cell r="Z1260">
            <v>0</v>
          </cell>
          <cell r="AA1260">
            <v>0</v>
          </cell>
          <cell r="AB1260">
            <v>64300</v>
          </cell>
          <cell r="AC1260" t="str">
            <v/>
          </cell>
          <cell r="AD1260" t="str">
            <v/>
          </cell>
        </row>
        <row r="1261">
          <cell r="D1261">
            <v>65908</v>
          </cell>
          <cell r="E1261" t="str">
            <v>AP</v>
          </cell>
          <cell r="F1261" t="str">
            <v>crisol01</v>
          </cell>
          <cell r="G1261" t="str">
            <v>CRISTIAN ALBERTO SOLIS GONZALEZ</v>
          </cell>
          <cell r="H1261">
            <v>45785</v>
          </cell>
          <cell r="I1261">
            <v>211662</v>
          </cell>
          <cell r="J1261">
            <v>1</v>
          </cell>
          <cell r="K1261" t="str">
            <v>CC</v>
          </cell>
          <cell r="L1261" t="str">
            <v>4602267</v>
          </cell>
          <cell r="M1261" t="str">
            <v>HUGO BERTO ARROYAVE LONDONO</v>
          </cell>
          <cell r="N1261">
            <v>45785</v>
          </cell>
          <cell r="O1261">
            <v>45785</v>
          </cell>
          <cell r="P1261" t="str">
            <v>E</v>
          </cell>
          <cell r="Q1261" t="str">
            <v>19</v>
          </cell>
          <cell r="R1261" t="str">
            <v>CAPITAS</v>
          </cell>
          <cell r="S1261" t="str">
            <v>890303093-9</v>
          </cell>
          <cell r="T1261" t="str">
            <v>COMFENALCO PGP CONTRIBUTIVO</v>
          </cell>
          <cell r="U1261" t="str">
            <v>890303093</v>
          </cell>
          <cell r="V1261" t="str">
            <v>CAJA DE COMPENSACION FAMILIAR DEL VALLE DEL CAUCA - COMFENAL</v>
          </cell>
          <cell r="W1261">
            <v>7700</v>
          </cell>
          <cell r="X1261">
            <v>0</v>
          </cell>
          <cell r="Y1261">
            <v>0</v>
          </cell>
          <cell r="Z1261">
            <v>0</v>
          </cell>
          <cell r="AA1261">
            <v>0</v>
          </cell>
          <cell r="AB1261">
            <v>7700</v>
          </cell>
          <cell r="AC1261" t="str">
            <v/>
          </cell>
          <cell r="AD1261" t="str">
            <v/>
          </cell>
        </row>
        <row r="1262">
          <cell r="D1262">
            <v>65909</v>
          </cell>
          <cell r="E1262" t="str">
            <v>AP</v>
          </cell>
          <cell r="F1262" t="str">
            <v>diapar01</v>
          </cell>
          <cell r="G1262" t="str">
            <v>DIANA PARAMO</v>
          </cell>
          <cell r="H1262">
            <v>45785</v>
          </cell>
          <cell r="I1262">
            <v>782965</v>
          </cell>
          <cell r="J1262">
            <v>1</v>
          </cell>
          <cell r="K1262" t="str">
            <v>CC</v>
          </cell>
          <cell r="L1262" t="str">
            <v>1130621209</v>
          </cell>
          <cell r="M1262" t="str">
            <v>NIDIAN  SALAMANCA JOAQUI</v>
          </cell>
          <cell r="N1262">
            <v>45785</v>
          </cell>
          <cell r="O1262">
            <v>45785</v>
          </cell>
          <cell r="P1262" t="str">
            <v>E</v>
          </cell>
          <cell r="Q1262" t="str">
            <v>19</v>
          </cell>
          <cell r="R1262" t="str">
            <v>CAPITAS</v>
          </cell>
          <cell r="S1262" t="str">
            <v>890303093-9</v>
          </cell>
          <cell r="T1262" t="str">
            <v>COMFENALCO PGP CONTRIBUTIVO</v>
          </cell>
          <cell r="U1262" t="str">
            <v>890303093</v>
          </cell>
          <cell r="V1262" t="str">
            <v>CAJA DE COMPENSACION FAMILIAR DEL VALLE DEL CAUCA - COMFENAL</v>
          </cell>
          <cell r="W1262">
            <v>20300</v>
          </cell>
          <cell r="X1262">
            <v>0</v>
          </cell>
          <cell r="Y1262">
            <v>0</v>
          </cell>
          <cell r="Z1262">
            <v>0</v>
          </cell>
          <cell r="AA1262">
            <v>0</v>
          </cell>
          <cell r="AB1262">
            <v>20300</v>
          </cell>
          <cell r="AC1262" t="str">
            <v/>
          </cell>
          <cell r="AD1262" t="str">
            <v/>
          </cell>
        </row>
        <row r="1263">
          <cell r="D1263">
            <v>65910</v>
          </cell>
          <cell r="E1263" t="str">
            <v>AP</v>
          </cell>
          <cell r="F1263" t="str">
            <v>crisol01</v>
          </cell>
          <cell r="G1263" t="str">
            <v>CRISTIAN ALBERTO SOLIS GONZALEZ</v>
          </cell>
          <cell r="H1263">
            <v>45785</v>
          </cell>
          <cell r="I1263">
            <v>320011</v>
          </cell>
          <cell r="J1263">
            <v>1</v>
          </cell>
          <cell r="K1263" t="str">
            <v>CC</v>
          </cell>
          <cell r="L1263" t="str">
            <v>4538037</v>
          </cell>
          <cell r="M1263" t="str">
            <v>JAIME  BECERRA MELCHOR</v>
          </cell>
          <cell r="N1263">
            <v>45785</v>
          </cell>
          <cell r="O1263">
            <v>45785</v>
          </cell>
          <cell r="P1263" t="str">
            <v>E</v>
          </cell>
          <cell r="Q1263" t="str">
            <v>19</v>
          </cell>
          <cell r="R1263" t="str">
            <v>CAPITAS</v>
          </cell>
          <cell r="S1263" t="str">
            <v>890303093-9</v>
          </cell>
          <cell r="T1263" t="str">
            <v>COMFENALCO PGP CONTRIBUTIVO</v>
          </cell>
          <cell r="U1263" t="str">
            <v>890303093</v>
          </cell>
          <cell r="V1263" t="str">
            <v>CAJA DE COMPENSACION FAMILIAR DEL VALLE DEL CAUCA - COMFENAL</v>
          </cell>
          <cell r="W1263">
            <v>20300</v>
          </cell>
          <cell r="X1263">
            <v>0</v>
          </cell>
          <cell r="Y1263">
            <v>0</v>
          </cell>
          <cell r="Z1263">
            <v>0</v>
          </cell>
          <cell r="AA1263">
            <v>0</v>
          </cell>
          <cell r="AB1263">
            <v>20300</v>
          </cell>
          <cell r="AC1263" t="str">
            <v/>
          </cell>
          <cell r="AD1263" t="str">
            <v/>
          </cell>
        </row>
        <row r="1264">
          <cell r="D1264">
            <v>65911</v>
          </cell>
          <cell r="E1264" t="str">
            <v>AP</v>
          </cell>
          <cell r="F1264" t="str">
            <v>crisol01</v>
          </cell>
          <cell r="G1264" t="str">
            <v>CRISTIAN ALBERTO SOLIS GONZALEZ</v>
          </cell>
          <cell r="H1264">
            <v>45785</v>
          </cell>
          <cell r="I1264">
            <v>798050</v>
          </cell>
          <cell r="J1264">
            <v>1</v>
          </cell>
          <cell r="K1264" t="str">
            <v>CC</v>
          </cell>
          <cell r="L1264" t="str">
            <v>25610976</v>
          </cell>
          <cell r="M1264" t="str">
            <v>ETELVINA  BERMUDEZ VIVAS</v>
          </cell>
          <cell r="N1264">
            <v>45785</v>
          </cell>
          <cell r="O1264">
            <v>45785</v>
          </cell>
          <cell r="P1264" t="str">
            <v>E</v>
          </cell>
          <cell r="Q1264" t="str">
            <v>19</v>
          </cell>
          <cell r="R1264" t="str">
            <v>CAPITAS</v>
          </cell>
          <cell r="S1264" t="str">
            <v>890303093-S</v>
          </cell>
          <cell r="T1264" t="str">
            <v>COMFENALCO PGP SUBSIDIADO</v>
          </cell>
          <cell r="U1264" t="str">
            <v>890303093</v>
          </cell>
          <cell r="V1264" t="str">
            <v>CAJA DE COMPENSACION FAMILIAR DEL VALLE DEL CAUCA - COMFENAL</v>
          </cell>
          <cell r="W1264">
            <v>69000</v>
          </cell>
          <cell r="X1264">
            <v>0</v>
          </cell>
          <cell r="Y1264">
            <v>0</v>
          </cell>
          <cell r="Z1264">
            <v>0</v>
          </cell>
          <cell r="AA1264">
            <v>0</v>
          </cell>
          <cell r="AB1264">
            <v>69000</v>
          </cell>
          <cell r="AC1264" t="str">
            <v/>
          </cell>
          <cell r="AD1264" t="str">
            <v/>
          </cell>
        </row>
        <row r="1265">
          <cell r="D1265">
            <v>65912</v>
          </cell>
          <cell r="E1265" t="str">
            <v>AP</v>
          </cell>
          <cell r="F1265" t="str">
            <v>crisol01</v>
          </cell>
          <cell r="G1265" t="str">
            <v>CRISTIAN ALBERTO SOLIS GONZALEZ</v>
          </cell>
          <cell r="H1265">
            <v>45785</v>
          </cell>
          <cell r="I1265">
            <v>132075</v>
          </cell>
          <cell r="J1265">
            <v>1</v>
          </cell>
          <cell r="K1265" t="str">
            <v>CC</v>
          </cell>
          <cell r="L1265" t="str">
            <v>31222174</v>
          </cell>
          <cell r="M1265" t="str">
            <v>LUZ ALBA SOLARTE IDROBO</v>
          </cell>
          <cell r="N1265">
            <v>45785</v>
          </cell>
          <cell r="O1265">
            <v>45785</v>
          </cell>
          <cell r="P1265" t="str">
            <v>E</v>
          </cell>
          <cell r="Q1265" t="str">
            <v>19</v>
          </cell>
          <cell r="R1265" t="str">
            <v>CAPITAS</v>
          </cell>
          <cell r="S1265" t="str">
            <v>890303093-9</v>
          </cell>
          <cell r="T1265" t="str">
            <v>COMFENALCO PGP CONTRIBUTIVO</v>
          </cell>
          <cell r="U1265" t="str">
            <v>890303093</v>
          </cell>
          <cell r="V1265" t="str">
            <v>CAJA DE COMPENSACION FAMILIAR DEL VALLE DEL CAUCA - COMFENAL</v>
          </cell>
          <cell r="W1265">
            <v>5800</v>
          </cell>
          <cell r="X1265">
            <v>0</v>
          </cell>
          <cell r="Y1265">
            <v>0</v>
          </cell>
          <cell r="Z1265">
            <v>0</v>
          </cell>
          <cell r="AA1265">
            <v>0</v>
          </cell>
          <cell r="AB1265">
            <v>5800</v>
          </cell>
          <cell r="AC1265" t="str">
            <v/>
          </cell>
          <cell r="AD1265" t="str">
            <v/>
          </cell>
        </row>
        <row r="1266">
          <cell r="D1266">
            <v>65913</v>
          </cell>
          <cell r="E1266" t="str">
            <v>AP</v>
          </cell>
          <cell r="F1266" t="str">
            <v>bridia01</v>
          </cell>
          <cell r="G1266" t="str">
            <v>BRIGITTE CRISTINA  DIAZ MUTIZ</v>
          </cell>
          <cell r="H1266">
            <v>45785</v>
          </cell>
          <cell r="I1266">
            <v>789344</v>
          </cell>
          <cell r="J1266">
            <v>1</v>
          </cell>
          <cell r="K1266" t="str">
            <v>CC</v>
          </cell>
          <cell r="L1266" t="str">
            <v>29993330</v>
          </cell>
          <cell r="M1266" t="str">
            <v>LUZ MARINA SANCHEZ VALENCIA</v>
          </cell>
          <cell r="N1266">
            <v>45785</v>
          </cell>
          <cell r="O1266">
            <v>45785</v>
          </cell>
          <cell r="P1266" t="str">
            <v>E</v>
          </cell>
          <cell r="Q1266" t="str">
            <v>19</v>
          </cell>
          <cell r="R1266" t="str">
            <v>CAPITAS</v>
          </cell>
          <cell r="S1266" t="str">
            <v>890303093-9</v>
          </cell>
          <cell r="T1266" t="str">
            <v>COMFENALCO PGP CONTRIBUTIVO</v>
          </cell>
          <cell r="U1266" t="str">
            <v>890303093</v>
          </cell>
          <cell r="V1266" t="str">
            <v>CAJA DE COMPENSACION FAMILIAR DEL VALLE DEL CAUCA - COMFENAL</v>
          </cell>
          <cell r="W1266">
            <v>49800</v>
          </cell>
          <cell r="X1266">
            <v>0</v>
          </cell>
          <cell r="Y1266">
            <v>0</v>
          </cell>
          <cell r="Z1266">
            <v>0</v>
          </cell>
          <cell r="AA1266">
            <v>0</v>
          </cell>
          <cell r="AB1266">
            <v>49800</v>
          </cell>
          <cell r="AC1266" t="str">
            <v/>
          </cell>
          <cell r="AD1266" t="str">
            <v/>
          </cell>
        </row>
        <row r="1267">
          <cell r="D1267">
            <v>65914</v>
          </cell>
          <cell r="E1267" t="str">
            <v>AP</v>
          </cell>
          <cell r="F1267" t="str">
            <v>crisol01</v>
          </cell>
          <cell r="G1267" t="str">
            <v>CRISTIAN ALBERTO SOLIS GONZALEZ</v>
          </cell>
          <cell r="H1267">
            <v>45785</v>
          </cell>
          <cell r="I1267">
            <v>648620</v>
          </cell>
          <cell r="J1267">
            <v>1</v>
          </cell>
          <cell r="K1267" t="str">
            <v>CC</v>
          </cell>
          <cell r="L1267" t="str">
            <v>16791939</v>
          </cell>
          <cell r="M1267" t="str">
            <v>VICTOR FABIAN RONQUILLO GARCIA</v>
          </cell>
          <cell r="N1267">
            <v>45785</v>
          </cell>
          <cell r="O1267">
            <v>45785</v>
          </cell>
          <cell r="P1267" t="str">
            <v>E</v>
          </cell>
          <cell r="Q1267" t="str">
            <v>19</v>
          </cell>
          <cell r="R1267" t="str">
            <v>CAPITAS</v>
          </cell>
          <cell r="S1267" t="str">
            <v>890303093-9</v>
          </cell>
          <cell r="T1267" t="str">
            <v>COMFENALCO PGP CONTRIBUTIVO</v>
          </cell>
          <cell r="U1267" t="str">
            <v>890303093</v>
          </cell>
          <cell r="V1267" t="str">
            <v>CAJA DE COMPENSACION FAMILIAR DEL VALLE DEL CAUCA - COMFENAL</v>
          </cell>
          <cell r="W1267">
            <v>20400</v>
          </cell>
          <cell r="X1267">
            <v>0</v>
          </cell>
          <cell r="Y1267">
            <v>0</v>
          </cell>
          <cell r="Z1267">
            <v>0</v>
          </cell>
          <cell r="AA1267">
            <v>0</v>
          </cell>
          <cell r="AB1267">
            <v>20400</v>
          </cell>
          <cell r="AC1267" t="str">
            <v/>
          </cell>
          <cell r="AD1267" t="str">
            <v/>
          </cell>
        </row>
        <row r="1268">
          <cell r="D1268">
            <v>65915</v>
          </cell>
          <cell r="E1268" t="str">
            <v>AP</v>
          </cell>
          <cell r="F1268" t="str">
            <v>diaram01</v>
          </cell>
          <cell r="G1268" t="str">
            <v>DIANA MARCELA  RAMIREZ HERRERA</v>
          </cell>
          <cell r="H1268">
            <v>45785</v>
          </cell>
          <cell r="I1268">
            <v>141038</v>
          </cell>
          <cell r="J1268">
            <v>1</v>
          </cell>
          <cell r="K1268" t="str">
            <v>CC</v>
          </cell>
          <cell r="L1268" t="str">
            <v>31249778</v>
          </cell>
          <cell r="M1268" t="str">
            <v>GLORIA AMPARO GUZMAN PINO</v>
          </cell>
          <cell r="N1268">
            <v>45785</v>
          </cell>
          <cell r="O1268">
            <v>45785</v>
          </cell>
          <cell r="P1268" t="str">
            <v>E</v>
          </cell>
          <cell r="Q1268" t="str">
            <v>19</v>
          </cell>
          <cell r="R1268" t="str">
            <v>CAPITAS</v>
          </cell>
          <cell r="S1268" t="str">
            <v>890303093-9</v>
          </cell>
          <cell r="T1268" t="str">
            <v>COMFENALCO PGP CONTRIBUTIVO</v>
          </cell>
          <cell r="U1268" t="str">
            <v>890303093</v>
          </cell>
          <cell r="V1268" t="str">
            <v>CAJA DE COMPENSACION FAMILIAR DEL VALLE DEL CAUCA - COMFENAL</v>
          </cell>
          <cell r="W1268">
            <v>20300</v>
          </cell>
          <cell r="X1268">
            <v>0</v>
          </cell>
          <cell r="Y1268">
            <v>0</v>
          </cell>
          <cell r="Z1268">
            <v>0</v>
          </cell>
          <cell r="AA1268">
            <v>0</v>
          </cell>
          <cell r="AB1268">
            <v>20300</v>
          </cell>
          <cell r="AC1268" t="str">
            <v/>
          </cell>
          <cell r="AD1268" t="str">
            <v/>
          </cell>
        </row>
        <row r="1269">
          <cell r="D1269">
            <v>65916</v>
          </cell>
          <cell r="E1269" t="str">
            <v>AP</v>
          </cell>
          <cell r="F1269" t="str">
            <v>crisol01</v>
          </cell>
          <cell r="G1269" t="str">
            <v>CRISTIAN ALBERTO SOLIS GONZALEZ</v>
          </cell>
          <cell r="H1269">
            <v>45785</v>
          </cell>
          <cell r="I1269">
            <v>821306</v>
          </cell>
          <cell r="J1269">
            <v>1</v>
          </cell>
          <cell r="K1269" t="str">
            <v>CC</v>
          </cell>
          <cell r="L1269" t="str">
            <v>1104805009</v>
          </cell>
          <cell r="M1269" t="str">
            <v>WILMER  PRECIADO RIVAS</v>
          </cell>
          <cell r="N1269">
            <v>45785</v>
          </cell>
          <cell r="O1269">
            <v>45785</v>
          </cell>
          <cell r="P1269" t="str">
            <v>E</v>
          </cell>
          <cell r="Q1269" t="str">
            <v>19</v>
          </cell>
          <cell r="R1269" t="str">
            <v>CAPITAS</v>
          </cell>
          <cell r="S1269" t="str">
            <v>890303093-9</v>
          </cell>
          <cell r="T1269" t="str">
            <v>COMFENALCO PGP CONTRIBUTIVO</v>
          </cell>
          <cell r="U1269" t="str">
            <v>890303093</v>
          </cell>
          <cell r="V1269" t="str">
            <v>CAJA DE COMPENSACION FAMILIAR DEL VALLE DEL CAUCA - COMFENAL</v>
          </cell>
          <cell r="W1269">
            <v>20300</v>
          </cell>
          <cell r="X1269">
            <v>0</v>
          </cell>
          <cell r="Y1269">
            <v>0</v>
          </cell>
          <cell r="Z1269">
            <v>0</v>
          </cell>
          <cell r="AA1269">
            <v>0</v>
          </cell>
          <cell r="AB1269">
            <v>20300</v>
          </cell>
          <cell r="AC1269" t="str">
            <v/>
          </cell>
          <cell r="AD1269" t="str">
            <v/>
          </cell>
        </row>
        <row r="1270">
          <cell r="D1270">
            <v>65917</v>
          </cell>
          <cell r="E1270" t="str">
            <v>AP</v>
          </cell>
          <cell r="F1270" t="str">
            <v>diapar01</v>
          </cell>
          <cell r="G1270" t="str">
            <v>DIANA PARAMO</v>
          </cell>
          <cell r="H1270">
            <v>45785</v>
          </cell>
          <cell r="I1270">
            <v>788271</v>
          </cell>
          <cell r="J1270">
            <v>1</v>
          </cell>
          <cell r="K1270" t="str">
            <v>CC</v>
          </cell>
          <cell r="L1270" t="str">
            <v>12965482</v>
          </cell>
          <cell r="M1270" t="str">
            <v>ALONSO  NARVAEZ GUATUSMAL</v>
          </cell>
          <cell r="N1270">
            <v>45785</v>
          </cell>
          <cell r="O1270">
            <v>45785</v>
          </cell>
          <cell r="P1270" t="str">
            <v>E</v>
          </cell>
          <cell r="Q1270" t="str">
            <v>19</v>
          </cell>
          <cell r="R1270" t="str">
            <v>CAPITAS</v>
          </cell>
          <cell r="S1270" t="str">
            <v>890303093-9</v>
          </cell>
          <cell r="T1270" t="str">
            <v>COMFENALCO PGP CONTRIBUTIVO</v>
          </cell>
          <cell r="U1270" t="str">
            <v>890303093</v>
          </cell>
          <cell r="V1270" t="str">
            <v>CAJA DE COMPENSACION FAMILIAR DEL VALLE DEL CAUCA - COMFENAL</v>
          </cell>
          <cell r="W1270">
            <v>20300</v>
          </cell>
          <cell r="X1270">
            <v>0</v>
          </cell>
          <cell r="Y1270">
            <v>0</v>
          </cell>
          <cell r="Z1270">
            <v>0</v>
          </cell>
          <cell r="AA1270">
            <v>0</v>
          </cell>
          <cell r="AB1270">
            <v>20300</v>
          </cell>
          <cell r="AC1270" t="str">
            <v/>
          </cell>
          <cell r="AD1270" t="str">
            <v/>
          </cell>
        </row>
        <row r="1271">
          <cell r="D1271">
            <v>65918</v>
          </cell>
          <cell r="E1271" t="str">
            <v>AP</v>
          </cell>
          <cell r="F1271" t="str">
            <v>bridia01</v>
          </cell>
          <cell r="G1271" t="str">
            <v>BRIGITTE CRISTINA  DIAZ MUTIZ</v>
          </cell>
          <cell r="H1271">
            <v>45785</v>
          </cell>
          <cell r="I1271">
            <v>821172</v>
          </cell>
          <cell r="J1271">
            <v>1</v>
          </cell>
          <cell r="K1271" t="str">
            <v>CC</v>
          </cell>
          <cell r="L1271" t="str">
            <v>31966544</v>
          </cell>
          <cell r="M1271" t="str">
            <v>LUZ MARIA MOSQUERA TORRES</v>
          </cell>
          <cell r="N1271">
            <v>45785</v>
          </cell>
          <cell r="O1271">
            <v>45785</v>
          </cell>
          <cell r="P1271" t="str">
            <v>E</v>
          </cell>
          <cell r="Q1271" t="str">
            <v>19</v>
          </cell>
          <cell r="R1271" t="str">
            <v>CAPITAS</v>
          </cell>
          <cell r="S1271" t="str">
            <v>890303093-9</v>
          </cell>
          <cell r="T1271" t="str">
            <v>COMFENALCO PGP CONTRIBUTIVO</v>
          </cell>
          <cell r="U1271" t="str">
            <v>890303093</v>
          </cell>
          <cell r="V1271" t="str">
            <v>CAJA DE COMPENSACION FAMILIAR DEL VALLE DEL CAUCA - COMFENAL</v>
          </cell>
          <cell r="W1271">
            <v>20300</v>
          </cell>
          <cell r="X1271">
            <v>0</v>
          </cell>
          <cell r="Y1271">
            <v>0</v>
          </cell>
          <cell r="Z1271">
            <v>0</v>
          </cell>
          <cell r="AA1271">
            <v>0</v>
          </cell>
          <cell r="AB1271">
            <v>20300</v>
          </cell>
          <cell r="AC1271" t="str">
            <v/>
          </cell>
          <cell r="AD1271" t="str">
            <v/>
          </cell>
        </row>
        <row r="1272">
          <cell r="D1272">
            <v>65919</v>
          </cell>
          <cell r="E1272" t="str">
            <v>AP</v>
          </cell>
          <cell r="F1272" t="str">
            <v>crisol01</v>
          </cell>
          <cell r="G1272" t="str">
            <v>CRISTIAN ALBERTO SOLIS GONZALEZ</v>
          </cell>
          <cell r="H1272">
            <v>45785</v>
          </cell>
          <cell r="I1272">
            <v>50878</v>
          </cell>
          <cell r="J1272">
            <v>1</v>
          </cell>
          <cell r="K1272" t="str">
            <v>CC</v>
          </cell>
          <cell r="L1272" t="str">
            <v>29061766</v>
          </cell>
          <cell r="M1272" t="str">
            <v>MARIA NELLY PETTO GALEANO</v>
          </cell>
          <cell r="N1272">
            <v>45785</v>
          </cell>
          <cell r="O1272">
            <v>45785</v>
          </cell>
          <cell r="P1272" t="str">
            <v>E</v>
          </cell>
          <cell r="Q1272" t="str">
            <v>19</v>
          </cell>
          <cell r="R1272" t="str">
            <v>CAPITAS</v>
          </cell>
          <cell r="S1272" t="str">
            <v>890303093-9</v>
          </cell>
          <cell r="T1272" t="str">
            <v>COMFENALCO PGP CONTRIBUTIVO</v>
          </cell>
          <cell r="U1272" t="str">
            <v>890303093</v>
          </cell>
          <cell r="V1272" t="str">
            <v>CAJA DE COMPENSACION FAMILIAR DEL VALLE DEL CAUCA - COMFENAL</v>
          </cell>
          <cell r="W1272">
            <v>18700</v>
          </cell>
          <cell r="X1272">
            <v>0</v>
          </cell>
          <cell r="Y1272">
            <v>0</v>
          </cell>
          <cell r="Z1272">
            <v>0</v>
          </cell>
          <cell r="AA1272">
            <v>0</v>
          </cell>
          <cell r="AB1272">
            <v>18700</v>
          </cell>
          <cell r="AC1272" t="str">
            <v/>
          </cell>
          <cell r="AD1272" t="str">
            <v/>
          </cell>
        </row>
        <row r="1273">
          <cell r="D1273">
            <v>65920</v>
          </cell>
          <cell r="E1273" t="str">
            <v>AP</v>
          </cell>
          <cell r="F1273" t="str">
            <v>diaram01</v>
          </cell>
          <cell r="G1273" t="str">
            <v>DIANA MARCELA  RAMIREZ HERRERA</v>
          </cell>
          <cell r="H1273">
            <v>45785</v>
          </cell>
          <cell r="I1273">
            <v>574050</v>
          </cell>
          <cell r="J1273">
            <v>1</v>
          </cell>
          <cell r="K1273" t="str">
            <v>CC</v>
          </cell>
          <cell r="L1273" t="str">
            <v>31526649</v>
          </cell>
          <cell r="M1273" t="str">
            <v>MARIA LUCILA CASAMACHIN SERNA</v>
          </cell>
          <cell r="N1273">
            <v>45785</v>
          </cell>
          <cell r="O1273">
            <v>45785</v>
          </cell>
          <cell r="P1273" t="str">
            <v>E</v>
          </cell>
          <cell r="Q1273" t="str">
            <v>19</v>
          </cell>
          <cell r="R1273" t="str">
            <v>CAPITAS</v>
          </cell>
          <cell r="S1273" t="str">
            <v>890303093-9</v>
          </cell>
          <cell r="T1273" t="str">
            <v>COMFENALCO PGP CONTRIBUTIVO</v>
          </cell>
          <cell r="U1273" t="str">
            <v>890303093</v>
          </cell>
          <cell r="V1273" t="str">
            <v>CAJA DE COMPENSACION FAMILIAR DEL VALLE DEL CAUCA - COMFENAL</v>
          </cell>
          <cell r="W1273">
            <v>20300</v>
          </cell>
          <cell r="X1273">
            <v>0</v>
          </cell>
          <cell r="Y1273">
            <v>0</v>
          </cell>
          <cell r="Z1273">
            <v>0</v>
          </cell>
          <cell r="AA1273">
            <v>0</v>
          </cell>
          <cell r="AB1273">
            <v>20300</v>
          </cell>
          <cell r="AC1273" t="str">
            <v/>
          </cell>
          <cell r="AD1273" t="str">
            <v/>
          </cell>
        </row>
        <row r="1274">
          <cell r="D1274">
            <v>65921</v>
          </cell>
          <cell r="E1274" t="str">
            <v>AP</v>
          </cell>
          <cell r="F1274" t="str">
            <v>diaram01</v>
          </cell>
          <cell r="G1274" t="str">
            <v>DIANA MARCELA  RAMIREZ HERRERA</v>
          </cell>
          <cell r="H1274">
            <v>45785</v>
          </cell>
          <cell r="I1274">
            <v>287525</v>
          </cell>
          <cell r="J1274">
            <v>1</v>
          </cell>
          <cell r="K1274" t="str">
            <v>CC</v>
          </cell>
          <cell r="L1274" t="str">
            <v>29304970</v>
          </cell>
          <cell r="M1274" t="str">
            <v>NORA  TRUJILLO VARON</v>
          </cell>
          <cell r="N1274">
            <v>45785</v>
          </cell>
          <cell r="O1274">
            <v>45785</v>
          </cell>
          <cell r="P1274" t="str">
            <v>E</v>
          </cell>
          <cell r="Q1274" t="str">
            <v>19</v>
          </cell>
          <cell r="R1274" t="str">
            <v>CAPITAS</v>
          </cell>
          <cell r="S1274" t="str">
            <v>890303093-9</v>
          </cell>
          <cell r="T1274" t="str">
            <v>COMFENALCO PGP CONTRIBUTIVO</v>
          </cell>
          <cell r="U1274" t="str">
            <v>890303093</v>
          </cell>
          <cell r="V1274" t="str">
            <v>CAJA DE COMPENSACION FAMILIAR DEL VALLE DEL CAUCA - COMFENAL</v>
          </cell>
          <cell r="W1274">
            <v>5800</v>
          </cell>
          <cell r="X1274">
            <v>0</v>
          </cell>
          <cell r="Y1274">
            <v>0</v>
          </cell>
          <cell r="Z1274">
            <v>0</v>
          </cell>
          <cell r="AA1274">
            <v>0</v>
          </cell>
          <cell r="AB1274">
            <v>5800</v>
          </cell>
          <cell r="AC1274" t="str">
            <v/>
          </cell>
          <cell r="AD1274" t="str">
            <v/>
          </cell>
        </row>
        <row r="1275">
          <cell r="D1275">
            <v>65922</v>
          </cell>
          <cell r="E1275" t="str">
            <v>AP</v>
          </cell>
          <cell r="F1275" t="str">
            <v>diaram01</v>
          </cell>
          <cell r="G1275" t="str">
            <v>DIANA MARCELA  RAMIREZ HERRERA</v>
          </cell>
          <cell r="H1275">
            <v>45785</v>
          </cell>
          <cell r="I1275">
            <v>678903</v>
          </cell>
          <cell r="J1275">
            <v>1</v>
          </cell>
          <cell r="K1275" t="str">
            <v>CC</v>
          </cell>
          <cell r="L1275" t="str">
            <v>4316337</v>
          </cell>
          <cell r="M1275" t="str">
            <v>JAVIER ANTONIO GRAJALES GRAJALES</v>
          </cell>
          <cell r="N1275">
            <v>45785</v>
          </cell>
          <cell r="O1275">
            <v>45785</v>
          </cell>
          <cell r="P1275" t="str">
            <v>E</v>
          </cell>
          <cell r="Q1275" t="str">
            <v>19</v>
          </cell>
          <cell r="R1275" t="str">
            <v>CAPITAS</v>
          </cell>
          <cell r="S1275" t="str">
            <v>890303093-9</v>
          </cell>
          <cell r="T1275" t="str">
            <v>COMFENALCO PGP CONTRIBUTIVO</v>
          </cell>
          <cell r="U1275" t="str">
            <v>890303093</v>
          </cell>
          <cell r="V1275" t="str">
            <v>CAJA DE COMPENSACION FAMILIAR DEL VALLE DEL CAUCA - COMFENAL</v>
          </cell>
          <cell r="W1275">
            <v>20300</v>
          </cell>
          <cell r="X1275">
            <v>0</v>
          </cell>
          <cell r="Y1275">
            <v>0</v>
          </cell>
          <cell r="Z1275">
            <v>0</v>
          </cell>
          <cell r="AA1275">
            <v>0</v>
          </cell>
          <cell r="AB1275">
            <v>20300</v>
          </cell>
          <cell r="AC1275" t="str">
            <v/>
          </cell>
          <cell r="AD1275" t="str">
            <v/>
          </cell>
        </row>
        <row r="1276">
          <cell r="D1276">
            <v>65923</v>
          </cell>
          <cell r="E1276" t="str">
            <v>AP</v>
          </cell>
          <cell r="F1276" t="str">
            <v>diaram01</v>
          </cell>
          <cell r="G1276" t="str">
            <v>DIANA MARCELA  RAMIREZ HERRERA</v>
          </cell>
          <cell r="H1276">
            <v>45785</v>
          </cell>
          <cell r="I1276">
            <v>432174</v>
          </cell>
          <cell r="J1276">
            <v>1</v>
          </cell>
          <cell r="K1276" t="str">
            <v>CC</v>
          </cell>
          <cell r="L1276" t="str">
            <v>16621186</v>
          </cell>
          <cell r="M1276" t="str">
            <v>JULIO CESAR VELASCO PENA</v>
          </cell>
          <cell r="N1276">
            <v>45785</v>
          </cell>
          <cell r="O1276">
            <v>45785</v>
          </cell>
          <cell r="P1276" t="str">
            <v>E</v>
          </cell>
          <cell r="Q1276" t="str">
            <v>19</v>
          </cell>
          <cell r="R1276" t="str">
            <v>CAPITAS</v>
          </cell>
          <cell r="S1276" t="str">
            <v>890303093-9</v>
          </cell>
          <cell r="T1276" t="str">
            <v>COMFENALCO PGP CONTRIBUTIVO</v>
          </cell>
          <cell r="U1276" t="str">
            <v>890303093</v>
          </cell>
          <cell r="V1276" t="str">
            <v>CAJA DE COMPENSACION FAMILIAR DEL VALLE DEL CAUCA - COMFENAL</v>
          </cell>
          <cell r="W1276">
            <v>20300</v>
          </cell>
          <cell r="X1276">
            <v>0</v>
          </cell>
          <cell r="Y1276">
            <v>0</v>
          </cell>
          <cell r="Z1276">
            <v>0</v>
          </cell>
          <cell r="AA1276">
            <v>0</v>
          </cell>
          <cell r="AB1276">
            <v>20300</v>
          </cell>
          <cell r="AC1276" t="str">
            <v/>
          </cell>
          <cell r="AD1276" t="str">
            <v/>
          </cell>
        </row>
        <row r="1277">
          <cell r="D1277">
            <v>65924</v>
          </cell>
          <cell r="E1277" t="str">
            <v>AP</v>
          </cell>
          <cell r="F1277" t="str">
            <v>diaram01</v>
          </cell>
          <cell r="G1277" t="str">
            <v>DIANA MARCELA  RAMIREZ HERRERA</v>
          </cell>
          <cell r="H1277">
            <v>45785</v>
          </cell>
          <cell r="I1277">
            <v>350349</v>
          </cell>
          <cell r="J1277">
            <v>1</v>
          </cell>
          <cell r="K1277" t="str">
            <v>CC</v>
          </cell>
          <cell r="L1277" t="str">
            <v>1863150</v>
          </cell>
          <cell r="M1277" t="str">
            <v>ALFONSO ESTANISLAO VACA</v>
          </cell>
          <cell r="N1277">
            <v>45785</v>
          </cell>
          <cell r="O1277">
            <v>45785</v>
          </cell>
          <cell r="P1277" t="str">
            <v>E</v>
          </cell>
          <cell r="Q1277" t="str">
            <v>19</v>
          </cell>
          <cell r="R1277" t="str">
            <v>CAPITAS</v>
          </cell>
          <cell r="S1277" t="str">
            <v>890303093-9</v>
          </cell>
          <cell r="T1277" t="str">
            <v>COMFENALCO PGP CONTRIBUTIVO</v>
          </cell>
          <cell r="U1277" t="str">
            <v>890303093</v>
          </cell>
          <cell r="V1277" t="str">
            <v>CAJA DE COMPENSACION FAMILIAR DEL VALLE DEL CAUCA - COMFENAL</v>
          </cell>
          <cell r="W1277">
            <v>20300</v>
          </cell>
          <cell r="X1277">
            <v>0</v>
          </cell>
          <cell r="Y1277">
            <v>0</v>
          </cell>
          <cell r="Z1277">
            <v>0</v>
          </cell>
          <cell r="AA1277">
            <v>0</v>
          </cell>
          <cell r="AB1277">
            <v>20300</v>
          </cell>
          <cell r="AC1277" t="str">
            <v/>
          </cell>
          <cell r="AD1277" t="str">
            <v/>
          </cell>
        </row>
        <row r="1278">
          <cell r="D1278">
            <v>65925</v>
          </cell>
          <cell r="E1278" t="str">
            <v>AP</v>
          </cell>
          <cell r="F1278" t="str">
            <v>diaram01</v>
          </cell>
          <cell r="G1278" t="str">
            <v>DIANA MARCELA  RAMIREZ HERRERA</v>
          </cell>
          <cell r="H1278">
            <v>45785</v>
          </cell>
          <cell r="I1278">
            <v>807958</v>
          </cell>
          <cell r="J1278">
            <v>1</v>
          </cell>
          <cell r="K1278" t="str">
            <v>CC</v>
          </cell>
          <cell r="L1278" t="str">
            <v>26297290</v>
          </cell>
          <cell r="M1278" t="str">
            <v>DORIS ISABEL HURTADO AGUILAR</v>
          </cell>
          <cell r="N1278">
            <v>45785</v>
          </cell>
          <cell r="O1278">
            <v>45785</v>
          </cell>
          <cell r="P1278" t="str">
            <v>E</v>
          </cell>
          <cell r="Q1278" t="str">
            <v>19</v>
          </cell>
          <cell r="R1278" t="str">
            <v>CAPITAS</v>
          </cell>
          <cell r="S1278" t="str">
            <v>890303093-S</v>
          </cell>
          <cell r="T1278" t="str">
            <v>COMFENALCO PGP SUBSIDIADO</v>
          </cell>
          <cell r="U1278" t="str">
            <v>890303093</v>
          </cell>
          <cell r="V1278" t="str">
            <v>CAJA DE COMPENSACION FAMILIAR DEL VALLE DEL CAUCA - COMFENAL</v>
          </cell>
          <cell r="W1278">
            <v>25000</v>
          </cell>
          <cell r="X1278">
            <v>0</v>
          </cell>
          <cell r="Y1278">
            <v>0</v>
          </cell>
          <cell r="Z1278">
            <v>0</v>
          </cell>
          <cell r="AA1278">
            <v>0</v>
          </cell>
          <cell r="AB1278">
            <v>25000</v>
          </cell>
          <cell r="AC1278" t="str">
            <v/>
          </cell>
          <cell r="AD1278" t="str">
            <v/>
          </cell>
        </row>
        <row r="1279">
          <cell r="D1279">
            <v>65926</v>
          </cell>
          <cell r="E1279" t="str">
            <v>AP</v>
          </cell>
          <cell r="F1279" t="str">
            <v>diaram01</v>
          </cell>
          <cell r="G1279" t="str">
            <v>DIANA MARCELA  RAMIREZ HERRERA</v>
          </cell>
          <cell r="H1279">
            <v>45785</v>
          </cell>
          <cell r="I1279">
            <v>780138</v>
          </cell>
          <cell r="J1279">
            <v>1</v>
          </cell>
          <cell r="K1279" t="str">
            <v>CC</v>
          </cell>
          <cell r="L1279" t="str">
            <v>1144070229</v>
          </cell>
          <cell r="M1279" t="str">
            <v>MARCELA  ARCILA SARRIA</v>
          </cell>
          <cell r="N1279">
            <v>45785</v>
          </cell>
          <cell r="O1279">
            <v>45785</v>
          </cell>
          <cell r="P1279" t="str">
            <v>E</v>
          </cell>
          <cell r="Q1279" t="str">
            <v>19</v>
          </cell>
          <cell r="R1279" t="str">
            <v>CAPITAS</v>
          </cell>
          <cell r="S1279" t="str">
            <v>890303093-9</v>
          </cell>
          <cell r="T1279" t="str">
            <v>COMFENALCO PGP CONTRIBUTIVO</v>
          </cell>
          <cell r="U1279" t="str">
            <v>890303093</v>
          </cell>
          <cell r="V1279" t="str">
            <v>CAJA DE COMPENSACION FAMILIAR DEL VALLE DEL CAUCA - COMFENAL</v>
          </cell>
          <cell r="W1279">
            <v>20300</v>
          </cell>
          <cell r="X1279">
            <v>0</v>
          </cell>
          <cell r="Y1279">
            <v>0</v>
          </cell>
          <cell r="Z1279">
            <v>0</v>
          </cell>
          <cell r="AA1279">
            <v>0</v>
          </cell>
          <cell r="AB1279">
            <v>20300</v>
          </cell>
          <cell r="AC1279" t="str">
            <v/>
          </cell>
          <cell r="AD1279" t="str">
            <v/>
          </cell>
        </row>
        <row r="1280">
          <cell r="D1280">
            <v>65927</v>
          </cell>
          <cell r="E1280" t="str">
            <v>AP</v>
          </cell>
          <cell r="F1280" t="str">
            <v>diaram01</v>
          </cell>
          <cell r="G1280" t="str">
            <v>DIANA MARCELA  RAMIREZ HERRERA</v>
          </cell>
          <cell r="H1280">
            <v>45785</v>
          </cell>
          <cell r="I1280">
            <v>316661</v>
          </cell>
          <cell r="J1280">
            <v>1</v>
          </cell>
          <cell r="K1280" t="str">
            <v>CC</v>
          </cell>
          <cell r="L1280" t="str">
            <v>25329595</v>
          </cell>
          <cell r="M1280" t="str">
            <v>ASCENCION  MAUNA MUNOZ</v>
          </cell>
          <cell r="N1280">
            <v>45785</v>
          </cell>
          <cell r="O1280">
            <v>45785</v>
          </cell>
          <cell r="P1280" t="str">
            <v>E</v>
          </cell>
          <cell r="Q1280" t="str">
            <v>19</v>
          </cell>
          <cell r="R1280" t="str">
            <v>CAPITAS</v>
          </cell>
          <cell r="S1280" t="str">
            <v>890303093-9</v>
          </cell>
          <cell r="T1280" t="str">
            <v>COMFENALCO PGP CONTRIBUTIVO</v>
          </cell>
          <cell r="U1280" t="str">
            <v>890303093</v>
          </cell>
          <cell r="V1280" t="str">
            <v>CAJA DE COMPENSACION FAMILIAR DEL VALLE DEL CAUCA - COMFENAL</v>
          </cell>
          <cell r="W1280">
            <v>5800</v>
          </cell>
          <cell r="X1280">
            <v>0</v>
          </cell>
          <cell r="Y1280">
            <v>0</v>
          </cell>
          <cell r="Z1280">
            <v>0</v>
          </cell>
          <cell r="AA1280">
            <v>0</v>
          </cell>
          <cell r="AB1280">
            <v>5800</v>
          </cell>
          <cell r="AC1280" t="str">
            <v/>
          </cell>
          <cell r="AD1280" t="str">
            <v/>
          </cell>
        </row>
        <row r="1281">
          <cell r="D1281">
            <v>65928</v>
          </cell>
          <cell r="E1281" t="str">
            <v>AP</v>
          </cell>
          <cell r="F1281" t="str">
            <v>diaram01</v>
          </cell>
          <cell r="G1281" t="str">
            <v>DIANA MARCELA  RAMIREZ HERRERA</v>
          </cell>
          <cell r="H1281">
            <v>45785</v>
          </cell>
          <cell r="I1281">
            <v>17232</v>
          </cell>
          <cell r="J1281">
            <v>1</v>
          </cell>
          <cell r="K1281" t="str">
            <v>CC</v>
          </cell>
          <cell r="L1281" t="str">
            <v>4719558</v>
          </cell>
          <cell r="M1281" t="str">
            <v>JOSE AGUSTIN FAJARDO CAMPO</v>
          </cell>
          <cell r="N1281">
            <v>45785</v>
          </cell>
          <cell r="O1281">
            <v>45785</v>
          </cell>
          <cell r="P1281" t="str">
            <v>E</v>
          </cell>
          <cell r="Q1281" t="str">
            <v>19</v>
          </cell>
          <cell r="R1281" t="str">
            <v>CAPITAS</v>
          </cell>
          <cell r="S1281" t="str">
            <v>890303093-9</v>
          </cell>
          <cell r="T1281" t="str">
            <v>COMFENALCO PGP CONTRIBUTIVO</v>
          </cell>
          <cell r="U1281" t="str">
            <v>890303093</v>
          </cell>
          <cell r="V1281" t="str">
            <v>CAJA DE COMPENSACION FAMILIAR DEL VALLE DEL CAUCA - COMFENAL</v>
          </cell>
          <cell r="W1281">
            <v>5800</v>
          </cell>
          <cell r="X1281">
            <v>0</v>
          </cell>
          <cell r="Y1281">
            <v>0</v>
          </cell>
          <cell r="Z1281">
            <v>0</v>
          </cell>
          <cell r="AA1281">
            <v>0</v>
          </cell>
          <cell r="AB1281">
            <v>5800</v>
          </cell>
          <cell r="AC1281" t="str">
            <v/>
          </cell>
          <cell r="AD1281" t="str">
            <v/>
          </cell>
        </row>
        <row r="1282">
          <cell r="D1282">
            <v>65929</v>
          </cell>
          <cell r="E1282" t="str">
            <v>AP</v>
          </cell>
          <cell r="F1282" t="str">
            <v>diaram01</v>
          </cell>
          <cell r="G1282" t="str">
            <v>DIANA MARCELA  RAMIREZ HERRERA</v>
          </cell>
          <cell r="H1282">
            <v>45785</v>
          </cell>
          <cell r="I1282">
            <v>786767</v>
          </cell>
          <cell r="J1282">
            <v>1</v>
          </cell>
          <cell r="K1282" t="str">
            <v>CC</v>
          </cell>
          <cell r="L1282" t="str">
            <v>31527361</v>
          </cell>
          <cell r="M1282" t="str">
            <v>MARIA MERCEDES GRISALES</v>
          </cell>
          <cell r="N1282">
            <v>45785</v>
          </cell>
          <cell r="O1282">
            <v>45785</v>
          </cell>
          <cell r="P1282" t="str">
            <v>E</v>
          </cell>
          <cell r="Q1282" t="str">
            <v>19</v>
          </cell>
          <cell r="R1282" t="str">
            <v>CAPITAS</v>
          </cell>
          <cell r="S1282" t="str">
            <v>890303093-9</v>
          </cell>
          <cell r="T1282" t="str">
            <v>COMFENALCO PGP CONTRIBUTIVO</v>
          </cell>
          <cell r="U1282" t="str">
            <v>890303093</v>
          </cell>
          <cell r="V1282" t="str">
            <v>CAJA DE COMPENSACION FAMILIAR DEL VALLE DEL CAUCA - COMFENAL</v>
          </cell>
          <cell r="W1282">
            <v>25000</v>
          </cell>
          <cell r="X1282">
            <v>0</v>
          </cell>
          <cell r="Y1282">
            <v>0</v>
          </cell>
          <cell r="Z1282">
            <v>0</v>
          </cell>
          <cell r="AA1282">
            <v>0</v>
          </cell>
          <cell r="AB1282">
            <v>25000</v>
          </cell>
          <cell r="AC1282" t="str">
            <v/>
          </cell>
          <cell r="AD1282" t="str">
            <v/>
          </cell>
        </row>
        <row r="1283">
          <cell r="D1283">
            <v>65930</v>
          </cell>
          <cell r="E1283" t="str">
            <v>AP</v>
          </cell>
          <cell r="F1283" t="str">
            <v>diaram01</v>
          </cell>
          <cell r="G1283" t="str">
            <v>DIANA MARCELA  RAMIREZ HERRERA</v>
          </cell>
          <cell r="H1283">
            <v>45785</v>
          </cell>
          <cell r="I1283">
            <v>214298</v>
          </cell>
          <cell r="J1283">
            <v>1</v>
          </cell>
          <cell r="K1283" t="str">
            <v>CC</v>
          </cell>
          <cell r="L1283" t="str">
            <v>29370497</v>
          </cell>
          <cell r="M1283" t="str">
            <v>MARIA NELLY OCAMPO DE ISAJAR</v>
          </cell>
          <cell r="N1283">
            <v>45785</v>
          </cell>
          <cell r="O1283">
            <v>45785</v>
          </cell>
          <cell r="P1283" t="str">
            <v>E</v>
          </cell>
          <cell r="Q1283" t="str">
            <v>19</v>
          </cell>
          <cell r="R1283" t="str">
            <v>CAPITAS</v>
          </cell>
          <cell r="S1283" t="str">
            <v>890303093-9</v>
          </cell>
          <cell r="T1283" t="str">
            <v>COMFENALCO PGP CONTRIBUTIVO</v>
          </cell>
          <cell r="U1283" t="str">
            <v>890303093</v>
          </cell>
          <cell r="V1283" t="str">
            <v>CAJA DE COMPENSACION FAMILIAR DEL VALLE DEL CAUCA - COMFENAL</v>
          </cell>
          <cell r="W1283">
            <v>20300</v>
          </cell>
          <cell r="X1283">
            <v>0</v>
          </cell>
          <cell r="Y1283">
            <v>0</v>
          </cell>
          <cell r="Z1283">
            <v>0</v>
          </cell>
          <cell r="AA1283">
            <v>0</v>
          </cell>
          <cell r="AB1283">
            <v>20300</v>
          </cell>
          <cell r="AC1283" t="str">
            <v/>
          </cell>
          <cell r="AD1283" t="str">
            <v/>
          </cell>
        </row>
        <row r="1284">
          <cell r="D1284">
            <v>65931</v>
          </cell>
          <cell r="E1284" t="str">
            <v>AP</v>
          </cell>
          <cell r="F1284" t="str">
            <v>diaram01</v>
          </cell>
          <cell r="G1284" t="str">
            <v>DIANA MARCELA  RAMIREZ HERRERA</v>
          </cell>
          <cell r="H1284">
            <v>45785</v>
          </cell>
          <cell r="I1284">
            <v>796526</v>
          </cell>
          <cell r="J1284">
            <v>1</v>
          </cell>
          <cell r="K1284" t="str">
            <v>CC</v>
          </cell>
          <cell r="L1284" t="str">
            <v>31283228</v>
          </cell>
          <cell r="M1284" t="str">
            <v>JANETH  PEREA DELGADO</v>
          </cell>
          <cell r="N1284">
            <v>45785</v>
          </cell>
          <cell r="O1284">
            <v>45785</v>
          </cell>
          <cell r="P1284" t="str">
            <v>E</v>
          </cell>
          <cell r="Q1284" t="str">
            <v>19</v>
          </cell>
          <cell r="R1284" t="str">
            <v>CAPITAS</v>
          </cell>
          <cell r="S1284" t="str">
            <v>890303093-9</v>
          </cell>
          <cell r="T1284" t="str">
            <v>COMFENALCO PGP CONTRIBUTIVO</v>
          </cell>
          <cell r="U1284" t="str">
            <v>890303093</v>
          </cell>
          <cell r="V1284" t="str">
            <v>CAJA DE COMPENSACION FAMILIAR DEL VALLE DEL CAUCA - COMFENAL</v>
          </cell>
          <cell r="W1284">
            <v>20300</v>
          </cell>
          <cell r="X1284">
            <v>0</v>
          </cell>
          <cell r="Y1284">
            <v>0</v>
          </cell>
          <cell r="Z1284">
            <v>0</v>
          </cell>
          <cell r="AA1284">
            <v>0</v>
          </cell>
          <cell r="AB1284">
            <v>20300</v>
          </cell>
          <cell r="AC1284" t="str">
            <v/>
          </cell>
          <cell r="AD1284" t="str">
            <v/>
          </cell>
        </row>
        <row r="1285">
          <cell r="D1285">
            <v>65932</v>
          </cell>
          <cell r="E1285" t="str">
            <v>AP</v>
          </cell>
          <cell r="F1285" t="str">
            <v>diaram01</v>
          </cell>
          <cell r="G1285" t="str">
            <v>DIANA MARCELA  RAMIREZ HERRERA</v>
          </cell>
          <cell r="H1285">
            <v>45785</v>
          </cell>
          <cell r="I1285">
            <v>821474</v>
          </cell>
          <cell r="J1285">
            <v>1</v>
          </cell>
          <cell r="K1285" t="str">
            <v>CC</v>
          </cell>
          <cell r="L1285" t="str">
            <v>31269652</v>
          </cell>
          <cell r="M1285" t="str">
            <v>MAGALY  JIMENEZ OTERO</v>
          </cell>
          <cell r="N1285">
            <v>45785</v>
          </cell>
          <cell r="O1285">
            <v>45785</v>
          </cell>
          <cell r="P1285" t="str">
            <v>E</v>
          </cell>
          <cell r="Q1285" t="str">
            <v>19</v>
          </cell>
          <cell r="R1285" t="str">
            <v>CAPITAS</v>
          </cell>
          <cell r="S1285" t="str">
            <v>890303093-9</v>
          </cell>
          <cell r="T1285" t="str">
            <v>COMFENALCO PGP CONTRIBUTIVO</v>
          </cell>
          <cell r="U1285" t="str">
            <v>890303093</v>
          </cell>
          <cell r="V1285" t="str">
            <v>CAJA DE COMPENSACION FAMILIAR DEL VALLE DEL CAUCA - COMFENAL</v>
          </cell>
          <cell r="W1285">
            <v>20300</v>
          </cell>
          <cell r="X1285">
            <v>0</v>
          </cell>
          <cell r="Y1285">
            <v>0</v>
          </cell>
          <cell r="Z1285">
            <v>0</v>
          </cell>
          <cell r="AA1285">
            <v>0</v>
          </cell>
          <cell r="AB1285">
            <v>20300</v>
          </cell>
          <cell r="AC1285" t="str">
            <v/>
          </cell>
          <cell r="AD1285" t="str">
            <v/>
          </cell>
        </row>
        <row r="1286">
          <cell r="D1286">
            <v>65933</v>
          </cell>
          <cell r="E1286" t="str">
            <v>AP</v>
          </cell>
          <cell r="F1286" t="str">
            <v>diaram01</v>
          </cell>
          <cell r="G1286" t="str">
            <v>DIANA MARCELA  RAMIREZ HERRERA</v>
          </cell>
          <cell r="H1286">
            <v>45785</v>
          </cell>
          <cell r="I1286">
            <v>372574</v>
          </cell>
          <cell r="J1286">
            <v>1</v>
          </cell>
          <cell r="K1286" t="str">
            <v>CC</v>
          </cell>
          <cell r="L1286" t="str">
            <v>6114805</v>
          </cell>
          <cell r="M1286" t="str">
            <v>HEBERT ORLANDO  TREJOS SARMIENTO</v>
          </cell>
          <cell r="N1286">
            <v>45785</v>
          </cell>
          <cell r="O1286">
            <v>45785</v>
          </cell>
          <cell r="P1286" t="str">
            <v>E</v>
          </cell>
          <cell r="Q1286" t="str">
            <v>19</v>
          </cell>
          <cell r="R1286" t="str">
            <v>CAPITAS</v>
          </cell>
          <cell r="S1286" t="str">
            <v>890303093-9</v>
          </cell>
          <cell r="T1286" t="str">
            <v>COMFENALCO PGP CONTRIBUTIVO</v>
          </cell>
          <cell r="U1286" t="str">
            <v>890303093</v>
          </cell>
          <cell r="V1286" t="str">
            <v>CAJA DE COMPENSACION FAMILIAR DEL VALLE DEL CAUCA - COMFENAL</v>
          </cell>
          <cell r="W1286">
            <v>20300</v>
          </cell>
          <cell r="X1286">
            <v>0</v>
          </cell>
          <cell r="Y1286">
            <v>0</v>
          </cell>
          <cell r="Z1286">
            <v>0</v>
          </cell>
          <cell r="AA1286">
            <v>0</v>
          </cell>
          <cell r="AB1286">
            <v>20300</v>
          </cell>
          <cell r="AC1286" t="str">
            <v/>
          </cell>
          <cell r="AD1286" t="str">
            <v/>
          </cell>
        </row>
        <row r="1287">
          <cell r="D1287">
            <v>65934</v>
          </cell>
          <cell r="E1287" t="str">
            <v>AP</v>
          </cell>
          <cell r="F1287" t="str">
            <v>bridia01</v>
          </cell>
          <cell r="G1287" t="str">
            <v>BRIGITTE CRISTINA  DIAZ MUTIZ</v>
          </cell>
          <cell r="H1287">
            <v>45785</v>
          </cell>
          <cell r="I1287">
            <v>783020</v>
          </cell>
          <cell r="J1287">
            <v>1</v>
          </cell>
          <cell r="K1287" t="str">
            <v>CC</v>
          </cell>
          <cell r="L1287" t="str">
            <v>38437225</v>
          </cell>
          <cell r="M1287" t="str">
            <v>MARIA NELLY ORTIZ BEDOYA</v>
          </cell>
          <cell r="N1287">
            <v>45785</v>
          </cell>
          <cell r="O1287">
            <v>45785</v>
          </cell>
          <cell r="P1287" t="str">
            <v>E</v>
          </cell>
          <cell r="Q1287" t="str">
            <v>19</v>
          </cell>
          <cell r="R1287" t="str">
            <v>CAPITAS</v>
          </cell>
          <cell r="S1287" t="str">
            <v>890303093-9</v>
          </cell>
          <cell r="T1287" t="str">
            <v>COMFENALCO PGP CONTRIBUTIVO</v>
          </cell>
          <cell r="U1287" t="str">
            <v>890303093</v>
          </cell>
          <cell r="V1287" t="str">
            <v>CAJA DE COMPENSACION FAMILIAR DEL VALLE DEL CAUCA - COMFENAL</v>
          </cell>
          <cell r="W1287">
            <v>49800</v>
          </cell>
          <cell r="X1287">
            <v>0</v>
          </cell>
          <cell r="Y1287">
            <v>0</v>
          </cell>
          <cell r="Z1287">
            <v>0</v>
          </cell>
          <cell r="AA1287">
            <v>0</v>
          </cell>
          <cell r="AB1287">
            <v>49800</v>
          </cell>
          <cell r="AC1287" t="str">
            <v/>
          </cell>
          <cell r="AD1287" t="str">
            <v/>
          </cell>
        </row>
        <row r="1288">
          <cell r="D1288">
            <v>65935</v>
          </cell>
          <cell r="E1288" t="str">
            <v>AP</v>
          </cell>
          <cell r="F1288" t="str">
            <v>diapar01</v>
          </cell>
          <cell r="G1288" t="str">
            <v>DIANA PARAMO</v>
          </cell>
          <cell r="H1288">
            <v>45785</v>
          </cell>
          <cell r="I1288">
            <v>809810</v>
          </cell>
          <cell r="J1288">
            <v>1</v>
          </cell>
          <cell r="K1288" t="str">
            <v>CC</v>
          </cell>
          <cell r="L1288" t="str">
            <v>24572062</v>
          </cell>
          <cell r="M1288" t="str">
            <v>BLANCA NORY BERMUDEZ VILLAMIL</v>
          </cell>
          <cell r="N1288">
            <v>45785</v>
          </cell>
          <cell r="O1288">
            <v>45785</v>
          </cell>
          <cell r="P1288" t="str">
            <v>E</v>
          </cell>
          <cell r="Q1288" t="str">
            <v>19</v>
          </cell>
          <cell r="R1288" t="str">
            <v>CAPITAS</v>
          </cell>
          <cell r="S1288" t="str">
            <v>890303093-9</v>
          </cell>
          <cell r="T1288" t="str">
            <v>COMFENALCO PGP CONTRIBUTIVO</v>
          </cell>
          <cell r="U1288" t="str">
            <v>890303093</v>
          </cell>
          <cell r="V1288" t="str">
            <v>CAJA DE COMPENSACION FAMILIAR DEL VALLE DEL CAUCA - COMFENAL</v>
          </cell>
          <cell r="W1288">
            <v>266100</v>
          </cell>
          <cell r="X1288">
            <v>0</v>
          </cell>
          <cell r="Y1288">
            <v>0</v>
          </cell>
          <cell r="Z1288">
            <v>0</v>
          </cell>
          <cell r="AA1288">
            <v>0</v>
          </cell>
          <cell r="AB1288">
            <v>266100</v>
          </cell>
          <cell r="AC1288" t="str">
            <v/>
          </cell>
          <cell r="AD1288" t="str">
            <v/>
          </cell>
        </row>
        <row r="1289">
          <cell r="D1289">
            <v>65936</v>
          </cell>
          <cell r="E1289" t="str">
            <v>AP</v>
          </cell>
          <cell r="F1289" t="str">
            <v>bridia01</v>
          </cell>
          <cell r="G1289" t="str">
            <v>BRIGITTE CRISTINA  DIAZ MUTIZ</v>
          </cell>
          <cell r="H1289">
            <v>45785</v>
          </cell>
          <cell r="I1289">
            <v>215551</v>
          </cell>
          <cell r="J1289">
            <v>1</v>
          </cell>
          <cell r="K1289" t="str">
            <v>CC</v>
          </cell>
          <cell r="L1289" t="str">
            <v>29345020</v>
          </cell>
          <cell r="M1289" t="str">
            <v>MARA LUCELLY BEDOYA TRUJILLO</v>
          </cell>
          <cell r="N1289">
            <v>45785</v>
          </cell>
          <cell r="O1289">
            <v>45785</v>
          </cell>
          <cell r="P1289" t="str">
            <v>E</v>
          </cell>
          <cell r="Q1289" t="str">
            <v>19</v>
          </cell>
          <cell r="R1289" t="str">
            <v>CAPITAS</v>
          </cell>
          <cell r="S1289" t="str">
            <v>890303093-9</v>
          </cell>
          <cell r="T1289" t="str">
            <v>COMFENALCO PGP CONTRIBUTIVO</v>
          </cell>
          <cell r="U1289" t="str">
            <v>890303093</v>
          </cell>
          <cell r="V1289" t="str">
            <v>CAJA DE COMPENSACION FAMILIAR DEL VALLE DEL CAUCA - COMFENAL</v>
          </cell>
          <cell r="W1289">
            <v>18700</v>
          </cell>
          <cell r="X1289">
            <v>0</v>
          </cell>
          <cell r="Y1289">
            <v>0</v>
          </cell>
          <cell r="Z1289">
            <v>0</v>
          </cell>
          <cell r="AA1289">
            <v>0</v>
          </cell>
          <cell r="AB1289">
            <v>18700</v>
          </cell>
          <cell r="AC1289" t="str">
            <v/>
          </cell>
          <cell r="AD1289" t="str">
            <v/>
          </cell>
        </row>
        <row r="1290">
          <cell r="D1290">
            <v>65937</v>
          </cell>
          <cell r="E1290" t="str">
            <v>AP</v>
          </cell>
          <cell r="F1290" t="str">
            <v>bridia01</v>
          </cell>
          <cell r="G1290" t="str">
            <v>BRIGITTE CRISTINA  DIAZ MUTIZ</v>
          </cell>
          <cell r="H1290">
            <v>45785</v>
          </cell>
          <cell r="I1290">
            <v>318129</v>
          </cell>
          <cell r="J1290">
            <v>1</v>
          </cell>
          <cell r="K1290" t="str">
            <v>CC</v>
          </cell>
          <cell r="L1290" t="str">
            <v>66807139</v>
          </cell>
          <cell r="M1290" t="str">
            <v>OLGA LUCIA SINISTERRA GOEMANN</v>
          </cell>
          <cell r="N1290">
            <v>45785</v>
          </cell>
          <cell r="O1290">
            <v>45785</v>
          </cell>
          <cell r="P1290" t="str">
            <v>E</v>
          </cell>
          <cell r="Q1290" t="str">
            <v>19</v>
          </cell>
          <cell r="R1290" t="str">
            <v>CAPITAS</v>
          </cell>
          <cell r="S1290" t="str">
            <v>890303093-9</v>
          </cell>
          <cell r="T1290" t="str">
            <v>COMFENALCO PGP CONTRIBUTIVO</v>
          </cell>
          <cell r="U1290" t="str">
            <v>890303093</v>
          </cell>
          <cell r="V1290" t="str">
            <v>CAJA DE COMPENSACION FAMILIAR DEL VALLE DEL CAUCA - COMFENAL</v>
          </cell>
          <cell r="W1290">
            <v>20300</v>
          </cell>
          <cell r="X1290">
            <v>0</v>
          </cell>
          <cell r="Y1290">
            <v>0</v>
          </cell>
          <cell r="Z1290">
            <v>0</v>
          </cell>
          <cell r="AA1290">
            <v>0</v>
          </cell>
          <cell r="AB1290">
            <v>20300</v>
          </cell>
          <cell r="AC1290" t="str">
            <v/>
          </cell>
          <cell r="AD1290" t="str">
            <v/>
          </cell>
        </row>
        <row r="1291">
          <cell r="D1291">
            <v>65938</v>
          </cell>
          <cell r="E1291" t="str">
            <v>AP</v>
          </cell>
          <cell r="F1291" t="str">
            <v>bridia01</v>
          </cell>
          <cell r="G1291" t="str">
            <v>BRIGITTE CRISTINA  DIAZ MUTIZ</v>
          </cell>
          <cell r="H1291">
            <v>45785</v>
          </cell>
          <cell r="I1291">
            <v>24257</v>
          </cell>
          <cell r="J1291">
            <v>2</v>
          </cell>
          <cell r="K1291" t="str">
            <v>CC</v>
          </cell>
          <cell r="L1291" t="str">
            <v>14982790</v>
          </cell>
          <cell r="M1291" t="str">
            <v>LUIS EDUARDO GONZALEZ GOMEZ</v>
          </cell>
          <cell r="N1291">
            <v>45785</v>
          </cell>
          <cell r="O1291">
            <v>45785</v>
          </cell>
          <cell r="P1291" t="str">
            <v>E</v>
          </cell>
          <cell r="Q1291" t="str">
            <v>19</v>
          </cell>
          <cell r="R1291" t="str">
            <v>CAPITAS</v>
          </cell>
          <cell r="S1291" t="str">
            <v>890303093-9</v>
          </cell>
          <cell r="T1291" t="str">
            <v>COMFENALCO PGP CONTRIBUTIVO</v>
          </cell>
          <cell r="U1291" t="str">
            <v>890303093</v>
          </cell>
          <cell r="V1291" t="str">
            <v>CAJA DE COMPENSACION FAMILIAR DEL VALLE DEL CAUCA - COMFENAL</v>
          </cell>
          <cell r="W1291">
            <v>1</v>
          </cell>
          <cell r="X1291">
            <v>0</v>
          </cell>
          <cell r="Y1291">
            <v>0</v>
          </cell>
          <cell r="Z1291">
            <v>0</v>
          </cell>
          <cell r="AA1291">
            <v>0</v>
          </cell>
          <cell r="AB1291">
            <v>1</v>
          </cell>
          <cell r="AC1291" t="str">
            <v/>
          </cell>
          <cell r="AD1291" t="str">
            <v/>
          </cell>
        </row>
        <row r="1292">
          <cell r="D1292">
            <v>65939</v>
          </cell>
          <cell r="E1292" t="str">
            <v>AP</v>
          </cell>
          <cell r="F1292" t="str">
            <v>bridia01</v>
          </cell>
          <cell r="G1292" t="str">
            <v>BRIGITTE CRISTINA  DIAZ MUTIZ</v>
          </cell>
          <cell r="H1292">
            <v>45785</v>
          </cell>
          <cell r="I1292">
            <v>118281</v>
          </cell>
          <cell r="J1292">
            <v>1</v>
          </cell>
          <cell r="K1292" t="str">
            <v>CC</v>
          </cell>
          <cell r="L1292" t="str">
            <v>51744862</v>
          </cell>
          <cell r="M1292" t="str">
            <v>MIRIAM MARINA UMBARILA QUINTERO</v>
          </cell>
          <cell r="N1292">
            <v>45785</v>
          </cell>
          <cell r="O1292">
            <v>45785</v>
          </cell>
          <cell r="P1292" t="str">
            <v>E</v>
          </cell>
          <cell r="Q1292" t="str">
            <v>19</v>
          </cell>
          <cell r="R1292" t="str">
            <v>CAPITAS</v>
          </cell>
          <cell r="S1292" t="str">
            <v>890303093-S</v>
          </cell>
          <cell r="T1292" t="str">
            <v>COMFENALCO PGP SUBSIDIADO</v>
          </cell>
          <cell r="U1292" t="str">
            <v>890303093</v>
          </cell>
          <cell r="V1292" t="str">
            <v>CAJA DE COMPENSACION FAMILIAR DEL VALLE DEL CAUCA - COMFENAL</v>
          </cell>
          <cell r="W1292">
            <v>25000</v>
          </cell>
          <cell r="X1292">
            <v>0</v>
          </cell>
          <cell r="Y1292">
            <v>0</v>
          </cell>
          <cell r="Z1292">
            <v>0</v>
          </cell>
          <cell r="AA1292">
            <v>0</v>
          </cell>
          <cell r="AB1292">
            <v>25000</v>
          </cell>
          <cell r="AC1292" t="str">
            <v/>
          </cell>
          <cell r="AD1292" t="str">
            <v/>
          </cell>
        </row>
        <row r="1293">
          <cell r="D1293">
            <v>65944</v>
          </cell>
          <cell r="E1293" t="str">
            <v>AP</v>
          </cell>
          <cell r="F1293" t="str">
            <v>migmor01</v>
          </cell>
          <cell r="G1293" t="str">
            <v>MIGUEL GIOVANI MORENO GARCIA</v>
          </cell>
          <cell r="H1293">
            <v>45786</v>
          </cell>
          <cell r="I1293">
            <v>821838</v>
          </cell>
          <cell r="J1293">
            <v>1</v>
          </cell>
          <cell r="K1293" t="str">
            <v>CC</v>
          </cell>
          <cell r="L1293" t="str">
            <v>6342044</v>
          </cell>
          <cell r="M1293" t="str">
            <v>ROVER MUÑOZ OBREGON</v>
          </cell>
          <cell r="N1293">
            <v>45786</v>
          </cell>
          <cell r="O1293">
            <v>45786</v>
          </cell>
          <cell r="P1293" t="str">
            <v>E</v>
          </cell>
          <cell r="Q1293" t="str">
            <v>19</v>
          </cell>
          <cell r="R1293" t="str">
            <v>CAPITAS</v>
          </cell>
          <cell r="S1293" t="str">
            <v>890303093-9</v>
          </cell>
          <cell r="T1293" t="str">
            <v>COMFENALCO PGP CONTRIBUTIVO</v>
          </cell>
          <cell r="U1293" t="str">
            <v>890303093</v>
          </cell>
          <cell r="V1293" t="str">
            <v>CAJA DE COMPENSACION FAMILIAR DEL VALLE DEL CAUCA - COMFENAL</v>
          </cell>
          <cell r="W1293">
            <v>20300</v>
          </cell>
          <cell r="X1293">
            <v>0</v>
          </cell>
          <cell r="Y1293">
            <v>0</v>
          </cell>
          <cell r="Z1293">
            <v>0</v>
          </cell>
          <cell r="AA1293">
            <v>0</v>
          </cell>
          <cell r="AB1293">
            <v>20300</v>
          </cell>
          <cell r="AC1293" t="str">
            <v/>
          </cell>
          <cell r="AD1293" t="str">
            <v/>
          </cell>
        </row>
        <row r="1294">
          <cell r="D1294">
            <v>65945</v>
          </cell>
          <cell r="E1294" t="str">
            <v>AP</v>
          </cell>
          <cell r="F1294" t="str">
            <v>migmor01</v>
          </cell>
          <cell r="G1294" t="str">
            <v>MIGUEL GIOVANI MORENO GARCIA</v>
          </cell>
          <cell r="H1294">
            <v>45786</v>
          </cell>
          <cell r="I1294">
            <v>787095</v>
          </cell>
          <cell r="J1294">
            <v>1</v>
          </cell>
          <cell r="K1294" t="str">
            <v>CC</v>
          </cell>
          <cell r="L1294" t="str">
            <v>31523541</v>
          </cell>
          <cell r="M1294" t="str">
            <v>AYDA NUBIA DAGUA</v>
          </cell>
          <cell r="N1294">
            <v>45786</v>
          </cell>
          <cell r="O1294">
            <v>45786</v>
          </cell>
          <cell r="P1294" t="str">
            <v>E</v>
          </cell>
          <cell r="Q1294" t="str">
            <v>19</v>
          </cell>
          <cell r="R1294" t="str">
            <v>CAPITAS</v>
          </cell>
          <cell r="S1294" t="str">
            <v>890303093-9</v>
          </cell>
          <cell r="T1294" t="str">
            <v>COMFENALCO PGP CONTRIBUTIVO</v>
          </cell>
          <cell r="U1294" t="str">
            <v>890303093</v>
          </cell>
          <cell r="V1294" t="str">
            <v>CAJA DE COMPENSACION FAMILIAR DEL VALLE DEL CAUCA - COMFENAL</v>
          </cell>
          <cell r="W1294">
            <v>20300</v>
          </cell>
          <cell r="X1294">
            <v>0</v>
          </cell>
          <cell r="Y1294">
            <v>0</v>
          </cell>
          <cell r="Z1294">
            <v>0</v>
          </cell>
          <cell r="AA1294">
            <v>0</v>
          </cell>
          <cell r="AB1294">
            <v>20300</v>
          </cell>
          <cell r="AC1294" t="str">
            <v/>
          </cell>
          <cell r="AD1294" t="str">
            <v/>
          </cell>
        </row>
        <row r="1295">
          <cell r="D1295">
            <v>65946</v>
          </cell>
          <cell r="E1295" t="str">
            <v>AP</v>
          </cell>
          <cell r="F1295" t="str">
            <v>migmor01</v>
          </cell>
          <cell r="G1295" t="str">
            <v>MIGUEL GIOVANI MORENO GARCIA</v>
          </cell>
          <cell r="H1295">
            <v>45786</v>
          </cell>
          <cell r="I1295">
            <v>801618</v>
          </cell>
          <cell r="J1295">
            <v>2</v>
          </cell>
          <cell r="K1295" t="str">
            <v>CC</v>
          </cell>
          <cell r="L1295" t="str">
            <v>16821651</v>
          </cell>
          <cell r="M1295" t="str">
            <v>JOSE ORLANDO CAMAYO</v>
          </cell>
          <cell r="N1295">
            <v>45786</v>
          </cell>
          <cell r="O1295">
            <v>45786</v>
          </cell>
          <cell r="P1295" t="str">
            <v>E</v>
          </cell>
          <cell r="Q1295" t="str">
            <v>19</v>
          </cell>
          <cell r="R1295" t="str">
            <v>CAPITAS</v>
          </cell>
          <cell r="S1295" t="str">
            <v>890303093-S</v>
          </cell>
          <cell r="T1295" t="str">
            <v>COMFENALCO PGP SUBSIDIADO</v>
          </cell>
          <cell r="U1295" t="str">
            <v>890303093</v>
          </cell>
          <cell r="V1295" t="str">
            <v>CAJA DE COMPENSACION FAMILIAR DEL VALLE DEL CAUCA - COMFENAL</v>
          </cell>
          <cell r="W1295">
            <v>25000</v>
          </cell>
          <cell r="X1295">
            <v>0</v>
          </cell>
          <cell r="Y1295">
            <v>0</v>
          </cell>
          <cell r="Z1295">
            <v>0</v>
          </cell>
          <cell r="AA1295">
            <v>0</v>
          </cell>
          <cell r="AB1295">
            <v>25000</v>
          </cell>
          <cell r="AC1295" t="str">
            <v/>
          </cell>
          <cell r="AD1295" t="str">
            <v/>
          </cell>
        </row>
        <row r="1296">
          <cell r="D1296">
            <v>65947</v>
          </cell>
          <cell r="E1296" t="str">
            <v>AP</v>
          </cell>
          <cell r="F1296" t="str">
            <v>migmor01</v>
          </cell>
          <cell r="G1296" t="str">
            <v>MIGUEL GIOVANI MORENO GARCIA</v>
          </cell>
          <cell r="H1296">
            <v>45786</v>
          </cell>
          <cell r="I1296">
            <v>269886</v>
          </cell>
          <cell r="J1296">
            <v>1</v>
          </cell>
          <cell r="K1296" t="str">
            <v>CC</v>
          </cell>
          <cell r="L1296" t="str">
            <v>2726183</v>
          </cell>
          <cell r="M1296" t="str">
            <v>LUIS ALBERTO TOUZARD CARDONA</v>
          </cell>
          <cell r="N1296">
            <v>45786</v>
          </cell>
          <cell r="O1296">
            <v>45786</v>
          </cell>
          <cell r="P1296" t="str">
            <v>E</v>
          </cell>
          <cell r="Q1296" t="str">
            <v>19</v>
          </cell>
          <cell r="R1296" t="str">
            <v>CAPITAS</v>
          </cell>
          <cell r="S1296" t="str">
            <v>890303093-9</v>
          </cell>
          <cell r="T1296" t="str">
            <v>COMFENALCO PGP CONTRIBUTIVO</v>
          </cell>
          <cell r="U1296" t="str">
            <v>890303093</v>
          </cell>
          <cell r="V1296" t="str">
            <v>CAJA DE COMPENSACION FAMILIAR DEL VALLE DEL CAUCA - COMFENAL</v>
          </cell>
          <cell r="W1296">
            <v>105000</v>
          </cell>
          <cell r="X1296">
            <v>0</v>
          </cell>
          <cell r="Y1296">
            <v>0</v>
          </cell>
          <cell r="Z1296">
            <v>0</v>
          </cell>
          <cell r="AA1296">
            <v>0</v>
          </cell>
          <cell r="AB1296">
            <v>105000</v>
          </cell>
          <cell r="AC1296" t="str">
            <v/>
          </cell>
          <cell r="AD1296" t="str">
            <v/>
          </cell>
        </row>
        <row r="1297">
          <cell r="D1297">
            <v>65948</v>
          </cell>
          <cell r="E1297" t="str">
            <v>AP</v>
          </cell>
          <cell r="F1297" t="str">
            <v>migmor01</v>
          </cell>
          <cell r="G1297" t="str">
            <v>MIGUEL GIOVANI MORENO GARCIA</v>
          </cell>
          <cell r="H1297">
            <v>45786</v>
          </cell>
          <cell r="I1297">
            <v>806935</v>
          </cell>
          <cell r="J1297">
            <v>1</v>
          </cell>
          <cell r="K1297" t="str">
            <v>CC</v>
          </cell>
          <cell r="L1297" t="str">
            <v>25516728</v>
          </cell>
          <cell r="M1297" t="str">
            <v>CECILIA  SOLARTE</v>
          </cell>
          <cell r="N1297">
            <v>45786</v>
          </cell>
          <cell r="O1297">
            <v>45786</v>
          </cell>
          <cell r="P1297" t="str">
            <v>E</v>
          </cell>
          <cell r="Q1297" t="str">
            <v>19</v>
          </cell>
          <cell r="R1297" t="str">
            <v>CAPITAS</v>
          </cell>
          <cell r="S1297" t="str">
            <v>890303093-9</v>
          </cell>
          <cell r="T1297" t="str">
            <v>COMFENALCO PGP CONTRIBUTIVO</v>
          </cell>
          <cell r="U1297" t="str">
            <v>890303093</v>
          </cell>
          <cell r="V1297" t="str">
            <v>CAJA DE COMPENSACION FAMILIAR DEL VALLE DEL CAUCA - COMFENAL</v>
          </cell>
          <cell r="W1297">
            <v>167300</v>
          </cell>
          <cell r="X1297">
            <v>0</v>
          </cell>
          <cell r="Y1297">
            <v>0</v>
          </cell>
          <cell r="Z1297">
            <v>0</v>
          </cell>
          <cell r="AA1297">
            <v>0</v>
          </cell>
          <cell r="AB1297">
            <v>167300</v>
          </cell>
          <cell r="AC1297" t="str">
            <v/>
          </cell>
          <cell r="AD1297" t="str">
            <v/>
          </cell>
        </row>
        <row r="1298">
          <cell r="D1298">
            <v>65949</v>
          </cell>
          <cell r="E1298" t="str">
            <v>AP</v>
          </cell>
          <cell r="F1298" t="str">
            <v>diapar01</v>
          </cell>
          <cell r="G1298" t="str">
            <v>DIANA PARAMO</v>
          </cell>
          <cell r="H1298">
            <v>45786</v>
          </cell>
          <cell r="I1298">
            <v>761981</v>
          </cell>
          <cell r="J1298">
            <v>1</v>
          </cell>
          <cell r="K1298" t="str">
            <v>CC</v>
          </cell>
          <cell r="L1298" t="str">
            <v>31887441</v>
          </cell>
          <cell r="M1298" t="str">
            <v>ANDREA  GALINDO CARDONA</v>
          </cell>
          <cell r="N1298">
            <v>45786</v>
          </cell>
          <cell r="O1298">
            <v>45786</v>
          </cell>
          <cell r="P1298" t="str">
            <v>E</v>
          </cell>
          <cell r="Q1298" t="str">
            <v>19</v>
          </cell>
          <cell r="R1298" t="str">
            <v>CAPITAS</v>
          </cell>
          <cell r="S1298" t="str">
            <v>890303093-9</v>
          </cell>
          <cell r="T1298" t="str">
            <v>COMFENALCO PGP CONTRIBUTIVO</v>
          </cell>
          <cell r="U1298" t="str">
            <v>890303093</v>
          </cell>
          <cell r="V1298" t="str">
            <v>CAJA DE COMPENSACION FAMILIAR DEL VALLE DEL CAUCA - COMFENAL</v>
          </cell>
          <cell r="W1298">
            <v>20300</v>
          </cell>
          <cell r="X1298">
            <v>0</v>
          </cell>
          <cell r="Y1298">
            <v>0</v>
          </cell>
          <cell r="Z1298">
            <v>0</v>
          </cell>
          <cell r="AA1298">
            <v>0</v>
          </cell>
          <cell r="AB1298">
            <v>20300</v>
          </cell>
          <cell r="AC1298" t="str">
            <v/>
          </cell>
          <cell r="AD1298" t="str">
            <v/>
          </cell>
        </row>
        <row r="1299">
          <cell r="D1299">
            <v>65950</v>
          </cell>
          <cell r="E1299" t="str">
            <v>AP</v>
          </cell>
          <cell r="F1299" t="str">
            <v>diapar01</v>
          </cell>
          <cell r="G1299" t="str">
            <v>DIANA PARAMO</v>
          </cell>
          <cell r="H1299">
            <v>45786</v>
          </cell>
          <cell r="I1299">
            <v>793217</v>
          </cell>
          <cell r="J1299">
            <v>1</v>
          </cell>
          <cell r="K1299" t="str">
            <v>CC</v>
          </cell>
          <cell r="L1299" t="str">
            <v>31901378</v>
          </cell>
          <cell r="M1299" t="str">
            <v>ASTRID MARIELA SILVA VALENCIA</v>
          </cell>
          <cell r="N1299">
            <v>45786</v>
          </cell>
          <cell r="O1299">
            <v>45786</v>
          </cell>
          <cell r="P1299" t="str">
            <v>E</v>
          </cell>
          <cell r="Q1299" t="str">
            <v>19</v>
          </cell>
          <cell r="R1299" t="str">
            <v>CAPITAS</v>
          </cell>
          <cell r="S1299" t="str">
            <v>890303093-9</v>
          </cell>
          <cell r="T1299" t="str">
            <v>COMFENALCO PGP CONTRIBUTIVO</v>
          </cell>
          <cell r="U1299" t="str">
            <v>890303093</v>
          </cell>
          <cell r="V1299" t="str">
            <v>CAJA DE COMPENSACION FAMILIAR DEL VALLE DEL CAUCA - COMFENAL</v>
          </cell>
          <cell r="W1299">
            <v>5800</v>
          </cell>
          <cell r="X1299">
            <v>0</v>
          </cell>
          <cell r="Y1299">
            <v>0</v>
          </cell>
          <cell r="Z1299">
            <v>0</v>
          </cell>
          <cell r="AA1299">
            <v>0</v>
          </cell>
          <cell r="AB1299">
            <v>5800</v>
          </cell>
          <cell r="AC1299" t="str">
            <v/>
          </cell>
          <cell r="AD1299" t="str">
            <v/>
          </cell>
        </row>
        <row r="1300">
          <cell r="D1300">
            <v>65951</v>
          </cell>
          <cell r="E1300" t="str">
            <v>AP</v>
          </cell>
          <cell r="F1300" t="str">
            <v>diapar01</v>
          </cell>
          <cell r="G1300" t="str">
            <v>DIANA PARAMO</v>
          </cell>
          <cell r="H1300">
            <v>45786</v>
          </cell>
          <cell r="I1300">
            <v>111399</v>
          </cell>
          <cell r="J1300">
            <v>3</v>
          </cell>
          <cell r="K1300" t="str">
            <v>CC</v>
          </cell>
          <cell r="L1300" t="str">
            <v>31168227</v>
          </cell>
          <cell r="M1300" t="str">
            <v>LILIAM SOCORRO BARON CAICEDO</v>
          </cell>
          <cell r="N1300">
            <v>45786</v>
          </cell>
          <cell r="O1300">
            <v>45786</v>
          </cell>
          <cell r="P1300" t="str">
            <v>E</v>
          </cell>
          <cell r="Q1300" t="str">
            <v>19</v>
          </cell>
          <cell r="R1300" t="str">
            <v>CAPITAS</v>
          </cell>
          <cell r="S1300" t="str">
            <v>890303093-9</v>
          </cell>
          <cell r="T1300" t="str">
            <v>COMFENALCO PGP CONTRIBUTIVO</v>
          </cell>
          <cell r="U1300" t="str">
            <v>890303093</v>
          </cell>
          <cell r="V1300" t="str">
            <v>CAJA DE COMPENSACION FAMILIAR DEL VALLE DEL CAUCA - COMFENAL</v>
          </cell>
          <cell r="W1300">
            <v>20400</v>
          </cell>
          <cell r="X1300">
            <v>0</v>
          </cell>
          <cell r="Y1300">
            <v>0</v>
          </cell>
          <cell r="Z1300">
            <v>0</v>
          </cell>
          <cell r="AA1300">
            <v>0</v>
          </cell>
          <cell r="AB1300">
            <v>20400</v>
          </cell>
          <cell r="AC1300" t="str">
            <v/>
          </cell>
          <cell r="AD1300" t="str">
            <v/>
          </cell>
        </row>
        <row r="1301">
          <cell r="D1301">
            <v>65952</v>
          </cell>
          <cell r="E1301" t="str">
            <v>AP</v>
          </cell>
          <cell r="F1301" t="str">
            <v>diapar01</v>
          </cell>
          <cell r="G1301" t="str">
            <v>DIANA PARAMO</v>
          </cell>
          <cell r="H1301">
            <v>45786</v>
          </cell>
          <cell r="I1301">
            <v>821813</v>
          </cell>
          <cell r="J1301">
            <v>1</v>
          </cell>
          <cell r="K1301" t="str">
            <v>CC</v>
          </cell>
          <cell r="L1301" t="str">
            <v>38435626</v>
          </cell>
          <cell r="M1301" t="str">
            <v>MARIA LUISA PATIÑO</v>
          </cell>
          <cell r="N1301">
            <v>45786</v>
          </cell>
          <cell r="O1301">
            <v>45786</v>
          </cell>
          <cell r="P1301" t="str">
            <v>E</v>
          </cell>
          <cell r="Q1301" t="str">
            <v>19</v>
          </cell>
          <cell r="R1301" t="str">
            <v>CAPITAS</v>
          </cell>
          <cell r="S1301" t="str">
            <v>890303093-9</v>
          </cell>
          <cell r="T1301" t="str">
            <v>COMFENALCO PGP CONTRIBUTIVO</v>
          </cell>
          <cell r="U1301" t="str">
            <v>890303093</v>
          </cell>
          <cell r="V1301" t="str">
            <v>CAJA DE COMPENSACION FAMILIAR DEL VALLE DEL CAUCA - COMFENAL</v>
          </cell>
          <cell r="W1301">
            <v>5800</v>
          </cell>
          <cell r="X1301">
            <v>0</v>
          </cell>
          <cell r="Y1301">
            <v>0</v>
          </cell>
          <cell r="Z1301">
            <v>0</v>
          </cell>
          <cell r="AA1301">
            <v>0</v>
          </cell>
          <cell r="AB1301">
            <v>5800</v>
          </cell>
          <cell r="AC1301" t="str">
            <v/>
          </cell>
          <cell r="AD1301" t="str">
            <v/>
          </cell>
        </row>
        <row r="1302">
          <cell r="D1302">
            <v>65953</v>
          </cell>
          <cell r="E1302" t="str">
            <v>AP</v>
          </cell>
          <cell r="F1302" t="str">
            <v>diapar01</v>
          </cell>
          <cell r="G1302" t="str">
            <v>DIANA PARAMO</v>
          </cell>
          <cell r="H1302">
            <v>45786</v>
          </cell>
          <cell r="I1302">
            <v>378040</v>
          </cell>
          <cell r="J1302">
            <v>1</v>
          </cell>
          <cell r="K1302" t="str">
            <v>CC</v>
          </cell>
          <cell r="L1302" t="str">
            <v>16280301</v>
          </cell>
          <cell r="M1302" t="str">
            <v>GERMAN  URIBE ZAPATA</v>
          </cell>
          <cell r="N1302">
            <v>45786</v>
          </cell>
          <cell r="O1302">
            <v>45786</v>
          </cell>
          <cell r="P1302" t="str">
            <v>E</v>
          </cell>
          <cell r="Q1302" t="str">
            <v>19</v>
          </cell>
          <cell r="R1302" t="str">
            <v>CAPITAS</v>
          </cell>
          <cell r="S1302" t="str">
            <v>890303093-9</v>
          </cell>
          <cell r="T1302" t="str">
            <v>COMFENALCO PGP CONTRIBUTIVO</v>
          </cell>
          <cell r="U1302" t="str">
            <v>890303093</v>
          </cell>
          <cell r="V1302" t="str">
            <v>CAJA DE COMPENSACION FAMILIAR DEL VALLE DEL CAUCA - COMFENAL</v>
          </cell>
          <cell r="W1302">
            <v>20300</v>
          </cell>
          <cell r="X1302">
            <v>0</v>
          </cell>
          <cell r="Y1302">
            <v>0</v>
          </cell>
          <cell r="Z1302">
            <v>0</v>
          </cell>
          <cell r="AA1302">
            <v>0</v>
          </cell>
          <cell r="AB1302">
            <v>20300</v>
          </cell>
          <cell r="AC1302" t="str">
            <v/>
          </cell>
          <cell r="AD1302" t="str">
            <v/>
          </cell>
        </row>
        <row r="1303">
          <cell r="D1303">
            <v>65954</v>
          </cell>
          <cell r="E1303" t="str">
            <v>AP</v>
          </cell>
          <cell r="F1303" t="str">
            <v>diapar01</v>
          </cell>
          <cell r="G1303" t="str">
            <v>DIANA PARAMO</v>
          </cell>
          <cell r="H1303">
            <v>45786</v>
          </cell>
          <cell r="I1303">
            <v>792498</v>
          </cell>
          <cell r="J1303">
            <v>1</v>
          </cell>
          <cell r="K1303" t="str">
            <v>CC</v>
          </cell>
          <cell r="L1303" t="str">
            <v>38889360</v>
          </cell>
          <cell r="M1303" t="str">
            <v>ANA MARIA GOMEZ QUINTERO</v>
          </cell>
          <cell r="N1303">
            <v>45786</v>
          </cell>
          <cell r="O1303">
            <v>45786</v>
          </cell>
          <cell r="P1303" t="str">
            <v>E</v>
          </cell>
          <cell r="Q1303" t="str">
            <v>19</v>
          </cell>
          <cell r="R1303" t="str">
            <v>CAPITAS</v>
          </cell>
          <cell r="S1303" t="str">
            <v>890303093-9</v>
          </cell>
          <cell r="T1303" t="str">
            <v>COMFENALCO PGP CONTRIBUTIVO</v>
          </cell>
          <cell r="U1303" t="str">
            <v>890303093</v>
          </cell>
          <cell r="V1303" t="str">
            <v>CAJA DE COMPENSACION FAMILIAR DEL VALLE DEL CAUCA - COMFENAL</v>
          </cell>
          <cell r="W1303">
            <v>20300</v>
          </cell>
          <cell r="X1303">
            <v>0</v>
          </cell>
          <cell r="Y1303">
            <v>0</v>
          </cell>
          <cell r="Z1303">
            <v>0</v>
          </cell>
          <cell r="AA1303">
            <v>0</v>
          </cell>
          <cell r="AB1303">
            <v>20300</v>
          </cell>
          <cell r="AC1303" t="str">
            <v/>
          </cell>
          <cell r="AD1303" t="str">
            <v/>
          </cell>
        </row>
        <row r="1304">
          <cell r="D1304">
            <v>65955</v>
          </cell>
          <cell r="E1304" t="str">
            <v>AP</v>
          </cell>
          <cell r="F1304" t="str">
            <v>diapar01</v>
          </cell>
          <cell r="G1304" t="str">
            <v>DIANA PARAMO</v>
          </cell>
          <cell r="H1304">
            <v>45786</v>
          </cell>
          <cell r="I1304">
            <v>668881</v>
          </cell>
          <cell r="J1304">
            <v>1</v>
          </cell>
          <cell r="K1304" t="str">
            <v>CC</v>
          </cell>
          <cell r="L1304" t="str">
            <v>31213776</v>
          </cell>
          <cell r="M1304" t="str">
            <v>MARIA SIONEIRA CAMPO DE CORTES</v>
          </cell>
          <cell r="N1304">
            <v>45786</v>
          </cell>
          <cell r="O1304">
            <v>45786</v>
          </cell>
          <cell r="P1304" t="str">
            <v>E</v>
          </cell>
          <cell r="Q1304" t="str">
            <v>19</v>
          </cell>
          <cell r="R1304" t="str">
            <v>CAPITAS</v>
          </cell>
          <cell r="S1304" t="str">
            <v>890303093-9</v>
          </cell>
          <cell r="T1304" t="str">
            <v>COMFENALCO PGP CONTRIBUTIVO</v>
          </cell>
          <cell r="U1304" t="str">
            <v>890303093</v>
          </cell>
          <cell r="V1304" t="str">
            <v>CAJA DE COMPENSACION FAMILIAR DEL VALLE DEL CAUCA - COMFENAL</v>
          </cell>
          <cell r="W1304">
            <v>190000</v>
          </cell>
          <cell r="X1304">
            <v>0</v>
          </cell>
          <cell r="Y1304">
            <v>0</v>
          </cell>
          <cell r="Z1304">
            <v>0</v>
          </cell>
          <cell r="AA1304">
            <v>0</v>
          </cell>
          <cell r="AB1304">
            <v>190000</v>
          </cell>
          <cell r="AC1304" t="str">
            <v/>
          </cell>
          <cell r="AD1304" t="str">
            <v/>
          </cell>
        </row>
        <row r="1305">
          <cell r="D1305">
            <v>65956</v>
          </cell>
          <cell r="E1305" t="str">
            <v>AP</v>
          </cell>
          <cell r="F1305" t="str">
            <v>bridia01</v>
          </cell>
          <cell r="G1305" t="str">
            <v>BRIGITTE CRISTINA  DIAZ MUTIZ</v>
          </cell>
          <cell r="H1305">
            <v>45786</v>
          </cell>
          <cell r="I1305">
            <v>804571</v>
          </cell>
          <cell r="J1305">
            <v>1</v>
          </cell>
          <cell r="K1305" t="str">
            <v>CC</v>
          </cell>
          <cell r="L1305" t="str">
            <v>14983570</v>
          </cell>
          <cell r="M1305" t="str">
            <v>NOE  BENAVIDES MERCHAN</v>
          </cell>
          <cell r="N1305">
            <v>45786</v>
          </cell>
          <cell r="O1305">
            <v>45786</v>
          </cell>
          <cell r="P1305" t="str">
            <v>E</v>
          </cell>
          <cell r="Q1305" t="str">
            <v>19</v>
          </cell>
          <cell r="R1305" t="str">
            <v>CAPITAS</v>
          </cell>
          <cell r="S1305" t="str">
            <v>890303093-9</v>
          </cell>
          <cell r="T1305" t="str">
            <v>COMFENALCO PGP CONTRIBUTIVO</v>
          </cell>
          <cell r="U1305" t="str">
            <v>890303093</v>
          </cell>
          <cell r="V1305" t="str">
            <v>CAJA DE COMPENSACION FAMILIAR DEL VALLE DEL CAUCA - COMFENAL</v>
          </cell>
          <cell r="W1305">
            <v>20300</v>
          </cell>
          <cell r="X1305">
            <v>0</v>
          </cell>
          <cell r="Y1305">
            <v>0</v>
          </cell>
          <cell r="Z1305">
            <v>0</v>
          </cell>
          <cell r="AA1305">
            <v>0</v>
          </cell>
          <cell r="AB1305">
            <v>20300</v>
          </cell>
          <cell r="AC1305" t="str">
            <v/>
          </cell>
          <cell r="AD1305" t="str">
            <v/>
          </cell>
        </row>
        <row r="1306">
          <cell r="D1306">
            <v>65957</v>
          </cell>
          <cell r="E1306" t="str">
            <v>AP</v>
          </cell>
          <cell r="F1306" t="str">
            <v>diapar01</v>
          </cell>
          <cell r="G1306" t="str">
            <v>DIANA PARAMO</v>
          </cell>
          <cell r="H1306">
            <v>45786</v>
          </cell>
          <cell r="I1306">
            <v>783543</v>
          </cell>
          <cell r="J1306">
            <v>1</v>
          </cell>
          <cell r="K1306" t="str">
            <v>CC</v>
          </cell>
          <cell r="L1306" t="str">
            <v>38988714</v>
          </cell>
          <cell r="M1306" t="str">
            <v>MARIELA  MARTINEZ SANCHEZ</v>
          </cell>
          <cell r="N1306">
            <v>45786</v>
          </cell>
          <cell r="O1306">
            <v>45786</v>
          </cell>
          <cell r="P1306" t="str">
            <v>E</v>
          </cell>
          <cell r="Q1306" t="str">
            <v>19</v>
          </cell>
          <cell r="R1306" t="str">
            <v>CAPITAS</v>
          </cell>
          <cell r="S1306" t="str">
            <v>890303093-9</v>
          </cell>
          <cell r="T1306" t="str">
            <v>COMFENALCO PGP CONTRIBUTIVO</v>
          </cell>
          <cell r="U1306" t="str">
            <v>890303093</v>
          </cell>
          <cell r="V1306" t="str">
            <v>CAJA DE COMPENSACION FAMILIAR DEL VALLE DEL CAUCA - COMFENAL</v>
          </cell>
          <cell r="W1306">
            <v>5800</v>
          </cell>
          <cell r="X1306">
            <v>0</v>
          </cell>
          <cell r="Y1306">
            <v>0</v>
          </cell>
          <cell r="Z1306">
            <v>0</v>
          </cell>
          <cell r="AA1306">
            <v>0</v>
          </cell>
          <cell r="AB1306">
            <v>5800</v>
          </cell>
          <cell r="AC1306" t="str">
            <v/>
          </cell>
          <cell r="AD1306" t="str">
            <v/>
          </cell>
        </row>
        <row r="1307">
          <cell r="D1307">
            <v>65958</v>
          </cell>
          <cell r="E1307" t="str">
            <v>AP</v>
          </cell>
          <cell r="F1307" t="str">
            <v>bridia01</v>
          </cell>
          <cell r="G1307" t="str">
            <v>BRIGITTE CRISTINA  DIAZ MUTIZ</v>
          </cell>
          <cell r="H1307">
            <v>45786</v>
          </cell>
          <cell r="I1307">
            <v>310524</v>
          </cell>
          <cell r="J1307">
            <v>1</v>
          </cell>
          <cell r="K1307" t="str">
            <v>CC</v>
          </cell>
          <cell r="L1307" t="str">
            <v>14445931</v>
          </cell>
          <cell r="M1307" t="str">
            <v>EDUCARDO  ALONSO LOPEZ</v>
          </cell>
          <cell r="N1307">
            <v>45786</v>
          </cell>
          <cell r="O1307">
            <v>45786</v>
          </cell>
          <cell r="P1307" t="str">
            <v>E</v>
          </cell>
          <cell r="Q1307" t="str">
            <v>19</v>
          </cell>
          <cell r="R1307" t="str">
            <v>CAPITAS</v>
          </cell>
          <cell r="S1307" t="str">
            <v>890303093-9</v>
          </cell>
          <cell r="T1307" t="str">
            <v>COMFENALCO PGP CONTRIBUTIVO</v>
          </cell>
          <cell r="U1307" t="str">
            <v>890303093</v>
          </cell>
          <cell r="V1307" t="str">
            <v>CAJA DE COMPENSACION FAMILIAR DEL VALLE DEL CAUCA - COMFENAL</v>
          </cell>
          <cell r="W1307">
            <v>5800</v>
          </cell>
          <cell r="X1307">
            <v>0</v>
          </cell>
          <cell r="Y1307">
            <v>0</v>
          </cell>
          <cell r="Z1307">
            <v>0</v>
          </cell>
          <cell r="AA1307">
            <v>0</v>
          </cell>
          <cell r="AB1307">
            <v>5800</v>
          </cell>
          <cell r="AC1307" t="str">
            <v/>
          </cell>
          <cell r="AD1307" t="str">
            <v/>
          </cell>
        </row>
        <row r="1308">
          <cell r="D1308">
            <v>65959</v>
          </cell>
          <cell r="E1308" t="str">
            <v>AP</v>
          </cell>
          <cell r="F1308" t="str">
            <v>bridia01</v>
          </cell>
          <cell r="G1308" t="str">
            <v>BRIGITTE CRISTINA  DIAZ MUTIZ</v>
          </cell>
          <cell r="H1308">
            <v>45786</v>
          </cell>
          <cell r="I1308">
            <v>787578</v>
          </cell>
          <cell r="J1308">
            <v>1</v>
          </cell>
          <cell r="K1308" t="str">
            <v>CC</v>
          </cell>
          <cell r="L1308" t="str">
            <v>31868928</v>
          </cell>
          <cell r="M1308" t="str">
            <v>MARTHA INES BUITRAGO CASTILLO</v>
          </cell>
          <cell r="N1308">
            <v>45786</v>
          </cell>
          <cell r="O1308">
            <v>45786</v>
          </cell>
          <cell r="P1308" t="str">
            <v>E</v>
          </cell>
          <cell r="Q1308" t="str">
            <v>19</v>
          </cell>
          <cell r="R1308" t="str">
            <v>CAPITAS</v>
          </cell>
          <cell r="S1308" t="str">
            <v>890303093-9</v>
          </cell>
          <cell r="T1308" t="str">
            <v>COMFENALCO PGP CONTRIBUTIVO</v>
          </cell>
          <cell r="U1308" t="str">
            <v>890303093</v>
          </cell>
          <cell r="V1308" t="str">
            <v>CAJA DE COMPENSACION FAMILIAR DEL VALLE DEL CAUCA - COMFENAL</v>
          </cell>
          <cell r="W1308">
            <v>20300</v>
          </cell>
          <cell r="X1308">
            <v>0</v>
          </cell>
          <cell r="Y1308">
            <v>0</v>
          </cell>
          <cell r="Z1308">
            <v>0</v>
          </cell>
          <cell r="AA1308">
            <v>0</v>
          </cell>
          <cell r="AB1308">
            <v>20300</v>
          </cell>
          <cell r="AC1308" t="str">
            <v/>
          </cell>
          <cell r="AD1308" t="str">
            <v/>
          </cell>
        </row>
        <row r="1309">
          <cell r="D1309">
            <v>65960</v>
          </cell>
          <cell r="E1309" t="str">
            <v>AP</v>
          </cell>
          <cell r="F1309" t="str">
            <v>bridia01</v>
          </cell>
          <cell r="G1309" t="str">
            <v>BRIGITTE CRISTINA  DIAZ MUTIZ</v>
          </cell>
          <cell r="H1309">
            <v>45786</v>
          </cell>
          <cell r="I1309">
            <v>801296</v>
          </cell>
          <cell r="J1309">
            <v>1</v>
          </cell>
          <cell r="K1309" t="str">
            <v>CC</v>
          </cell>
          <cell r="L1309" t="str">
            <v>31832137</v>
          </cell>
          <cell r="M1309" t="str">
            <v>ANA MIREYA TAFUR CHALA</v>
          </cell>
          <cell r="N1309">
            <v>45786</v>
          </cell>
          <cell r="O1309">
            <v>45786</v>
          </cell>
          <cell r="P1309" t="str">
            <v>E</v>
          </cell>
          <cell r="Q1309" t="str">
            <v>19</v>
          </cell>
          <cell r="R1309" t="str">
            <v>CAPITAS</v>
          </cell>
          <cell r="S1309" t="str">
            <v>890303093-9</v>
          </cell>
          <cell r="T1309" t="str">
            <v>COMFENALCO PGP CONTRIBUTIVO</v>
          </cell>
          <cell r="U1309" t="str">
            <v>890303093</v>
          </cell>
          <cell r="V1309" t="str">
            <v>CAJA DE COMPENSACION FAMILIAR DEL VALLE DEL CAUCA - COMFENAL</v>
          </cell>
          <cell r="W1309">
            <v>20300</v>
          </cell>
          <cell r="X1309">
            <v>0</v>
          </cell>
          <cell r="Y1309">
            <v>0</v>
          </cell>
          <cell r="Z1309">
            <v>0</v>
          </cell>
          <cell r="AA1309">
            <v>0</v>
          </cell>
          <cell r="AB1309">
            <v>20300</v>
          </cell>
          <cell r="AC1309" t="str">
            <v/>
          </cell>
          <cell r="AD1309" t="str">
            <v/>
          </cell>
        </row>
        <row r="1310">
          <cell r="D1310">
            <v>65961</v>
          </cell>
          <cell r="E1310" t="str">
            <v>AP</v>
          </cell>
          <cell r="F1310" t="str">
            <v>crisol01</v>
          </cell>
          <cell r="G1310" t="str">
            <v>CRISTIAN ALBERTO SOLIS GONZALEZ</v>
          </cell>
          <cell r="H1310">
            <v>45786</v>
          </cell>
          <cell r="I1310">
            <v>282205</v>
          </cell>
          <cell r="J1310">
            <v>1</v>
          </cell>
          <cell r="K1310" t="str">
            <v>CC</v>
          </cell>
          <cell r="L1310" t="str">
            <v>5986313</v>
          </cell>
          <cell r="M1310" t="str">
            <v>FERNANDO  RESTREPO AGUDELO</v>
          </cell>
          <cell r="N1310">
            <v>45786</v>
          </cell>
          <cell r="O1310">
            <v>45786</v>
          </cell>
          <cell r="P1310" t="str">
            <v>E</v>
          </cell>
          <cell r="Q1310" t="str">
            <v>19</v>
          </cell>
          <cell r="R1310" t="str">
            <v>CAPITAS</v>
          </cell>
          <cell r="S1310" t="str">
            <v>890303093-9</v>
          </cell>
          <cell r="T1310" t="str">
            <v>COMFENALCO PGP CONTRIBUTIVO</v>
          </cell>
          <cell r="U1310" t="str">
            <v>890303093</v>
          </cell>
          <cell r="V1310" t="str">
            <v>CAJA DE COMPENSACION FAMILIAR DEL VALLE DEL CAUCA - COMFENAL</v>
          </cell>
          <cell r="W1310">
            <v>20300</v>
          </cell>
          <cell r="X1310">
            <v>0</v>
          </cell>
          <cell r="Y1310">
            <v>0</v>
          </cell>
          <cell r="Z1310">
            <v>0</v>
          </cell>
          <cell r="AA1310">
            <v>0</v>
          </cell>
          <cell r="AB1310">
            <v>20300</v>
          </cell>
          <cell r="AC1310" t="str">
            <v/>
          </cell>
          <cell r="AD1310" t="str">
            <v/>
          </cell>
        </row>
        <row r="1311">
          <cell r="D1311">
            <v>65962</v>
          </cell>
          <cell r="E1311" t="str">
            <v>AP</v>
          </cell>
          <cell r="F1311" t="str">
            <v>diapar01</v>
          </cell>
          <cell r="G1311" t="str">
            <v>DIANA PARAMO</v>
          </cell>
          <cell r="H1311">
            <v>45786</v>
          </cell>
          <cell r="I1311">
            <v>310034</v>
          </cell>
          <cell r="J1311">
            <v>1</v>
          </cell>
          <cell r="K1311" t="str">
            <v>CC</v>
          </cell>
          <cell r="L1311" t="str">
            <v>17081400</v>
          </cell>
          <cell r="M1311" t="str">
            <v>JOSE VICENTE ABRIL CORTES</v>
          </cell>
          <cell r="N1311">
            <v>45786</v>
          </cell>
          <cell r="O1311">
            <v>45786</v>
          </cell>
          <cell r="P1311" t="str">
            <v>E</v>
          </cell>
          <cell r="Q1311" t="str">
            <v>19</v>
          </cell>
          <cell r="R1311" t="str">
            <v>CAPITAS</v>
          </cell>
          <cell r="S1311" t="str">
            <v>890303093-9</v>
          </cell>
          <cell r="T1311" t="str">
            <v>COMFENALCO PGP CONTRIBUTIVO</v>
          </cell>
          <cell r="U1311" t="str">
            <v>890303093</v>
          </cell>
          <cell r="V1311" t="str">
            <v>CAJA DE COMPENSACION FAMILIAR DEL VALLE DEL CAUCA - COMFENAL</v>
          </cell>
          <cell r="W1311">
            <v>20300</v>
          </cell>
          <cell r="X1311">
            <v>0</v>
          </cell>
          <cell r="Y1311">
            <v>0</v>
          </cell>
          <cell r="Z1311">
            <v>0</v>
          </cell>
          <cell r="AA1311">
            <v>0</v>
          </cell>
          <cell r="AB1311">
            <v>20300</v>
          </cell>
          <cell r="AC1311" t="str">
            <v/>
          </cell>
          <cell r="AD1311" t="str">
            <v/>
          </cell>
        </row>
        <row r="1312">
          <cell r="D1312">
            <v>65963</v>
          </cell>
          <cell r="E1312" t="str">
            <v>AP</v>
          </cell>
          <cell r="F1312" t="str">
            <v>diapar01</v>
          </cell>
          <cell r="G1312" t="str">
            <v>DIANA PARAMO</v>
          </cell>
          <cell r="H1312">
            <v>45786</v>
          </cell>
          <cell r="I1312">
            <v>460865</v>
          </cell>
          <cell r="J1312">
            <v>1</v>
          </cell>
          <cell r="K1312" t="str">
            <v>CC</v>
          </cell>
          <cell r="L1312" t="str">
            <v>17178867</v>
          </cell>
          <cell r="M1312" t="str">
            <v>LUIS JAIRO ORDOÑEZ ORTIZ</v>
          </cell>
          <cell r="N1312">
            <v>45786</v>
          </cell>
          <cell r="O1312">
            <v>45786</v>
          </cell>
          <cell r="P1312" t="str">
            <v>E</v>
          </cell>
          <cell r="Q1312" t="str">
            <v>19</v>
          </cell>
          <cell r="R1312" t="str">
            <v>CAPITAS</v>
          </cell>
          <cell r="S1312" t="str">
            <v>890303093-9</v>
          </cell>
          <cell r="T1312" t="str">
            <v>COMFENALCO PGP CONTRIBUTIVO</v>
          </cell>
          <cell r="U1312" t="str">
            <v>890303093</v>
          </cell>
          <cell r="V1312" t="str">
            <v>CAJA DE COMPENSACION FAMILIAR DEL VALLE DEL CAUCA - COMFENAL</v>
          </cell>
          <cell r="W1312">
            <v>20300</v>
          </cell>
          <cell r="X1312">
            <v>0</v>
          </cell>
          <cell r="Y1312">
            <v>0</v>
          </cell>
          <cell r="Z1312">
            <v>0</v>
          </cell>
          <cell r="AA1312">
            <v>0</v>
          </cell>
          <cell r="AB1312">
            <v>20300</v>
          </cell>
          <cell r="AC1312" t="str">
            <v/>
          </cell>
          <cell r="AD1312" t="str">
            <v/>
          </cell>
        </row>
        <row r="1313">
          <cell r="D1313">
            <v>65964</v>
          </cell>
          <cell r="E1313" t="str">
            <v>AP</v>
          </cell>
          <cell r="F1313" t="str">
            <v>diapar01</v>
          </cell>
          <cell r="G1313" t="str">
            <v>DIANA PARAMO</v>
          </cell>
          <cell r="H1313">
            <v>45786</v>
          </cell>
          <cell r="I1313">
            <v>466855</v>
          </cell>
          <cell r="J1313">
            <v>1</v>
          </cell>
          <cell r="K1313" t="str">
            <v>CC</v>
          </cell>
          <cell r="L1313" t="str">
            <v>31533965</v>
          </cell>
          <cell r="M1313" t="str">
            <v>ADIELA PATRICIA MONTOYA TABARES</v>
          </cell>
          <cell r="N1313">
            <v>45786</v>
          </cell>
          <cell r="O1313">
            <v>45786</v>
          </cell>
          <cell r="P1313" t="str">
            <v>E</v>
          </cell>
          <cell r="Q1313" t="str">
            <v>19</v>
          </cell>
          <cell r="R1313" t="str">
            <v>CAPITAS</v>
          </cell>
          <cell r="S1313" t="str">
            <v>890303093-S</v>
          </cell>
          <cell r="T1313" t="str">
            <v>COMFENALCO PGP SUBSIDIADO</v>
          </cell>
          <cell r="U1313" t="str">
            <v>890303093</v>
          </cell>
          <cell r="V1313" t="str">
            <v>CAJA DE COMPENSACION FAMILIAR DEL VALLE DEL CAUCA - COMFENAL</v>
          </cell>
          <cell r="W1313">
            <v>25000</v>
          </cell>
          <cell r="X1313">
            <v>0</v>
          </cell>
          <cell r="Y1313">
            <v>0</v>
          </cell>
          <cell r="Z1313">
            <v>0</v>
          </cell>
          <cell r="AA1313">
            <v>0</v>
          </cell>
          <cell r="AB1313">
            <v>25000</v>
          </cell>
          <cell r="AC1313" t="str">
            <v/>
          </cell>
          <cell r="AD1313" t="str">
            <v/>
          </cell>
        </row>
        <row r="1314">
          <cell r="D1314">
            <v>65965</v>
          </cell>
          <cell r="E1314" t="str">
            <v>AP</v>
          </cell>
          <cell r="F1314" t="str">
            <v>diapar01</v>
          </cell>
          <cell r="G1314" t="str">
            <v>DIANA PARAMO</v>
          </cell>
          <cell r="H1314">
            <v>45786</v>
          </cell>
          <cell r="I1314">
            <v>827400</v>
          </cell>
          <cell r="J1314">
            <v>1</v>
          </cell>
          <cell r="K1314" t="str">
            <v>CC</v>
          </cell>
          <cell r="L1314" t="str">
            <v>31989335</v>
          </cell>
          <cell r="M1314" t="str">
            <v>MARY  GONZALEZ ARISTIZABAL</v>
          </cell>
          <cell r="N1314">
            <v>45786</v>
          </cell>
          <cell r="O1314">
            <v>45786</v>
          </cell>
          <cell r="P1314" t="str">
            <v>E</v>
          </cell>
          <cell r="Q1314" t="str">
            <v>19</v>
          </cell>
          <cell r="R1314" t="str">
            <v>CAPITAS</v>
          </cell>
          <cell r="S1314" t="str">
            <v>890303093-9</v>
          </cell>
          <cell r="T1314" t="str">
            <v>COMFENALCO PGP CONTRIBUTIVO</v>
          </cell>
          <cell r="U1314" t="str">
            <v>890303093</v>
          </cell>
          <cell r="V1314" t="str">
            <v>CAJA DE COMPENSACION FAMILIAR DEL VALLE DEL CAUCA - COMFENAL</v>
          </cell>
          <cell r="W1314">
            <v>20300</v>
          </cell>
          <cell r="X1314">
            <v>0</v>
          </cell>
          <cell r="Y1314">
            <v>0</v>
          </cell>
          <cell r="Z1314">
            <v>0</v>
          </cell>
          <cell r="AA1314">
            <v>0</v>
          </cell>
          <cell r="AB1314">
            <v>20300</v>
          </cell>
          <cell r="AC1314" t="str">
            <v/>
          </cell>
          <cell r="AD1314" t="str">
            <v/>
          </cell>
        </row>
        <row r="1315">
          <cell r="D1315">
            <v>65966</v>
          </cell>
          <cell r="E1315" t="str">
            <v>AP</v>
          </cell>
          <cell r="F1315" t="str">
            <v>diapar01</v>
          </cell>
          <cell r="G1315" t="str">
            <v>DIANA PARAMO</v>
          </cell>
          <cell r="H1315">
            <v>45786</v>
          </cell>
          <cell r="I1315">
            <v>811285</v>
          </cell>
          <cell r="J1315">
            <v>1</v>
          </cell>
          <cell r="K1315" t="str">
            <v>CC</v>
          </cell>
          <cell r="L1315" t="str">
            <v>14942990</v>
          </cell>
          <cell r="M1315" t="str">
            <v>EFRAIN ANTONIO RESTREPO SALDARRIAGA</v>
          </cell>
          <cell r="N1315">
            <v>45786</v>
          </cell>
          <cell r="O1315">
            <v>45786</v>
          </cell>
          <cell r="P1315" t="str">
            <v>E</v>
          </cell>
          <cell r="Q1315" t="str">
            <v>19</v>
          </cell>
          <cell r="R1315" t="str">
            <v>CAPITAS</v>
          </cell>
          <cell r="S1315" t="str">
            <v>890303093-9</v>
          </cell>
          <cell r="T1315" t="str">
            <v>COMFENALCO PGP CONTRIBUTIVO</v>
          </cell>
          <cell r="U1315" t="str">
            <v>890303093</v>
          </cell>
          <cell r="V1315" t="str">
            <v>CAJA DE COMPENSACION FAMILIAR DEL VALLE DEL CAUCA - COMFENAL</v>
          </cell>
          <cell r="W1315">
            <v>20300</v>
          </cell>
          <cell r="X1315">
            <v>0</v>
          </cell>
          <cell r="Y1315">
            <v>0</v>
          </cell>
          <cell r="Z1315">
            <v>0</v>
          </cell>
          <cell r="AA1315">
            <v>0</v>
          </cell>
          <cell r="AB1315">
            <v>20300</v>
          </cell>
          <cell r="AC1315" t="str">
            <v/>
          </cell>
          <cell r="AD1315" t="str">
            <v/>
          </cell>
        </row>
        <row r="1316">
          <cell r="D1316">
            <v>65967</v>
          </cell>
          <cell r="E1316" t="str">
            <v>AP</v>
          </cell>
          <cell r="F1316" t="str">
            <v>migmor01</v>
          </cell>
          <cell r="G1316" t="str">
            <v>MIGUEL GIOVANI MORENO GARCIA</v>
          </cell>
          <cell r="H1316">
            <v>45786</v>
          </cell>
          <cell r="I1316">
            <v>279789</v>
          </cell>
          <cell r="J1316">
            <v>1</v>
          </cell>
          <cell r="K1316" t="str">
            <v>CC</v>
          </cell>
          <cell r="L1316" t="str">
            <v>29374248</v>
          </cell>
          <cell r="M1316" t="str">
            <v>NOHEMY  QUIROGA DE ZAMBRANO</v>
          </cell>
          <cell r="N1316">
            <v>45786</v>
          </cell>
          <cell r="O1316">
            <v>45786</v>
          </cell>
          <cell r="P1316" t="str">
            <v>E</v>
          </cell>
          <cell r="Q1316" t="str">
            <v>19</v>
          </cell>
          <cell r="R1316" t="str">
            <v>CAPITAS</v>
          </cell>
          <cell r="S1316" t="str">
            <v>890303093-9</v>
          </cell>
          <cell r="T1316" t="str">
            <v>COMFENALCO PGP CONTRIBUTIVO</v>
          </cell>
          <cell r="U1316" t="str">
            <v>890303093</v>
          </cell>
          <cell r="V1316" t="str">
            <v>CAJA DE COMPENSACION FAMILIAR DEL VALLE DEL CAUCA - COMFENAL</v>
          </cell>
          <cell r="W1316">
            <v>25000</v>
          </cell>
          <cell r="X1316">
            <v>0</v>
          </cell>
          <cell r="Y1316">
            <v>0</v>
          </cell>
          <cell r="Z1316">
            <v>0</v>
          </cell>
          <cell r="AA1316">
            <v>0</v>
          </cell>
          <cell r="AB1316">
            <v>25000</v>
          </cell>
          <cell r="AC1316" t="str">
            <v/>
          </cell>
          <cell r="AD1316" t="str">
            <v/>
          </cell>
        </row>
        <row r="1317">
          <cell r="D1317">
            <v>65968</v>
          </cell>
          <cell r="E1317" t="str">
            <v>AP</v>
          </cell>
          <cell r="F1317" t="str">
            <v>migmor01</v>
          </cell>
          <cell r="G1317" t="str">
            <v>MIGUEL GIOVANI MORENO GARCIA</v>
          </cell>
          <cell r="H1317">
            <v>45786</v>
          </cell>
          <cell r="I1317">
            <v>593814</v>
          </cell>
          <cell r="J1317">
            <v>1</v>
          </cell>
          <cell r="K1317" t="str">
            <v>CC</v>
          </cell>
          <cell r="L1317" t="str">
            <v>31251528</v>
          </cell>
          <cell r="M1317" t="str">
            <v>MARIA SOBEIDA FRANCO DE CASTRO</v>
          </cell>
          <cell r="N1317">
            <v>45786</v>
          </cell>
          <cell r="O1317">
            <v>45786</v>
          </cell>
          <cell r="P1317" t="str">
            <v>E</v>
          </cell>
          <cell r="Q1317" t="str">
            <v>19</v>
          </cell>
          <cell r="R1317" t="str">
            <v>CAPITAS</v>
          </cell>
          <cell r="S1317" t="str">
            <v>890303093-9</v>
          </cell>
          <cell r="T1317" t="str">
            <v>COMFENALCO PGP CONTRIBUTIVO</v>
          </cell>
          <cell r="U1317" t="str">
            <v>890303093</v>
          </cell>
          <cell r="V1317" t="str">
            <v>CAJA DE COMPENSACION FAMILIAR DEL VALLE DEL CAUCA - COMFENAL</v>
          </cell>
          <cell r="W1317">
            <v>25000</v>
          </cell>
          <cell r="X1317">
            <v>0</v>
          </cell>
          <cell r="Y1317">
            <v>0</v>
          </cell>
          <cell r="Z1317">
            <v>0</v>
          </cell>
          <cell r="AA1317">
            <v>0</v>
          </cell>
          <cell r="AB1317">
            <v>25000</v>
          </cell>
          <cell r="AC1317" t="str">
            <v/>
          </cell>
          <cell r="AD1317" t="str">
            <v/>
          </cell>
        </row>
        <row r="1318">
          <cell r="D1318">
            <v>65969</v>
          </cell>
          <cell r="E1318" t="str">
            <v>AP</v>
          </cell>
          <cell r="F1318" t="str">
            <v>crisol01</v>
          </cell>
          <cell r="G1318" t="str">
            <v>CRISTIAN ALBERTO SOLIS GONZALEZ</v>
          </cell>
          <cell r="H1318">
            <v>45786</v>
          </cell>
          <cell r="I1318">
            <v>117020</v>
          </cell>
          <cell r="J1318">
            <v>2</v>
          </cell>
          <cell r="K1318" t="str">
            <v>CC</v>
          </cell>
          <cell r="L1318" t="str">
            <v>94369992</v>
          </cell>
          <cell r="M1318" t="str">
            <v>JULIO CESAR CORREA GARCIA</v>
          </cell>
          <cell r="N1318">
            <v>45786</v>
          </cell>
          <cell r="O1318">
            <v>45786</v>
          </cell>
          <cell r="P1318" t="str">
            <v>E</v>
          </cell>
          <cell r="Q1318" t="str">
            <v>19</v>
          </cell>
          <cell r="R1318" t="str">
            <v>CAPITAS</v>
          </cell>
          <cell r="S1318" t="str">
            <v>890303093-9</v>
          </cell>
          <cell r="T1318" t="str">
            <v>COMFENALCO PGP CONTRIBUTIVO</v>
          </cell>
          <cell r="U1318" t="str">
            <v>890303093</v>
          </cell>
          <cell r="V1318" t="str">
            <v>CAJA DE COMPENSACION FAMILIAR DEL VALLE DEL CAUCA - COMFENAL</v>
          </cell>
          <cell r="W1318">
            <v>150000</v>
          </cell>
          <cell r="X1318">
            <v>0</v>
          </cell>
          <cell r="Y1318">
            <v>0</v>
          </cell>
          <cell r="Z1318">
            <v>0</v>
          </cell>
          <cell r="AA1318">
            <v>0</v>
          </cell>
          <cell r="AB1318">
            <v>150000</v>
          </cell>
          <cell r="AC1318" t="str">
            <v/>
          </cell>
          <cell r="AD1318" t="str">
            <v/>
          </cell>
        </row>
        <row r="1319">
          <cell r="D1319">
            <v>65970</v>
          </cell>
          <cell r="E1319" t="str">
            <v>AP</v>
          </cell>
          <cell r="F1319" t="str">
            <v>migmor01</v>
          </cell>
          <cell r="G1319" t="str">
            <v>MIGUEL GIOVANI MORENO GARCIA</v>
          </cell>
          <cell r="H1319">
            <v>45786</v>
          </cell>
          <cell r="I1319">
            <v>526767</v>
          </cell>
          <cell r="J1319">
            <v>1</v>
          </cell>
          <cell r="K1319" t="str">
            <v>CC</v>
          </cell>
          <cell r="L1319" t="str">
            <v>66817982</v>
          </cell>
          <cell r="M1319" t="str">
            <v>JANNETH  CHAVARRO ALDANA</v>
          </cell>
          <cell r="N1319">
            <v>45786</v>
          </cell>
          <cell r="O1319">
            <v>45786</v>
          </cell>
          <cell r="P1319" t="str">
            <v>E</v>
          </cell>
          <cell r="Q1319" t="str">
            <v>19</v>
          </cell>
          <cell r="R1319" t="str">
            <v>CAPITAS</v>
          </cell>
          <cell r="S1319" t="str">
            <v>890303093-9</v>
          </cell>
          <cell r="T1319" t="str">
            <v>COMFENALCO PGP CONTRIBUTIVO</v>
          </cell>
          <cell r="U1319" t="str">
            <v>890303093</v>
          </cell>
          <cell r="V1319" t="str">
            <v>CAJA DE COMPENSACION FAMILIAR DEL VALLE DEL CAUCA - COMFENAL</v>
          </cell>
          <cell r="W1319">
            <v>25000</v>
          </cell>
          <cell r="X1319">
            <v>0</v>
          </cell>
          <cell r="Y1319">
            <v>0</v>
          </cell>
          <cell r="Z1319">
            <v>0</v>
          </cell>
          <cell r="AA1319">
            <v>0</v>
          </cell>
          <cell r="AB1319">
            <v>25000</v>
          </cell>
          <cell r="AC1319" t="str">
            <v/>
          </cell>
          <cell r="AD1319" t="str">
            <v/>
          </cell>
        </row>
        <row r="1320">
          <cell r="D1320">
            <v>65971</v>
          </cell>
          <cell r="E1320" t="str">
            <v>AP</v>
          </cell>
          <cell r="F1320" t="str">
            <v>migmor01</v>
          </cell>
          <cell r="G1320" t="str">
            <v>MIGUEL GIOVANI MORENO GARCIA</v>
          </cell>
          <cell r="H1320">
            <v>45786</v>
          </cell>
          <cell r="I1320">
            <v>805339</v>
          </cell>
          <cell r="J1320">
            <v>1</v>
          </cell>
          <cell r="K1320" t="str">
            <v>CC</v>
          </cell>
          <cell r="L1320" t="str">
            <v>38970973</v>
          </cell>
          <cell r="M1320" t="str">
            <v>ELVIA  PEREZ</v>
          </cell>
          <cell r="N1320">
            <v>45786</v>
          </cell>
          <cell r="O1320">
            <v>45786</v>
          </cell>
          <cell r="P1320" t="str">
            <v>E</v>
          </cell>
          <cell r="Q1320" t="str">
            <v>19</v>
          </cell>
          <cell r="R1320" t="str">
            <v>CAPITAS</v>
          </cell>
          <cell r="S1320" t="str">
            <v>890303093-9</v>
          </cell>
          <cell r="T1320" t="str">
            <v>COMFENALCO PGP CONTRIBUTIVO</v>
          </cell>
          <cell r="U1320" t="str">
            <v>890303093</v>
          </cell>
          <cell r="V1320" t="str">
            <v>CAJA DE COMPENSACION FAMILIAR DEL VALLE DEL CAUCA - COMFENAL</v>
          </cell>
          <cell r="W1320">
            <v>20300</v>
          </cell>
          <cell r="X1320">
            <v>0</v>
          </cell>
          <cell r="Y1320">
            <v>0</v>
          </cell>
          <cell r="Z1320">
            <v>0</v>
          </cell>
          <cell r="AA1320">
            <v>0</v>
          </cell>
          <cell r="AB1320">
            <v>20300</v>
          </cell>
          <cell r="AC1320" t="str">
            <v/>
          </cell>
          <cell r="AD1320" t="str">
            <v/>
          </cell>
        </row>
        <row r="1321">
          <cell r="D1321">
            <v>65972</v>
          </cell>
          <cell r="E1321" t="str">
            <v>AP</v>
          </cell>
          <cell r="F1321" t="str">
            <v>migmor01</v>
          </cell>
          <cell r="G1321" t="str">
            <v>MIGUEL GIOVANI MORENO GARCIA</v>
          </cell>
          <cell r="H1321">
            <v>45786</v>
          </cell>
          <cell r="I1321">
            <v>819562</v>
          </cell>
          <cell r="J1321">
            <v>1</v>
          </cell>
          <cell r="K1321" t="str">
            <v>CC</v>
          </cell>
          <cell r="L1321" t="str">
            <v>66950349</v>
          </cell>
          <cell r="M1321" t="str">
            <v>ALBA MIREYA SAMBONI IMBACHI</v>
          </cell>
          <cell r="N1321">
            <v>45786</v>
          </cell>
          <cell r="O1321">
            <v>45786</v>
          </cell>
          <cell r="P1321" t="str">
            <v>E</v>
          </cell>
          <cell r="Q1321" t="str">
            <v>19</v>
          </cell>
          <cell r="R1321" t="str">
            <v>CAPITAS</v>
          </cell>
          <cell r="S1321" t="str">
            <v>890303093-9</v>
          </cell>
          <cell r="T1321" t="str">
            <v>COMFENALCO PGP CONTRIBUTIVO</v>
          </cell>
          <cell r="U1321" t="str">
            <v>890303093</v>
          </cell>
          <cell r="V1321" t="str">
            <v>CAJA DE COMPENSACION FAMILIAR DEL VALLE DEL CAUCA - COMFENAL</v>
          </cell>
          <cell r="W1321">
            <v>20300</v>
          </cell>
          <cell r="X1321">
            <v>0</v>
          </cell>
          <cell r="Y1321">
            <v>0</v>
          </cell>
          <cell r="Z1321">
            <v>0</v>
          </cell>
          <cell r="AA1321">
            <v>0</v>
          </cell>
          <cell r="AB1321">
            <v>20300</v>
          </cell>
          <cell r="AC1321" t="str">
            <v/>
          </cell>
          <cell r="AD1321" t="str">
            <v/>
          </cell>
        </row>
        <row r="1322">
          <cell r="D1322">
            <v>65973</v>
          </cell>
          <cell r="E1322" t="str">
            <v>AP</v>
          </cell>
          <cell r="F1322" t="str">
            <v>migmor01</v>
          </cell>
          <cell r="G1322" t="str">
            <v>MIGUEL GIOVANI MORENO GARCIA</v>
          </cell>
          <cell r="H1322">
            <v>45786</v>
          </cell>
          <cell r="I1322">
            <v>760759</v>
          </cell>
          <cell r="J1322">
            <v>1</v>
          </cell>
          <cell r="K1322" t="str">
            <v>CC</v>
          </cell>
          <cell r="L1322" t="str">
            <v>38999164</v>
          </cell>
          <cell r="M1322" t="str">
            <v>ERNESTINA  WELFAR DE BENAVIDES</v>
          </cell>
          <cell r="N1322">
            <v>45786</v>
          </cell>
          <cell r="O1322">
            <v>45786</v>
          </cell>
          <cell r="P1322" t="str">
            <v>E</v>
          </cell>
          <cell r="Q1322" t="str">
            <v>19</v>
          </cell>
          <cell r="R1322" t="str">
            <v>CAPITAS</v>
          </cell>
          <cell r="S1322" t="str">
            <v>890303093-9</v>
          </cell>
          <cell r="T1322" t="str">
            <v>COMFENALCO PGP CONTRIBUTIVO</v>
          </cell>
          <cell r="U1322" t="str">
            <v>890303093</v>
          </cell>
          <cell r="V1322" t="str">
            <v>CAJA DE COMPENSACION FAMILIAR DEL VALLE DEL CAUCA - COMFENAL</v>
          </cell>
          <cell r="W1322">
            <v>5800</v>
          </cell>
          <cell r="X1322">
            <v>0</v>
          </cell>
          <cell r="Y1322">
            <v>0</v>
          </cell>
          <cell r="Z1322">
            <v>0</v>
          </cell>
          <cell r="AA1322">
            <v>0</v>
          </cell>
          <cell r="AB1322">
            <v>5800</v>
          </cell>
          <cell r="AC1322" t="str">
            <v/>
          </cell>
          <cell r="AD1322" t="str">
            <v/>
          </cell>
        </row>
        <row r="1323">
          <cell r="D1323">
            <v>65974</v>
          </cell>
          <cell r="E1323" t="str">
            <v>AP</v>
          </cell>
          <cell r="F1323" t="str">
            <v>bridia01</v>
          </cell>
          <cell r="G1323" t="str">
            <v>BRIGITTE CRISTINA  DIAZ MUTIZ</v>
          </cell>
          <cell r="H1323">
            <v>45786</v>
          </cell>
          <cell r="I1323">
            <v>442117</v>
          </cell>
          <cell r="J1323">
            <v>1</v>
          </cell>
          <cell r="K1323" t="str">
            <v>CC</v>
          </cell>
          <cell r="L1323" t="str">
            <v>31831647</v>
          </cell>
          <cell r="M1323" t="str">
            <v>MARTHA CECILIA LOPEZ CEBALLOS</v>
          </cell>
          <cell r="N1323">
            <v>45786</v>
          </cell>
          <cell r="O1323">
            <v>45786</v>
          </cell>
          <cell r="P1323" t="str">
            <v>E</v>
          </cell>
          <cell r="Q1323" t="str">
            <v>19</v>
          </cell>
          <cell r="R1323" t="str">
            <v>CAPITAS</v>
          </cell>
          <cell r="S1323" t="str">
            <v>890303093-9</v>
          </cell>
          <cell r="T1323" t="str">
            <v>COMFENALCO PGP CONTRIBUTIVO</v>
          </cell>
          <cell r="U1323" t="str">
            <v>890303093</v>
          </cell>
          <cell r="V1323" t="str">
            <v>CAJA DE COMPENSACION FAMILIAR DEL VALLE DEL CAUCA - COMFENAL</v>
          </cell>
          <cell r="W1323">
            <v>300000</v>
          </cell>
          <cell r="X1323">
            <v>0</v>
          </cell>
          <cell r="Y1323">
            <v>0</v>
          </cell>
          <cell r="Z1323">
            <v>0</v>
          </cell>
          <cell r="AA1323">
            <v>0</v>
          </cell>
          <cell r="AB1323">
            <v>300000</v>
          </cell>
          <cell r="AC1323" t="str">
            <v/>
          </cell>
          <cell r="AD1323" t="str">
            <v/>
          </cell>
        </row>
        <row r="1324">
          <cell r="D1324">
            <v>65975</v>
          </cell>
          <cell r="E1324" t="str">
            <v>AP</v>
          </cell>
          <cell r="F1324" t="str">
            <v>migmor01</v>
          </cell>
          <cell r="G1324" t="str">
            <v>MIGUEL GIOVANI MORENO GARCIA</v>
          </cell>
          <cell r="H1324">
            <v>45786</v>
          </cell>
          <cell r="I1324">
            <v>778668</v>
          </cell>
          <cell r="J1324">
            <v>1</v>
          </cell>
          <cell r="K1324" t="str">
            <v>CC</v>
          </cell>
          <cell r="L1324" t="str">
            <v>31997351</v>
          </cell>
          <cell r="M1324" t="str">
            <v>MARLENY  BERMUDEZ HERNANDEZ</v>
          </cell>
          <cell r="N1324">
            <v>45786</v>
          </cell>
          <cell r="O1324">
            <v>45786</v>
          </cell>
          <cell r="P1324" t="str">
            <v>E</v>
          </cell>
          <cell r="Q1324" t="str">
            <v>19</v>
          </cell>
          <cell r="R1324" t="str">
            <v>CAPITAS</v>
          </cell>
          <cell r="S1324" t="str">
            <v>890303093-9</v>
          </cell>
          <cell r="T1324" t="str">
            <v>COMFENALCO PGP CONTRIBUTIVO</v>
          </cell>
          <cell r="U1324" t="str">
            <v>890303093</v>
          </cell>
          <cell r="V1324" t="str">
            <v>CAJA DE COMPENSACION FAMILIAR DEL VALLE DEL CAUCA - COMFENAL</v>
          </cell>
          <cell r="W1324">
            <v>20300</v>
          </cell>
          <cell r="X1324">
            <v>0</v>
          </cell>
          <cell r="Y1324">
            <v>0</v>
          </cell>
          <cell r="Z1324">
            <v>0</v>
          </cell>
          <cell r="AA1324">
            <v>0</v>
          </cell>
          <cell r="AB1324">
            <v>20300</v>
          </cell>
          <cell r="AC1324" t="str">
            <v/>
          </cell>
          <cell r="AD1324" t="str">
            <v/>
          </cell>
        </row>
        <row r="1325">
          <cell r="D1325">
            <v>65976</v>
          </cell>
          <cell r="E1325" t="str">
            <v>AP</v>
          </cell>
          <cell r="F1325" t="str">
            <v>migmor01</v>
          </cell>
          <cell r="G1325" t="str">
            <v>MIGUEL GIOVANI MORENO GARCIA</v>
          </cell>
          <cell r="H1325">
            <v>45786</v>
          </cell>
          <cell r="I1325">
            <v>785252</v>
          </cell>
          <cell r="J1325">
            <v>1</v>
          </cell>
          <cell r="K1325" t="str">
            <v>TI</v>
          </cell>
          <cell r="L1325" t="str">
            <v>1110296550</v>
          </cell>
          <cell r="M1325" t="str">
            <v>JUAN JOSE OSORIO GONZALES</v>
          </cell>
          <cell r="N1325">
            <v>45786</v>
          </cell>
          <cell r="O1325">
            <v>45786</v>
          </cell>
          <cell r="P1325" t="str">
            <v>E</v>
          </cell>
          <cell r="Q1325" t="str">
            <v>19</v>
          </cell>
          <cell r="R1325" t="str">
            <v>CAPITAS</v>
          </cell>
          <cell r="S1325" t="str">
            <v>890303093-9</v>
          </cell>
          <cell r="T1325" t="str">
            <v>COMFENALCO PGP CONTRIBUTIVO</v>
          </cell>
          <cell r="U1325" t="str">
            <v>890303093</v>
          </cell>
          <cell r="V1325" t="str">
            <v>CAJA DE COMPENSACION FAMILIAR DEL VALLE DEL CAUCA - COMFENAL</v>
          </cell>
          <cell r="W1325">
            <v>20300</v>
          </cell>
          <cell r="X1325">
            <v>0</v>
          </cell>
          <cell r="Y1325">
            <v>0</v>
          </cell>
          <cell r="Z1325">
            <v>0</v>
          </cell>
          <cell r="AA1325">
            <v>0</v>
          </cell>
          <cell r="AB1325">
            <v>20300</v>
          </cell>
          <cell r="AC1325" t="str">
            <v/>
          </cell>
          <cell r="AD1325" t="str">
            <v/>
          </cell>
        </row>
        <row r="1326">
          <cell r="D1326">
            <v>65977</v>
          </cell>
          <cell r="E1326" t="str">
            <v>AP</v>
          </cell>
          <cell r="F1326" t="str">
            <v>migmor01</v>
          </cell>
          <cell r="G1326" t="str">
            <v>MIGUEL GIOVANI MORENO GARCIA</v>
          </cell>
          <cell r="H1326">
            <v>45786</v>
          </cell>
          <cell r="I1326">
            <v>165643</v>
          </cell>
          <cell r="J1326">
            <v>1</v>
          </cell>
          <cell r="K1326" t="str">
            <v>CC</v>
          </cell>
          <cell r="L1326" t="str">
            <v>31853956</v>
          </cell>
          <cell r="M1326" t="str">
            <v>MARIA LUZ DARY HURTADO GIRALDO</v>
          </cell>
          <cell r="N1326">
            <v>45786</v>
          </cell>
          <cell r="O1326">
            <v>45786</v>
          </cell>
          <cell r="P1326" t="str">
            <v>E</v>
          </cell>
          <cell r="Q1326" t="str">
            <v>19</v>
          </cell>
          <cell r="R1326" t="str">
            <v>CAPITAS</v>
          </cell>
          <cell r="S1326" t="str">
            <v>890303093-9</v>
          </cell>
          <cell r="T1326" t="str">
            <v>COMFENALCO PGP CONTRIBUTIVO</v>
          </cell>
          <cell r="U1326" t="str">
            <v>890303093</v>
          </cell>
          <cell r="V1326" t="str">
            <v>CAJA DE COMPENSACION FAMILIAR DEL VALLE DEL CAUCA - COMFENAL</v>
          </cell>
          <cell r="W1326">
            <v>105000</v>
          </cell>
          <cell r="X1326">
            <v>0</v>
          </cell>
          <cell r="Y1326">
            <v>0</v>
          </cell>
          <cell r="Z1326">
            <v>0</v>
          </cell>
          <cell r="AA1326">
            <v>0</v>
          </cell>
          <cell r="AB1326">
            <v>105000</v>
          </cell>
          <cell r="AC1326" t="str">
            <v/>
          </cell>
          <cell r="AD1326" t="str">
            <v/>
          </cell>
        </row>
        <row r="1327">
          <cell r="D1327">
            <v>65978</v>
          </cell>
          <cell r="E1327" t="str">
            <v>AP</v>
          </cell>
          <cell r="F1327" t="str">
            <v>migmor01</v>
          </cell>
          <cell r="G1327" t="str">
            <v>MIGUEL GIOVANI MORENO GARCIA</v>
          </cell>
          <cell r="H1327">
            <v>45786</v>
          </cell>
          <cell r="I1327">
            <v>42820</v>
          </cell>
          <cell r="J1327">
            <v>1</v>
          </cell>
          <cell r="K1327" t="str">
            <v>CC</v>
          </cell>
          <cell r="L1327" t="str">
            <v>41600620</v>
          </cell>
          <cell r="M1327" t="str">
            <v>NELLY  PRADA</v>
          </cell>
          <cell r="N1327">
            <v>45786</v>
          </cell>
          <cell r="O1327">
            <v>45786</v>
          </cell>
          <cell r="P1327" t="str">
            <v>E</v>
          </cell>
          <cell r="Q1327" t="str">
            <v>19</v>
          </cell>
          <cell r="R1327" t="str">
            <v>CAPITAS</v>
          </cell>
          <cell r="S1327" t="str">
            <v>890303093-9</v>
          </cell>
          <cell r="T1327" t="str">
            <v>COMFENALCO PGP CONTRIBUTIVO</v>
          </cell>
          <cell r="U1327" t="str">
            <v>890303093</v>
          </cell>
          <cell r="V1327" t="str">
            <v>CAJA DE COMPENSACION FAMILIAR DEL VALLE DEL CAUCA - COMFENAL</v>
          </cell>
          <cell r="W1327">
            <v>67000</v>
          </cell>
          <cell r="X1327">
            <v>0</v>
          </cell>
          <cell r="Y1327">
            <v>0</v>
          </cell>
          <cell r="Z1327">
            <v>0</v>
          </cell>
          <cell r="AA1327">
            <v>0</v>
          </cell>
          <cell r="AB1327">
            <v>67000</v>
          </cell>
          <cell r="AC1327" t="str">
            <v/>
          </cell>
          <cell r="AD1327" t="str">
            <v/>
          </cell>
        </row>
        <row r="1328">
          <cell r="D1328">
            <v>65979</v>
          </cell>
          <cell r="E1328" t="str">
            <v>AP</v>
          </cell>
          <cell r="F1328" t="str">
            <v>crisol01</v>
          </cell>
          <cell r="G1328" t="str">
            <v>CRISTIAN ALBERTO SOLIS GONZALEZ</v>
          </cell>
          <cell r="H1328">
            <v>45786</v>
          </cell>
          <cell r="I1328">
            <v>797520</v>
          </cell>
          <cell r="J1328">
            <v>1</v>
          </cell>
          <cell r="K1328" t="str">
            <v>CC</v>
          </cell>
          <cell r="L1328" t="str">
            <v>29000854</v>
          </cell>
          <cell r="M1328" t="str">
            <v>AURA ALICIA GOMEZ DE LOPEZ</v>
          </cell>
          <cell r="N1328">
            <v>45786</v>
          </cell>
          <cell r="O1328">
            <v>45786</v>
          </cell>
          <cell r="P1328" t="str">
            <v>E</v>
          </cell>
          <cell r="Q1328" t="str">
            <v>19</v>
          </cell>
          <cell r="R1328" t="str">
            <v>CAPITAS</v>
          </cell>
          <cell r="S1328" t="str">
            <v>890303093-S</v>
          </cell>
          <cell r="T1328" t="str">
            <v>COMFENALCO PGP SUBSIDIADO</v>
          </cell>
          <cell r="U1328" t="str">
            <v>890303093</v>
          </cell>
          <cell r="V1328" t="str">
            <v>CAJA DE COMPENSACION FAMILIAR DEL VALLE DEL CAUCA - COMFENAL</v>
          </cell>
          <cell r="W1328">
            <v>270000</v>
          </cell>
          <cell r="X1328">
            <v>0</v>
          </cell>
          <cell r="Y1328">
            <v>0</v>
          </cell>
          <cell r="Z1328">
            <v>0</v>
          </cell>
          <cell r="AA1328">
            <v>0</v>
          </cell>
          <cell r="AB1328">
            <v>270000</v>
          </cell>
          <cell r="AC1328" t="str">
            <v/>
          </cell>
          <cell r="AD1328" t="str">
            <v/>
          </cell>
        </row>
        <row r="1329">
          <cell r="D1329">
            <v>65980</v>
          </cell>
          <cell r="E1329" t="str">
            <v>AP</v>
          </cell>
          <cell r="F1329" t="str">
            <v>crisol01</v>
          </cell>
          <cell r="G1329" t="str">
            <v>CRISTIAN ALBERTO SOLIS GONZALEZ</v>
          </cell>
          <cell r="H1329">
            <v>45786</v>
          </cell>
          <cell r="I1329">
            <v>272683</v>
          </cell>
          <cell r="J1329">
            <v>1</v>
          </cell>
          <cell r="K1329" t="str">
            <v>CC</v>
          </cell>
          <cell r="L1329" t="str">
            <v>31944201</v>
          </cell>
          <cell r="M1329" t="str">
            <v>CONSUELO  OREJUELA SALAZAR</v>
          </cell>
          <cell r="N1329">
            <v>45786</v>
          </cell>
          <cell r="O1329">
            <v>45786</v>
          </cell>
          <cell r="P1329" t="str">
            <v>E</v>
          </cell>
          <cell r="Q1329" t="str">
            <v>19</v>
          </cell>
          <cell r="R1329" t="str">
            <v>CAPITAS</v>
          </cell>
          <cell r="S1329" t="str">
            <v>890303093-9</v>
          </cell>
          <cell r="T1329" t="str">
            <v>COMFENALCO PGP CONTRIBUTIVO</v>
          </cell>
          <cell r="U1329" t="str">
            <v>890303093</v>
          </cell>
          <cell r="V1329" t="str">
            <v>CAJA DE COMPENSACION FAMILIAR DEL VALLE DEL CAUCA - COMFENAL</v>
          </cell>
          <cell r="W1329">
            <v>20300</v>
          </cell>
          <cell r="X1329">
            <v>0</v>
          </cell>
          <cell r="Y1329">
            <v>0</v>
          </cell>
          <cell r="Z1329">
            <v>0</v>
          </cell>
          <cell r="AA1329">
            <v>0</v>
          </cell>
          <cell r="AB1329">
            <v>20300</v>
          </cell>
          <cell r="AC1329" t="str">
            <v/>
          </cell>
          <cell r="AD1329" t="str">
            <v/>
          </cell>
        </row>
        <row r="1330">
          <cell r="D1330">
            <v>65981</v>
          </cell>
          <cell r="E1330" t="str">
            <v>AP</v>
          </cell>
          <cell r="F1330" t="str">
            <v>crisol01</v>
          </cell>
          <cell r="G1330" t="str">
            <v>CRISTIAN ALBERTO SOLIS GONZALEZ</v>
          </cell>
          <cell r="H1330">
            <v>45786</v>
          </cell>
          <cell r="I1330">
            <v>163761</v>
          </cell>
          <cell r="J1330">
            <v>4</v>
          </cell>
          <cell r="K1330" t="str">
            <v>CC</v>
          </cell>
          <cell r="L1330" t="str">
            <v>31387780</v>
          </cell>
          <cell r="M1330" t="str">
            <v>LUZ ELENA CALDAS MOSQUERA</v>
          </cell>
          <cell r="N1330">
            <v>45786</v>
          </cell>
          <cell r="O1330">
            <v>45786</v>
          </cell>
          <cell r="P1330" t="str">
            <v>E</v>
          </cell>
          <cell r="Q1330" t="str">
            <v>19</v>
          </cell>
          <cell r="R1330" t="str">
            <v>CAPITAS</v>
          </cell>
          <cell r="S1330" t="str">
            <v>890303093-9</v>
          </cell>
          <cell r="T1330" t="str">
            <v>COMFENALCO PGP CONTRIBUTIVO</v>
          </cell>
          <cell r="U1330" t="str">
            <v>890303093</v>
          </cell>
          <cell r="V1330" t="str">
            <v>CAJA DE COMPENSACION FAMILIAR DEL VALLE DEL CAUCA - COMFENAL</v>
          </cell>
          <cell r="W1330">
            <v>20300</v>
          </cell>
          <cell r="X1330">
            <v>0</v>
          </cell>
          <cell r="Y1330">
            <v>0</v>
          </cell>
          <cell r="Z1330">
            <v>0</v>
          </cell>
          <cell r="AA1330">
            <v>0</v>
          </cell>
          <cell r="AB1330">
            <v>20300</v>
          </cell>
          <cell r="AC1330" t="str">
            <v/>
          </cell>
          <cell r="AD1330" t="str">
            <v/>
          </cell>
        </row>
        <row r="1331">
          <cell r="D1331">
            <v>65982</v>
          </cell>
          <cell r="E1331" t="str">
            <v>AP</v>
          </cell>
          <cell r="F1331" t="str">
            <v>diapar01</v>
          </cell>
          <cell r="G1331" t="str">
            <v>DIANA PARAMO</v>
          </cell>
          <cell r="H1331">
            <v>45786</v>
          </cell>
          <cell r="I1331">
            <v>782889</v>
          </cell>
          <cell r="J1331">
            <v>9</v>
          </cell>
          <cell r="K1331" t="str">
            <v>CC</v>
          </cell>
          <cell r="L1331" t="str">
            <v>16605044</v>
          </cell>
          <cell r="M1331" t="str">
            <v>JULIO CESAR ARANA ABELLO</v>
          </cell>
          <cell r="N1331">
            <v>45786</v>
          </cell>
          <cell r="O1331">
            <v>45786</v>
          </cell>
          <cell r="P1331" t="str">
            <v>E</v>
          </cell>
          <cell r="Q1331" t="str">
            <v>19</v>
          </cell>
          <cell r="R1331" t="str">
            <v>CAPITAS</v>
          </cell>
          <cell r="S1331" t="str">
            <v>890303093-9</v>
          </cell>
          <cell r="T1331" t="str">
            <v>COMFENALCO PGP CONTRIBUTIVO</v>
          </cell>
          <cell r="U1331" t="str">
            <v>890303093</v>
          </cell>
          <cell r="V1331" t="str">
            <v>CAJA DE COMPENSACION FAMILIAR DEL VALLE DEL CAUCA - COMFENAL</v>
          </cell>
          <cell r="W1331">
            <v>5800</v>
          </cell>
          <cell r="X1331">
            <v>0</v>
          </cell>
          <cell r="Y1331">
            <v>0</v>
          </cell>
          <cell r="Z1331">
            <v>0</v>
          </cell>
          <cell r="AA1331">
            <v>0</v>
          </cell>
          <cell r="AB1331">
            <v>5800</v>
          </cell>
          <cell r="AC1331" t="str">
            <v/>
          </cell>
          <cell r="AD1331" t="str">
            <v/>
          </cell>
        </row>
        <row r="1332">
          <cell r="D1332">
            <v>65983</v>
          </cell>
          <cell r="E1332" t="str">
            <v>AP</v>
          </cell>
          <cell r="F1332" t="str">
            <v>migmor01</v>
          </cell>
          <cell r="G1332" t="str">
            <v>MIGUEL GIOVANI MORENO GARCIA</v>
          </cell>
          <cell r="H1332">
            <v>45786</v>
          </cell>
          <cell r="I1332">
            <v>38114</v>
          </cell>
          <cell r="J1332">
            <v>3</v>
          </cell>
          <cell r="K1332" t="str">
            <v>CC</v>
          </cell>
          <cell r="L1332" t="str">
            <v>34508381</v>
          </cell>
          <cell r="M1332" t="str">
            <v>CRUZ CENEIDA CORDOBA BANGUERO</v>
          </cell>
          <cell r="N1332">
            <v>45786</v>
          </cell>
          <cell r="O1332">
            <v>45786</v>
          </cell>
          <cell r="P1332" t="str">
            <v>E</v>
          </cell>
          <cell r="Q1332" t="str">
            <v>19</v>
          </cell>
          <cell r="R1332" t="str">
            <v>CAPITAS</v>
          </cell>
          <cell r="S1332" t="str">
            <v>890303093-9</v>
          </cell>
          <cell r="T1332" t="str">
            <v>COMFENALCO PGP CONTRIBUTIVO</v>
          </cell>
          <cell r="U1332" t="str">
            <v>890303093</v>
          </cell>
          <cell r="V1332" t="str">
            <v>CAJA DE COMPENSACION FAMILIAR DEL VALLE DEL CAUCA - COMFENAL</v>
          </cell>
          <cell r="W1332">
            <v>7700</v>
          </cell>
          <cell r="X1332">
            <v>0</v>
          </cell>
          <cell r="Y1332">
            <v>0</v>
          </cell>
          <cell r="Z1332">
            <v>0</v>
          </cell>
          <cell r="AA1332">
            <v>0</v>
          </cell>
          <cell r="AB1332">
            <v>7700</v>
          </cell>
          <cell r="AC1332" t="str">
            <v/>
          </cell>
          <cell r="AD1332" t="str">
            <v/>
          </cell>
        </row>
        <row r="1333">
          <cell r="D1333">
            <v>65984</v>
          </cell>
          <cell r="E1333" t="str">
            <v>AP</v>
          </cell>
          <cell r="F1333" t="str">
            <v>migmor01</v>
          </cell>
          <cell r="G1333" t="str">
            <v>MIGUEL GIOVANI MORENO GARCIA</v>
          </cell>
          <cell r="H1333">
            <v>45786</v>
          </cell>
          <cell r="I1333">
            <v>401355</v>
          </cell>
          <cell r="J1333">
            <v>1</v>
          </cell>
          <cell r="K1333" t="str">
            <v>CC</v>
          </cell>
          <cell r="L1333" t="str">
            <v>5219508</v>
          </cell>
          <cell r="M1333" t="str">
            <v>GERARDO WALBERTO BELALCAZAR</v>
          </cell>
          <cell r="N1333">
            <v>45786</v>
          </cell>
          <cell r="O1333">
            <v>45786</v>
          </cell>
          <cell r="P1333" t="str">
            <v>E</v>
          </cell>
          <cell r="Q1333" t="str">
            <v>19</v>
          </cell>
          <cell r="R1333" t="str">
            <v>CAPITAS</v>
          </cell>
          <cell r="S1333" t="str">
            <v>890303093-9</v>
          </cell>
          <cell r="T1333" t="str">
            <v>COMFENALCO PGP CONTRIBUTIVO</v>
          </cell>
          <cell r="U1333" t="str">
            <v>890303093</v>
          </cell>
          <cell r="V1333" t="str">
            <v>CAJA DE COMPENSACION FAMILIAR DEL VALLE DEL CAUCA - COMFENAL</v>
          </cell>
          <cell r="W1333">
            <v>20300</v>
          </cell>
          <cell r="X1333">
            <v>0</v>
          </cell>
          <cell r="Y1333">
            <v>0</v>
          </cell>
          <cell r="Z1333">
            <v>0</v>
          </cell>
          <cell r="AA1333">
            <v>0</v>
          </cell>
          <cell r="AB1333">
            <v>20300</v>
          </cell>
          <cell r="AC1333" t="str">
            <v/>
          </cell>
          <cell r="AD1333" t="str">
            <v/>
          </cell>
        </row>
        <row r="1334">
          <cell r="D1334">
            <v>65985</v>
          </cell>
          <cell r="E1334" t="str">
            <v>AP</v>
          </cell>
          <cell r="F1334" t="str">
            <v>diapar01</v>
          </cell>
          <cell r="G1334" t="str">
            <v>DIANA PARAMO</v>
          </cell>
          <cell r="H1334">
            <v>45786</v>
          </cell>
          <cell r="I1334">
            <v>792315</v>
          </cell>
          <cell r="J1334">
            <v>2</v>
          </cell>
          <cell r="K1334" t="str">
            <v>CC</v>
          </cell>
          <cell r="L1334" t="str">
            <v>31877891</v>
          </cell>
          <cell r="M1334" t="str">
            <v>LESVY  AYALA DE CASTRO</v>
          </cell>
          <cell r="N1334">
            <v>45786</v>
          </cell>
          <cell r="O1334">
            <v>45786</v>
          </cell>
          <cell r="P1334" t="str">
            <v>E</v>
          </cell>
          <cell r="Q1334" t="str">
            <v>19</v>
          </cell>
          <cell r="R1334" t="str">
            <v>CAPITAS</v>
          </cell>
          <cell r="S1334" t="str">
            <v>890303093-S</v>
          </cell>
          <cell r="T1334" t="str">
            <v>COMFENALCO PGP SUBSIDIADO</v>
          </cell>
          <cell r="U1334" t="str">
            <v>890303093</v>
          </cell>
          <cell r="V1334" t="str">
            <v>CAJA DE COMPENSACION FAMILIAR DEL VALLE DEL CAUCA - COMFENAL</v>
          </cell>
          <cell r="W1334">
            <v>25000</v>
          </cell>
          <cell r="X1334">
            <v>0</v>
          </cell>
          <cell r="Y1334">
            <v>0</v>
          </cell>
          <cell r="Z1334">
            <v>0</v>
          </cell>
          <cell r="AA1334">
            <v>0</v>
          </cell>
          <cell r="AB1334">
            <v>25000</v>
          </cell>
          <cell r="AC1334" t="str">
            <v/>
          </cell>
          <cell r="AD1334" t="str">
            <v/>
          </cell>
        </row>
        <row r="1335">
          <cell r="D1335">
            <v>65986</v>
          </cell>
          <cell r="E1335" t="str">
            <v>AP</v>
          </cell>
          <cell r="F1335" t="str">
            <v>bridia01</v>
          </cell>
          <cell r="G1335" t="str">
            <v>BRIGITTE CRISTINA  DIAZ MUTIZ</v>
          </cell>
          <cell r="H1335">
            <v>45786</v>
          </cell>
          <cell r="I1335">
            <v>804099</v>
          </cell>
          <cell r="J1335">
            <v>1</v>
          </cell>
          <cell r="K1335" t="str">
            <v>CC</v>
          </cell>
          <cell r="L1335" t="str">
            <v>10550839</v>
          </cell>
          <cell r="M1335" t="str">
            <v>JORGE NOEL GOMEZ</v>
          </cell>
          <cell r="N1335">
            <v>45786</v>
          </cell>
          <cell r="O1335">
            <v>45786</v>
          </cell>
          <cell r="P1335" t="str">
            <v>E</v>
          </cell>
          <cell r="Q1335" t="str">
            <v>19</v>
          </cell>
          <cell r="R1335" t="str">
            <v>CAPITAS</v>
          </cell>
          <cell r="S1335" t="str">
            <v>890303093-9</v>
          </cell>
          <cell r="T1335" t="str">
            <v>COMFENALCO PGP CONTRIBUTIVO</v>
          </cell>
          <cell r="U1335" t="str">
            <v>890303093</v>
          </cell>
          <cell r="V1335" t="str">
            <v>CAJA DE COMPENSACION FAMILIAR DEL VALLE DEL CAUCA - COMFENAL</v>
          </cell>
          <cell r="W1335">
            <v>20300</v>
          </cell>
          <cell r="X1335">
            <v>0</v>
          </cell>
          <cell r="Y1335">
            <v>0</v>
          </cell>
          <cell r="Z1335">
            <v>0</v>
          </cell>
          <cell r="AA1335">
            <v>0</v>
          </cell>
          <cell r="AB1335">
            <v>20300</v>
          </cell>
          <cell r="AC1335" t="str">
            <v/>
          </cell>
          <cell r="AD1335" t="str">
            <v/>
          </cell>
        </row>
        <row r="1336">
          <cell r="D1336">
            <v>65987</v>
          </cell>
          <cell r="E1336" t="str">
            <v>AP</v>
          </cell>
          <cell r="F1336" t="str">
            <v>bridia01</v>
          </cell>
          <cell r="G1336" t="str">
            <v>BRIGITTE CRISTINA  DIAZ MUTIZ</v>
          </cell>
          <cell r="H1336">
            <v>45786</v>
          </cell>
          <cell r="I1336">
            <v>241398</v>
          </cell>
          <cell r="J1336">
            <v>1</v>
          </cell>
          <cell r="K1336" t="str">
            <v>CC</v>
          </cell>
          <cell r="L1336" t="str">
            <v>16767832</v>
          </cell>
          <cell r="M1336" t="str">
            <v>LUIS HERNAN  GONZALEZ</v>
          </cell>
          <cell r="N1336">
            <v>45786</v>
          </cell>
          <cell r="O1336">
            <v>45786</v>
          </cell>
          <cell r="P1336" t="str">
            <v>E</v>
          </cell>
          <cell r="Q1336" t="str">
            <v>19</v>
          </cell>
          <cell r="R1336" t="str">
            <v>CAPITAS</v>
          </cell>
          <cell r="S1336" t="str">
            <v>890303093-9</v>
          </cell>
          <cell r="T1336" t="str">
            <v>COMFENALCO PGP CONTRIBUTIVO</v>
          </cell>
          <cell r="U1336" t="str">
            <v>890303093</v>
          </cell>
          <cell r="V1336" t="str">
            <v>CAJA DE COMPENSACION FAMILIAR DEL VALLE DEL CAUCA - COMFENAL</v>
          </cell>
          <cell r="W1336">
            <v>20300</v>
          </cell>
          <cell r="X1336">
            <v>0</v>
          </cell>
          <cell r="Y1336">
            <v>0</v>
          </cell>
          <cell r="Z1336">
            <v>0</v>
          </cell>
          <cell r="AA1336">
            <v>0</v>
          </cell>
          <cell r="AB1336">
            <v>20300</v>
          </cell>
          <cell r="AC1336" t="str">
            <v/>
          </cell>
          <cell r="AD1336" t="str">
            <v/>
          </cell>
        </row>
        <row r="1337">
          <cell r="D1337">
            <v>65988</v>
          </cell>
          <cell r="E1337" t="str">
            <v>AP</v>
          </cell>
          <cell r="F1337" t="str">
            <v>bridia01</v>
          </cell>
          <cell r="G1337" t="str">
            <v>BRIGITTE CRISTINA  DIAZ MUTIZ</v>
          </cell>
          <cell r="H1337">
            <v>45786</v>
          </cell>
          <cell r="I1337">
            <v>169506</v>
          </cell>
          <cell r="J1337">
            <v>1</v>
          </cell>
          <cell r="K1337" t="str">
            <v>CC</v>
          </cell>
          <cell r="L1337" t="str">
            <v>31274970</v>
          </cell>
          <cell r="M1337" t="str">
            <v>ESPERANZA  RUA</v>
          </cell>
          <cell r="N1337">
            <v>45786</v>
          </cell>
          <cell r="O1337">
            <v>45786</v>
          </cell>
          <cell r="P1337" t="str">
            <v>E</v>
          </cell>
          <cell r="Q1337" t="str">
            <v>19</v>
          </cell>
          <cell r="R1337" t="str">
            <v>CAPITAS</v>
          </cell>
          <cell r="S1337" t="str">
            <v>890303093-9</v>
          </cell>
          <cell r="T1337" t="str">
            <v>COMFENALCO PGP CONTRIBUTIVO</v>
          </cell>
          <cell r="U1337" t="str">
            <v>890303093</v>
          </cell>
          <cell r="V1337" t="str">
            <v>CAJA DE COMPENSACION FAMILIAR DEL VALLE DEL CAUCA - COMFENAL</v>
          </cell>
          <cell r="W1337">
            <v>20400</v>
          </cell>
          <cell r="X1337">
            <v>0</v>
          </cell>
          <cell r="Y1337">
            <v>0</v>
          </cell>
          <cell r="Z1337">
            <v>0</v>
          </cell>
          <cell r="AA1337">
            <v>0</v>
          </cell>
          <cell r="AB1337">
            <v>20400</v>
          </cell>
          <cell r="AC1337" t="str">
            <v/>
          </cell>
          <cell r="AD1337" t="str">
            <v/>
          </cell>
        </row>
        <row r="1338">
          <cell r="D1338">
            <v>65989</v>
          </cell>
          <cell r="E1338" t="str">
            <v>AP</v>
          </cell>
          <cell r="F1338" t="str">
            <v>bridia01</v>
          </cell>
          <cell r="G1338" t="str">
            <v>BRIGITTE CRISTINA  DIAZ MUTIZ</v>
          </cell>
          <cell r="H1338">
            <v>45786</v>
          </cell>
          <cell r="I1338">
            <v>258474</v>
          </cell>
          <cell r="J1338">
            <v>1</v>
          </cell>
          <cell r="K1338" t="str">
            <v>CC</v>
          </cell>
          <cell r="L1338" t="str">
            <v>31249397</v>
          </cell>
          <cell r="M1338" t="str">
            <v>LUCINA  OTERO</v>
          </cell>
          <cell r="N1338">
            <v>45786</v>
          </cell>
          <cell r="O1338">
            <v>45786</v>
          </cell>
          <cell r="P1338" t="str">
            <v>E</v>
          </cell>
          <cell r="Q1338" t="str">
            <v>19</v>
          </cell>
          <cell r="R1338" t="str">
            <v>CAPITAS</v>
          </cell>
          <cell r="S1338" t="str">
            <v>890303093-9</v>
          </cell>
          <cell r="T1338" t="str">
            <v>COMFENALCO PGP CONTRIBUTIVO</v>
          </cell>
          <cell r="U1338" t="str">
            <v>890303093</v>
          </cell>
          <cell r="V1338" t="str">
            <v>CAJA DE COMPENSACION FAMILIAR DEL VALLE DEL CAUCA - COMFENAL</v>
          </cell>
          <cell r="W1338">
            <v>20300</v>
          </cell>
          <cell r="X1338">
            <v>0</v>
          </cell>
          <cell r="Y1338">
            <v>0</v>
          </cell>
          <cell r="Z1338">
            <v>0</v>
          </cell>
          <cell r="AA1338">
            <v>0</v>
          </cell>
          <cell r="AB1338">
            <v>20300</v>
          </cell>
          <cell r="AC1338" t="str">
            <v/>
          </cell>
          <cell r="AD1338" t="str">
            <v/>
          </cell>
        </row>
        <row r="1339">
          <cell r="D1339">
            <v>65990</v>
          </cell>
          <cell r="E1339" t="str">
            <v>AP</v>
          </cell>
          <cell r="F1339" t="str">
            <v>bridia01</v>
          </cell>
          <cell r="G1339" t="str">
            <v>BRIGITTE CRISTINA  DIAZ MUTIZ</v>
          </cell>
          <cell r="H1339">
            <v>45786</v>
          </cell>
          <cell r="I1339">
            <v>113279</v>
          </cell>
          <cell r="J1339">
            <v>1</v>
          </cell>
          <cell r="K1339" t="str">
            <v>CC</v>
          </cell>
          <cell r="L1339" t="str">
            <v>2467984</v>
          </cell>
          <cell r="M1339" t="str">
            <v>CESAR MINEL ZAPATA LOPEZ</v>
          </cell>
          <cell r="N1339">
            <v>45786</v>
          </cell>
          <cell r="O1339">
            <v>45786</v>
          </cell>
          <cell r="P1339" t="str">
            <v>E</v>
          </cell>
          <cell r="Q1339" t="str">
            <v>19</v>
          </cell>
          <cell r="R1339" t="str">
            <v>CAPITAS</v>
          </cell>
          <cell r="S1339" t="str">
            <v>890303093-9</v>
          </cell>
          <cell r="T1339" t="str">
            <v>COMFENALCO PGP CONTRIBUTIVO</v>
          </cell>
          <cell r="U1339" t="str">
            <v>890303093</v>
          </cell>
          <cell r="V1339" t="str">
            <v>CAJA DE COMPENSACION FAMILIAR DEL VALLE DEL CAUCA - COMFENAL</v>
          </cell>
          <cell r="W1339">
            <v>20300</v>
          </cell>
          <cell r="X1339">
            <v>0</v>
          </cell>
          <cell r="Y1339">
            <v>0</v>
          </cell>
          <cell r="Z1339">
            <v>0</v>
          </cell>
          <cell r="AA1339">
            <v>0</v>
          </cell>
          <cell r="AB1339">
            <v>20300</v>
          </cell>
          <cell r="AC1339" t="str">
            <v/>
          </cell>
          <cell r="AD1339" t="str">
            <v/>
          </cell>
        </row>
        <row r="1340">
          <cell r="D1340">
            <v>65991</v>
          </cell>
          <cell r="E1340" t="str">
            <v>AP</v>
          </cell>
          <cell r="F1340" t="str">
            <v>bridia01</v>
          </cell>
          <cell r="G1340" t="str">
            <v>BRIGITTE CRISTINA  DIAZ MUTIZ</v>
          </cell>
          <cell r="H1340">
            <v>45786</v>
          </cell>
          <cell r="I1340">
            <v>413738</v>
          </cell>
          <cell r="J1340">
            <v>1</v>
          </cell>
          <cell r="K1340" t="str">
            <v>CC</v>
          </cell>
          <cell r="L1340" t="str">
            <v>41511683</v>
          </cell>
          <cell r="M1340" t="str">
            <v>GLADYS MARIA DEL CARMEN QUIROGA CANON</v>
          </cell>
          <cell r="N1340">
            <v>45786</v>
          </cell>
          <cell r="O1340">
            <v>45786</v>
          </cell>
          <cell r="P1340" t="str">
            <v>E</v>
          </cell>
          <cell r="Q1340" t="str">
            <v>19</v>
          </cell>
          <cell r="R1340" t="str">
            <v>CAPITAS</v>
          </cell>
          <cell r="S1340" t="str">
            <v>890303093-9</v>
          </cell>
          <cell r="T1340" t="str">
            <v>COMFENALCO PGP CONTRIBUTIVO</v>
          </cell>
          <cell r="U1340" t="str">
            <v>890303093</v>
          </cell>
          <cell r="V1340" t="str">
            <v>CAJA DE COMPENSACION FAMILIAR DEL VALLE DEL CAUCA - COMFENAL</v>
          </cell>
          <cell r="W1340">
            <v>5800</v>
          </cell>
          <cell r="X1340">
            <v>0</v>
          </cell>
          <cell r="Y1340">
            <v>0</v>
          </cell>
          <cell r="Z1340">
            <v>0</v>
          </cell>
          <cell r="AA1340">
            <v>0</v>
          </cell>
          <cell r="AB1340">
            <v>5800</v>
          </cell>
          <cell r="AC1340" t="str">
            <v/>
          </cell>
          <cell r="AD1340" t="str">
            <v/>
          </cell>
        </row>
        <row r="1341">
          <cell r="D1341">
            <v>65992</v>
          </cell>
          <cell r="E1341" t="str">
            <v>AP</v>
          </cell>
          <cell r="F1341" t="str">
            <v>bridia01</v>
          </cell>
          <cell r="G1341" t="str">
            <v>BRIGITTE CRISTINA  DIAZ MUTIZ</v>
          </cell>
          <cell r="H1341">
            <v>45786</v>
          </cell>
          <cell r="I1341">
            <v>273076</v>
          </cell>
          <cell r="J1341">
            <v>1</v>
          </cell>
          <cell r="K1341" t="str">
            <v>CC</v>
          </cell>
          <cell r="L1341" t="str">
            <v>14936838</v>
          </cell>
          <cell r="M1341" t="str">
            <v>TEDDY GUSTAVO PULIDO ARIZA</v>
          </cell>
          <cell r="N1341">
            <v>45786</v>
          </cell>
          <cell r="O1341">
            <v>45786</v>
          </cell>
          <cell r="P1341" t="str">
            <v>E</v>
          </cell>
          <cell r="Q1341" t="str">
            <v>19</v>
          </cell>
          <cell r="R1341" t="str">
            <v>CAPITAS</v>
          </cell>
          <cell r="S1341" t="str">
            <v>890303093-9</v>
          </cell>
          <cell r="T1341" t="str">
            <v>COMFENALCO PGP CONTRIBUTIVO</v>
          </cell>
          <cell r="U1341" t="str">
            <v>890303093</v>
          </cell>
          <cell r="V1341" t="str">
            <v>CAJA DE COMPENSACION FAMILIAR DEL VALLE DEL CAUCA - COMFENAL</v>
          </cell>
          <cell r="W1341">
            <v>132700</v>
          </cell>
          <cell r="X1341">
            <v>0</v>
          </cell>
          <cell r="Y1341">
            <v>0</v>
          </cell>
          <cell r="Z1341">
            <v>0</v>
          </cell>
          <cell r="AA1341">
            <v>0</v>
          </cell>
          <cell r="AB1341">
            <v>132700</v>
          </cell>
          <cell r="AC1341" t="str">
            <v/>
          </cell>
          <cell r="AD1341" t="str">
            <v/>
          </cell>
        </row>
        <row r="1342">
          <cell r="D1342">
            <v>65993</v>
          </cell>
          <cell r="E1342" t="str">
            <v>AP</v>
          </cell>
          <cell r="F1342" t="str">
            <v>crisol01</v>
          </cell>
          <cell r="G1342" t="str">
            <v>CRISTIAN ALBERTO SOLIS GONZALEZ</v>
          </cell>
          <cell r="H1342">
            <v>45786</v>
          </cell>
          <cell r="I1342">
            <v>163761</v>
          </cell>
          <cell r="J1342">
            <v>4</v>
          </cell>
          <cell r="K1342" t="str">
            <v>CC</v>
          </cell>
          <cell r="L1342" t="str">
            <v>31387780</v>
          </cell>
          <cell r="M1342" t="str">
            <v>LUZ ELENA CALDAS MOSQUERA</v>
          </cell>
          <cell r="N1342">
            <v>45786</v>
          </cell>
          <cell r="O1342">
            <v>45786</v>
          </cell>
          <cell r="P1342" t="str">
            <v>E</v>
          </cell>
          <cell r="Q1342" t="str">
            <v>19</v>
          </cell>
          <cell r="R1342" t="str">
            <v>CAPITAS</v>
          </cell>
          <cell r="S1342" t="str">
            <v>890303093-9</v>
          </cell>
          <cell r="T1342" t="str">
            <v>COMFENALCO PGP CONTRIBUTIVO</v>
          </cell>
          <cell r="U1342" t="str">
            <v>890303093</v>
          </cell>
          <cell r="V1342" t="str">
            <v>CAJA DE COMPENSACION FAMILIAR DEL VALLE DEL CAUCA - COMFENAL</v>
          </cell>
          <cell r="W1342">
            <v>190000</v>
          </cell>
          <cell r="X1342">
            <v>0</v>
          </cell>
          <cell r="Y1342">
            <v>0</v>
          </cell>
          <cell r="Z1342">
            <v>0</v>
          </cell>
          <cell r="AA1342">
            <v>0</v>
          </cell>
          <cell r="AB1342">
            <v>190000</v>
          </cell>
          <cell r="AC1342" t="str">
            <v/>
          </cell>
          <cell r="AD1342" t="str">
            <v/>
          </cell>
        </row>
        <row r="1343">
          <cell r="D1343">
            <v>65994</v>
          </cell>
          <cell r="E1343" t="str">
            <v>AP</v>
          </cell>
          <cell r="F1343" t="str">
            <v>bridia01</v>
          </cell>
          <cell r="G1343" t="str">
            <v>BRIGITTE CRISTINA  DIAZ MUTIZ</v>
          </cell>
          <cell r="H1343">
            <v>45786</v>
          </cell>
          <cell r="I1343">
            <v>39946</v>
          </cell>
          <cell r="J1343">
            <v>2</v>
          </cell>
          <cell r="K1343" t="str">
            <v>CC</v>
          </cell>
          <cell r="L1343" t="str">
            <v>16635458</v>
          </cell>
          <cell r="M1343" t="str">
            <v>VICTOR JULIO MORENO RAMIREZ</v>
          </cell>
          <cell r="N1343">
            <v>45786</v>
          </cell>
          <cell r="O1343">
            <v>45786</v>
          </cell>
          <cell r="P1343" t="str">
            <v>E</v>
          </cell>
          <cell r="Q1343" t="str">
            <v>19</v>
          </cell>
          <cell r="R1343" t="str">
            <v>CAPITAS</v>
          </cell>
          <cell r="S1343" t="str">
            <v>890303093-9</v>
          </cell>
          <cell r="T1343" t="str">
            <v>COMFENALCO PGP CONTRIBUTIVO</v>
          </cell>
          <cell r="U1343" t="str">
            <v>890303093</v>
          </cell>
          <cell r="V1343" t="str">
            <v>CAJA DE COMPENSACION FAMILIAR DEL VALLE DEL CAUCA - COMFENAL</v>
          </cell>
          <cell r="W1343">
            <v>5800</v>
          </cell>
          <cell r="X1343">
            <v>0</v>
          </cell>
          <cell r="Y1343">
            <v>0</v>
          </cell>
          <cell r="Z1343">
            <v>0</v>
          </cell>
          <cell r="AA1343">
            <v>0</v>
          </cell>
          <cell r="AB1343">
            <v>5800</v>
          </cell>
          <cell r="AC1343" t="str">
            <v/>
          </cell>
          <cell r="AD1343" t="str">
            <v/>
          </cell>
        </row>
        <row r="1344">
          <cell r="D1344">
            <v>65995</v>
          </cell>
          <cell r="E1344" t="str">
            <v>AP</v>
          </cell>
          <cell r="F1344" t="str">
            <v>crisol01</v>
          </cell>
          <cell r="G1344" t="str">
            <v>CRISTIAN ALBERTO SOLIS GONZALEZ</v>
          </cell>
          <cell r="H1344">
            <v>45786</v>
          </cell>
          <cell r="I1344">
            <v>631716</v>
          </cell>
          <cell r="J1344">
            <v>1</v>
          </cell>
          <cell r="K1344" t="str">
            <v>CC</v>
          </cell>
          <cell r="L1344" t="str">
            <v>16239060</v>
          </cell>
          <cell r="M1344" t="str">
            <v>SAMUEL  GAVIRIA</v>
          </cell>
          <cell r="N1344">
            <v>45786</v>
          </cell>
          <cell r="O1344">
            <v>45786</v>
          </cell>
          <cell r="P1344" t="str">
            <v>E</v>
          </cell>
          <cell r="Q1344" t="str">
            <v>19</v>
          </cell>
          <cell r="R1344" t="str">
            <v>CAPITAS</v>
          </cell>
          <cell r="S1344" t="str">
            <v>890303093-9</v>
          </cell>
          <cell r="T1344" t="str">
            <v>COMFENALCO PGP CONTRIBUTIVO</v>
          </cell>
          <cell r="U1344" t="str">
            <v>890303093</v>
          </cell>
          <cell r="V1344" t="str">
            <v>CAJA DE COMPENSACION FAMILIAR DEL VALLE DEL CAUCA - COMFENAL</v>
          </cell>
          <cell r="W1344">
            <v>7700</v>
          </cell>
          <cell r="X1344">
            <v>0</v>
          </cell>
          <cell r="Y1344">
            <v>0</v>
          </cell>
          <cell r="Z1344">
            <v>0</v>
          </cell>
          <cell r="AA1344">
            <v>0</v>
          </cell>
          <cell r="AB1344">
            <v>7700</v>
          </cell>
          <cell r="AC1344" t="str">
            <v/>
          </cell>
          <cell r="AD1344" t="str">
            <v/>
          </cell>
        </row>
        <row r="1345">
          <cell r="D1345">
            <v>65996</v>
          </cell>
          <cell r="E1345" t="str">
            <v>AP</v>
          </cell>
          <cell r="F1345" t="str">
            <v>migmor01</v>
          </cell>
          <cell r="G1345" t="str">
            <v>MIGUEL GIOVANI MORENO GARCIA</v>
          </cell>
          <cell r="H1345">
            <v>45786</v>
          </cell>
          <cell r="I1345">
            <v>627837</v>
          </cell>
          <cell r="J1345">
            <v>1</v>
          </cell>
          <cell r="K1345" t="str">
            <v>CC</v>
          </cell>
          <cell r="L1345" t="str">
            <v>1144065312</v>
          </cell>
          <cell r="M1345" t="str">
            <v>JUAN DIEGO VIDAL ORTIZ</v>
          </cell>
          <cell r="N1345">
            <v>45786</v>
          </cell>
          <cell r="O1345">
            <v>45786</v>
          </cell>
          <cell r="P1345" t="str">
            <v>E</v>
          </cell>
          <cell r="Q1345" t="str">
            <v>19</v>
          </cell>
          <cell r="R1345" t="str">
            <v>CAPITAS</v>
          </cell>
          <cell r="S1345" t="str">
            <v>890303093-9</v>
          </cell>
          <cell r="T1345" t="str">
            <v>COMFENALCO PGP CONTRIBUTIVO</v>
          </cell>
          <cell r="U1345" t="str">
            <v>890303093</v>
          </cell>
          <cell r="V1345" t="str">
            <v>CAJA DE COMPENSACION FAMILIAR DEL VALLE DEL CAUCA - COMFENAL</v>
          </cell>
          <cell r="W1345">
            <v>25000</v>
          </cell>
          <cell r="X1345">
            <v>0</v>
          </cell>
          <cell r="Y1345">
            <v>0</v>
          </cell>
          <cell r="Z1345">
            <v>0</v>
          </cell>
          <cell r="AA1345">
            <v>0</v>
          </cell>
          <cell r="AB1345">
            <v>25000</v>
          </cell>
          <cell r="AC1345" t="str">
            <v/>
          </cell>
          <cell r="AD1345" t="str">
            <v/>
          </cell>
        </row>
        <row r="1346">
          <cell r="D1346">
            <v>65997</v>
          </cell>
          <cell r="E1346" t="str">
            <v>AP</v>
          </cell>
          <cell r="F1346" t="str">
            <v>migmor01</v>
          </cell>
          <cell r="G1346" t="str">
            <v>MIGUEL GIOVANI MORENO GARCIA</v>
          </cell>
          <cell r="H1346">
            <v>45786</v>
          </cell>
          <cell r="I1346">
            <v>29398</v>
          </cell>
          <cell r="J1346">
            <v>2</v>
          </cell>
          <cell r="K1346" t="str">
            <v>CC</v>
          </cell>
          <cell r="L1346" t="str">
            <v>38955775</v>
          </cell>
          <cell r="M1346" t="str">
            <v>LIGIA  BENJUMEA DE BOTERO</v>
          </cell>
          <cell r="N1346">
            <v>45786</v>
          </cell>
          <cell r="O1346">
            <v>45786</v>
          </cell>
          <cell r="P1346" t="str">
            <v>E</v>
          </cell>
          <cell r="Q1346" t="str">
            <v>19</v>
          </cell>
          <cell r="R1346" t="str">
            <v>CAPITAS</v>
          </cell>
          <cell r="S1346" t="str">
            <v>890303093-9</v>
          </cell>
          <cell r="T1346" t="str">
            <v>COMFENALCO PGP CONTRIBUTIVO</v>
          </cell>
          <cell r="U1346" t="str">
            <v>890303093</v>
          </cell>
          <cell r="V1346" t="str">
            <v>CAJA DE COMPENSACION FAMILIAR DEL VALLE DEL CAUCA - COMFENAL</v>
          </cell>
          <cell r="W1346">
            <v>25000</v>
          </cell>
          <cell r="X1346">
            <v>0</v>
          </cell>
          <cell r="Y1346">
            <v>0</v>
          </cell>
          <cell r="Z1346">
            <v>0</v>
          </cell>
          <cell r="AA1346">
            <v>0</v>
          </cell>
          <cell r="AB1346">
            <v>25000</v>
          </cell>
          <cell r="AC1346" t="str">
            <v/>
          </cell>
          <cell r="AD1346" t="str">
            <v/>
          </cell>
        </row>
        <row r="1347">
          <cell r="D1347">
            <v>65998</v>
          </cell>
          <cell r="E1347" t="str">
            <v>AP</v>
          </cell>
          <cell r="F1347" t="str">
            <v>migmor01</v>
          </cell>
          <cell r="G1347" t="str">
            <v>MIGUEL GIOVANI MORENO GARCIA</v>
          </cell>
          <cell r="H1347">
            <v>45786</v>
          </cell>
          <cell r="I1347">
            <v>286368</v>
          </cell>
          <cell r="J1347">
            <v>1</v>
          </cell>
          <cell r="K1347" t="str">
            <v>CC</v>
          </cell>
          <cell r="L1347" t="str">
            <v>31212307</v>
          </cell>
          <cell r="M1347" t="str">
            <v>LUZ MERY  SANCHEZ DE MENESES</v>
          </cell>
          <cell r="N1347">
            <v>45786</v>
          </cell>
          <cell r="O1347">
            <v>45786</v>
          </cell>
          <cell r="P1347" t="str">
            <v>E</v>
          </cell>
          <cell r="Q1347" t="str">
            <v>19</v>
          </cell>
          <cell r="R1347" t="str">
            <v>CAPITAS</v>
          </cell>
          <cell r="S1347" t="str">
            <v>890303093-9</v>
          </cell>
          <cell r="T1347" t="str">
            <v>COMFENALCO PGP CONTRIBUTIVO</v>
          </cell>
          <cell r="U1347" t="str">
            <v>890303093</v>
          </cell>
          <cell r="V1347" t="str">
            <v>CAJA DE COMPENSACION FAMILIAR DEL VALLE DEL CAUCA - COMFENAL</v>
          </cell>
          <cell r="W1347">
            <v>20300</v>
          </cell>
          <cell r="X1347">
            <v>0</v>
          </cell>
          <cell r="Y1347">
            <v>0</v>
          </cell>
          <cell r="Z1347">
            <v>0</v>
          </cell>
          <cell r="AA1347">
            <v>0</v>
          </cell>
          <cell r="AB1347">
            <v>20300</v>
          </cell>
          <cell r="AC1347" t="str">
            <v/>
          </cell>
          <cell r="AD1347" t="str">
            <v/>
          </cell>
        </row>
        <row r="1348">
          <cell r="D1348">
            <v>65999</v>
          </cell>
          <cell r="E1348" t="str">
            <v>AP</v>
          </cell>
          <cell r="F1348" t="str">
            <v>migmor01</v>
          </cell>
          <cell r="G1348" t="str">
            <v>MIGUEL GIOVANI MORENO GARCIA</v>
          </cell>
          <cell r="H1348">
            <v>45786</v>
          </cell>
          <cell r="I1348">
            <v>262383</v>
          </cell>
          <cell r="J1348">
            <v>1</v>
          </cell>
          <cell r="K1348" t="str">
            <v>CC</v>
          </cell>
          <cell r="L1348" t="str">
            <v>31209461</v>
          </cell>
          <cell r="M1348" t="str">
            <v>ROSALBA  QUIMBAYO CARVAJAL</v>
          </cell>
          <cell r="N1348">
            <v>45786</v>
          </cell>
          <cell r="O1348">
            <v>45786</v>
          </cell>
          <cell r="P1348" t="str">
            <v>E</v>
          </cell>
          <cell r="Q1348" t="str">
            <v>19</v>
          </cell>
          <cell r="R1348" t="str">
            <v>CAPITAS</v>
          </cell>
          <cell r="S1348" t="str">
            <v>890303093-9</v>
          </cell>
          <cell r="T1348" t="str">
            <v>COMFENALCO PGP CONTRIBUTIVO</v>
          </cell>
          <cell r="U1348" t="str">
            <v>890303093</v>
          </cell>
          <cell r="V1348" t="str">
            <v>CAJA DE COMPENSACION FAMILIAR DEL VALLE DEL CAUCA - COMFENAL</v>
          </cell>
          <cell r="W1348">
            <v>20300</v>
          </cell>
          <cell r="X1348">
            <v>0</v>
          </cell>
          <cell r="Y1348">
            <v>0</v>
          </cell>
          <cell r="Z1348">
            <v>0</v>
          </cell>
          <cell r="AA1348">
            <v>0</v>
          </cell>
          <cell r="AB1348">
            <v>20300</v>
          </cell>
          <cell r="AC1348" t="str">
            <v/>
          </cell>
          <cell r="AD1348" t="str">
            <v/>
          </cell>
        </row>
        <row r="1349">
          <cell r="D1349">
            <v>66000</v>
          </cell>
          <cell r="E1349" t="str">
            <v>AP</v>
          </cell>
          <cell r="F1349" t="str">
            <v>crisol01</v>
          </cell>
          <cell r="G1349" t="str">
            <v>CRISTIAN ALBERTO SOLIS GONZALEZ</v>
          </cell>
          <cell r="H1349">
            <v>45786</v>
          </cell>
          <cell r="I1349">
            <v>821266</v>
          </cell>
          <cell r="J1349">
            <v>1</v>
          </cell>
          <cell r="K1349" t="str">
            <v>CC</v>
          </cell>
          <cell r="L1349" t="str">
            <v>98339315</v>
          </cell>
          <cell r="M1349" t="str">
            <v>JOSE YAMIR ORTIZ NOGUERA</v>
          </cell>
          <cell r="N1349">
            <v>45786</v>
          </cell>
          <cell r="O1349">
            <v>45786</v>
          </cell>
          <cell r="P1349" t="str">
            <v>E</v>
          </cell>
          <cell r="Q1349" t="str">
            <v>19</v>
          </cell>
          <cell r="R1349" t="str">
            <v>CAPITAS</v>
          </cell>
          <cell r="S1349" t="str">
            <v>890303093-9</v>
          </cell>
          <cell r="T1349" t="str">
            <v>COMFENALCO PGP CONTRIBUTIVO</v>
          </cell>
          <cell r="U1349" t="str">
            <v>890303093</v>
          </cell>
          <cell r="V1349" t="str">
            <v>CAJA DE COMPENSACION FAMILIAR DEL VALLE DEL CAUCA - COMFENAL</v>
          </cell>
          <cell r="W1349">
            <v>20300</v>
          </cell>
          <cell r="X1349">
            <v>0</v>
          </cell>
          <cell r="Y1349">
            <v>0</v>
          </cell>
          <cell r="Z1349">
            <v>0</v>
          </cell>
          <cell r="AA1349">
            <v>0</v>
          </cell>
          <cell r="AB1349">
            <v>20300</v>
          </cell>
          <cell r="AC1349" t="str">
            <v/>
          </cell>
          <cell r="AD1349" t="str">
            <v/>
          </cell>
        </row>
        <row r="1350">
          <cell r="D1350">
            <v>66001</v>
          </cell>
          <cell r="E1350" t="str">
            <v>AP</v>
          </cell>
          <cell r="F1350" t="str">
            <v>migmor01</v>
          </cell>
          <cell r="G1350" t="str">
            <v>MIGUEL GIOVANI MORENO GARCIA</v>
          </cell>
          <cell r="H1350">
            <v>45786</v>
          </cell>
          <cell r="I1350">
            <v>597599</v>
          </cell>
          <cell r="J1350">
            <v>2</v>
          </cell>
          <cell r="K1350" t="str">
            <v>CC</v>
          </cell>
          <cell r="L1350" t="str">
            <v>41591041</v>
          </cell>
          <cell r="M1350" t="str">
            <v>MARIA CONSUELO SANCHEZ DE VENEGAS</v>
          </cell>
          <cell r="N1350">
            <v>45786</v>
          </cell>
          <cell r="O1350">
            <v>45786</v>
          </cell>
          <cell r="P1350" t="str">
            <v>E</v>
          </cell>
          <cell r="Q1350" t="str">
            <v>19</v>
          </cell>
          <cell r="R1350" t="str">
            <v>CAPITAS</v>
          </cell>
          <cell r="S1350" t="str">
            <v>890303093-9</v>
          </cell>
          <cell r="T1350" t="str">
            <v>COMFENALCO PGP CONTRIBUTIVO</v>
          </cell>
          <cell r="U1350" t="str">
            <v>890303093</v>
          </cell>
          <cell r="V1350" t="str">
            <v>CAJA DE COMPENSACION FAMILIAR DEL VALLE DEL CAUCA - COMFENAL</v>
          </cell>
          <cell r="W1350">
            <v>20300</v>
          </cell>
          <cell r="X1350">
            <v>0</v>
          </cell>
          <cell r="Y1350">
            <v>0</v>
          </cell>
          <cell r="Z1350">
            <v>0</v>
          </cell>
          <cell r="AA1350">
            <v>0</v>
          </cell>
          <cell r="AB1350">
            <v>20300</v>
          </cell>
          <cell r="AC1350" t="str">
            <v/>
          </cell>
          <cell r="AD1350" t="str">
            <v/>
          </cell>
        </row>
        <row r="1351">
          <cell r="D1351">
            <v>66002</v>
          </cell>
          <cell r="E1351" t="str">
            <v>AP</v>
          </cell>
          <cell r="F1351" t="str">
            <v>bridia01</v>
          </cell>
          <cell r="G1351" t="str">
            <v>BRIGITTE CRISTINA  DIAZ MUTIZ</v>
          </cell>
          <cell r="H1351">
            <v>45786</v>
          </cell>
          <cell r="I1351">
            <v>430324</v>
          </cell>
          <cell r="J1351">
            <v>2</v>
          </cell>
          <cell r="K1351" t="str">
            <v>CC</v>
          </cell>
          <cell r="L1351" t="str">
            <v>16637307</v>
          </cell>
          <cell r="M1351" t="str">
            <v>ROSMIRO  CAMBINDO LARRAHONDO</v>
          </cell>
          <cell r="N1351">
            <v>45786</v>
          </cell>
          <cell r="O1351">
            <v>45786</v>
          </cell>
          <cell r="P1351" t="str">
            <v>E</v>
          </cell>
          <cell r="Q1351" t="str">
            <v>19</v>
          </cell>
          <cell r="R1351" t="str">
            <v>CAPITAS</v>
          </cell>
          <cell r="S1351" t="str">
            <v>890303093-9</v>
          </cell>
          <cell r="T1351" t="str">
            <v>COMFENALCO PGP CONTRIBUTIVO</v>
          </cell>
          <cell r="U1351" t="str">
            <v>890303093</v>
          </cell>
          <cell r="V1351" t="str">
            <v>CAJA DE COMPENSACION FAMILIAR DEL VALLE DEL CAUCA - COMFENAL</v>
          </cell>
          <cell r="W1351">
            <v>5800</v>
          </cell>
          <cell r="X1351">
            <v>0</v>
          </cell>
          <cell r="Y1351">
            <v>0</v>
          </cell>
          <cell r="Z1351">
            <v>0</v>
          </cell>
          <cell r="AA1351">
            <v>0</v>
          </cell>
          <cell r="AB1351">
            <v>5800</v>
          </cell>
          <cell r="AC1351" t="str">
            <v/>
          </cell>
          <cell r="AD1351" t="str">
            <v/>
          </cell>
        </row>
        <row r="1352">
          <cell r="D1352">
            <v>66003</v>
          </cell>
          <cell r="E1352" t="str">
            <v>AP</v>
          </cell>
          <cell r="F1352" t="str">
            <v>bridia01</v>
          </cell>
          <cell r="G1352" t="str">
            <v>BRIGITTE CRISTINA  DIAZ MUTIZ</v>
          </cell>
          <cell r="H1352">
            <v>45786</v>
          </cell>
          <cell r="I1352">
            <v>797269</v>
          </cell>
          <cell r="J1352">
            <v>1</v>
          </cell>
          <cell r="K1352" t="str">
            <v>CC</v>
          </cell>
          <cell r="L1352" t="str">
            <v>94499337</v>
          </cell>
          <cell r="M1352" t="str">
            <v>CARLOS EDUARDO ALMEIDA BURBANO</v>
          </cell>
          <cell r="N1352">
            <v>45786</v>
          </cell>
          <cell r="O1352">
            <v>45786</v>
          </cell>
          <cell r="P1352" t="str">
            <v>E</v>
          </cell>
          <cell r="Q1352" t="str">
            <v>19</v>
          </cell>
          <cell r="R1352" t="str">
            <v>CAPITAS</v>
          </cell>
          <cell r="S1352" t="str">
            <v>890303093-9</v>
          </cell>
          <cell r="T1352" t="str">
            <v>COMFENALCO PGP CONTRIBUTIVO</v>
          </cell>
          <cell r="U1352" t="str">
            <v>890303093</v>
          </cell>
          <cell r="V1352" t="str">
            <v>CAJA DE COMPENSACION FAMILIAR DEL VALLE DEL CAUCA - COMFENAL</v>
          </cell>
          <cell r="W1352">
            <v>20300</v>
          </cell>
          <cell r="X1352">
            <v>0</v>
          </cell>
          <cell r="Y1352">
            <v>0</v>
          </cell>
          <cell r="Z1352">
            <v>0</v>
          </cell>
          <cell r="AA1352">
            <v>0</v>
          </cell>
          <cell r="AB1352">
            <v>20300</v>
          </cell>
          <cell r="AC1352" t="str">
            <v/>
          </cell>
          <cell r="AD1352" t="str">
            <v/>
          </cell>
        </row>
        <row r="1353">
          <cell r="D1353">
            <v>66004</v>
          </cell>
          <cell r="E1353" t="str">
            <v>AP</v>
          </cell>
          <cell r="F1353" t="str">
            <v>diapar01</v>
          </cell>
          <cell r="G1353" t="str">
            <v>DIANA PARAMO</v>
          </cell>
          <cell r="H1353">
            <v>45786</v>
          </cell>
          <cell r="I1353">
            <v>661265</v>
          </cell>
          <cell r="J1353">
            <v>1</v>
          </cell>
          <cell r="K1353" t="str">
            <v>CC</v>
          </cell>
          <cell r="L1353" t="str">
            <v>38964206</v>
          </cell>
          <cell r="M1353" t="str">
            <v>MARIA ZOILA ORTEGA MORALES</v>
          </cell>
          <cell r="N1353">
            <v>45786</v>
          </cell>
          <cell r="O1353">
            <v>45786</v>
          </cell>
          <cell r="P1353" t="str">
            <v>E</v>
          </cell>
          <cell r="Q1353" t="str">
            <v>19</v>
          </cell>
          <cell r="R1353" t="str">
            <v>CAPITAS</v>
          </cell>
          <cell r="S1353" t="str">
            <v>890303093-9</v>
          </cell>
          <cell r="T1353" t="str">
            <v>COMFENALCO PGP CONTRIBUTIVO</v>
          </cell>
          <cell r="U1353" t="str">
            <v>890303093</v>
          </cell>
          <cell r="V1353" t="str">
            <v>CAJA DE COMPENSACION FAMILIAR DEL VALLE DEL CAUCA - COMFENAL</v>
          </cell>
          <cell r="W1353">
            <v>20300</v>
          </cell>
          <cell r="X1353">
            <v>0</v>
          </cell>
          <cell r="Y1353">
            <v>0</v>
          </cell>
          <cell r="Z1353">
            <v>0</v>
          </cell>
          <cell r="AA1353">
            <v>0</v>
          </cell>
          <cell r="AB1353">
            <v>20300</v>
          </cell>
          <cell r="AC1353" t="str">
            <v/>
          </cell>
          <cell r="AD1353" t="str">
            <v/>
          </cell>
        </row>
        <row r="1354">
          <cell r="D1354">
            <v>66005</v>
          </cell>
          <cell r="E1354" t="str">
            <v>AP</v>
          </cell>
          <cell r="F1354" t="str">
            <v>migmor01</v>
          </cell>
          <cell r="G1354" t="str">
            <v>MIGUEL GIOVANI MORENO GARCIA</v>
          </cell>
          <cell r="H1354">
            <v>45786</v>
          </cell>
          <cell r="I1354">
            <v>807166</v>
          </cell>
          <cell r="J1354">
            <v>1</v>
          </cell>
          <cell r="K1354" t="str">
            <v>CC</v>
          </cell>
          <cell r="L1354" t="str">
            <v>31304553</v>
          </cell>
          <cell r="M1354" t="str">
            <v>MARTHA LUCIA CORTES</v>
          </cell>
          <cell r="N1354">
            <v>45786</v>
          </cell>
          <cell r="O1354">
            <v>45786</v>
          </cell>
          <cell r="P1354" t="str">
            <v>E</v>
          </cell>
          <cell r="Q1354" t="str">
            <v>19</v>
          </cell>
          <cell r="R1354" t="str">
            <v>CAPITAS</v>
          </cell>
          <cell r="S1354" t="str">
            <v>890303093-9</v>
          </cell>
          <cell r="T1354" t="str">
            <v>COMFENALCO PGP CONTRIBUTIVO</v>
          </cell>
          <cell r="U1354" t="str">
            <v>890303093</v>
          </cell>
          <cell r="V1354" t="str">
            <v>CAJA DE COMPENSACION FAMILIAR DEL VALLE DEL CAUCA - COMFENAL</v>
          </cell>
          <cell r="W1354">
            <v>20300</v>
          </cell>
          <cell r="X1354">
            <v>0</v>
          </cell>
          <cell r="Y1354">
            <v>0</v>
          </cell>
          <cell r="Z1354">
            <v>0</v>
          </cell>
          <cell r="AA1354">
            <v>0</v>
          </cell>
          <cell r="AB1354">
            <v>20300</v>
          </cell>
          <cell r="AC1354" t="str">
            <v/>
          </cell>
          <cell r="AD1354" t="str">
            <v/>
          </cell>
        </row>
        <row r="1355">
          <cell r="D1355">
            <v>66006</v>
          </cell>
          <cell r="E1355" t="str">
            <v>AP</v>
          </cell>
          <cell r="F1355" t="str">
            <v>migmor01</v>
          </cell>
          <cell r="G1355" t="str">
            <v>MIGUEL GIOVANI MORENO GARCIA</v>
          </cell>
          <cell r="H1355">
            <v>45786</v>
          </cell>
          <cell r="I1355">
            <v>784708</v>
          </cell>
          <cell r="J1355">
            <v>1</v>
          </cell>
          <cell r="K1355" t="str">
            <v>CC</v>
          </cell>
          <cell r="L1355" t="str">
            <v>24577777</v>
          </cell>
          <cell r="M1355" t="str">
            <v>DORA  CARMONA MATOMA</v>
          </cell>
          <cell r="N1355">
            <v>45786</v>
          </cell>
          <cell r="O1355">
            <v>45786</v>
          </cell>
          <cell r="P1355" t="str">
            <v>E</v>
          </cell>
          <cell r="Q1355" t="str">
            <v>19</v>
          </cell>
          <cell r="R1355" t="str">
            <v>CAPITAS</v>
          </cell>
          <cell r="S1355" t="str">
            <v>890303093-9</v>
          </cell>
          <cell r="T1355" t="str">
            <v>COMFENALCO PGP CONTRIBUTIVO</v>
          </cell>
          <cell r="U1355" t="str">
            <v>890303093</v>
          </cell>
          <cell r="V1355" t="str">
            <v>CAJA DE COMPENSACION FAMILIAR DEL VALLE DEL CAUCA - COMFENAL</v>
          </cell>
          <cell r="W1355">
            <v>20300</v>
          </cell>
          <cell r="X1355">
            <v>0</v>
          </cell>
          <cell r="Y1355">
            <v>0</v>
          </cell>
          <cell r="Z1355">
            <v>0</v>
          </cell>
          <cell r="AA1355">
            <v>0</v>
          </cell>
          <cell r="AB1355">
            <v>20300</v>
          </cell>
          <cell r="AC1355" t="str">
            <v/>
          </cell>
          <cell r="AD1355" t="str">
            <v/>
          </cell>
        </row>
        <row r="1356">
          <cell r="D1356">
            <v>66007</v>
          </cell>
          <cell r="E1356" t="str">
            <v>AP</v>
          </cell>
          <cell r="F1356" t="str">
            <v>crisol01</v>
          </cell>
          <cell r="G1356" t="str">
            <v>CRISTIAN ALBERTO SOLIS GONZALEZ</v>
          </cell>
          <cell r="H1356">
            <v>45786</v>
          </cell>
          <cell r="I1356">
            <v>670987</v>
          </cell>
          <cell r="J1356">
            <v>1</v>
          </cell>
          <cell r="K1356" t="str">
            <v>CC</v>
          </cell>
          <cell r="L1356" t="str">
            <v>94523589</v>
          </cell>
          <cell r="M1356" t="str">
            <v>JUAN CARLOS SANCHEZ DE LA CRUZ</v>
          </cell>
          <cell r="N1356">
            <v>45786</v>
          </cell>
          <cell r="O1356">
            <v>45786</v>
          </cell>
          <cell r="P1356" t="str">
            <v>E</v>
          </cell>
          <cell r="Q1356" t="str">
            <v>19</v>
          </cell>
          <cell r="R1356" t="str">
            <v>CAPITAS</v>
          </cell>
          <cell r="S1356" t="str">
            <v>890303093-S</v>
          </cell>
          <cell r="T1356" t="str">
            <v>COMFENALCO PGP SUBSIDIADO</v>
          </cell>
          <cell r="U1356" t="str">
            <v>890303093</v>
          </cell>
          <cell r="V1356" t="str">
            <v>CAJA DE COMPENSACION FAMILIAR DEL VALLE DEL CAUCA - COMFENAL</v>
          </cell>
          <cell r="W1356">
            <v>25000</v>
          </cell>
          <cell r="X1356">
            <v>0</v>
          </cell>
          <cell r="Y1356">
            <v>0</v>
          </cell>
          <cell r="Z1356">
            <v>0</v>
          </cell>
          <cell r="AA1356">
            <v>0</v>
          </cell>
          <cell r="AB1356">
            <v>25000</v>
          </cell>
          <cell r="AC1356" t="str">
            <v/>
          </cell>
          <cell r="AD1356" t="str">
            <v/>
          </cell>
        </row>
        <row r="1357">
          <cell r="D1357">
            <v>66008</v>
          </cell>
          <cell r="E1357" t="str">
            <v>AP</v>
          </cell>
          <cell r="F1357" t="str">
            <v>diapar01</v>
          </cell>
          <cell r="G1357" t="str">
            <v>DIANA PARAMO</v>
          </cell>
          <cell r="H1357">
            <v>45786</v>
          </cell>
          <cell r="I1357">
            <v>415985</v>
          </cell>
          <cell r="J1357">
            <v>1</v>
          </cell>
          <cell r="K1357" t="str">
            <v>CC</v>
          </cell>
          <cell r="L1357" t="str">
            <v>31915668</v>
          </cell>
          <cell r="M1357" t="str">
            <v>MARTHA ISABEL TORO LALINDE</v>
          </cell>
          <cell r="N1357">
            <v>45786</v>
          </cell>
          <cell r="O1357">
            <v>45786</v>
          </cell>
          <cell r="P1357" t="str">
            <v>E</v>
          </cell>
          <cell r="Q1357" t="str">
            <v>19</v>
          </cell>
          <cell r="R1357" t="str">
            <v>CAPITAS</v>
          </cell>
          <cell r="S1357" t="str">
            <v>890303093-9</v>
          </cell>
          <cell r="T1357" t="str">
            <v>COMFENALCO PGP CONTRIBUTIVO</v>
          </cell>
          <cell r="U1357" t="str">
            <v>890303093</v>
          </cell>
          <cell r="V1357" t="str">
            <v>CAJA DE COMPENSACION FAMILIAR DEL VALLE DEL CAUCA - COMFENAL</v>
          </cell>
          <cell r="W1357">
            <v>168150</v>
          </cell>
          <cell r="X1357">
            <v>0</v>
          </cell>
          <cell r="Y1357">
            <v>0</v>
          </cell>
          <cell r="Z1357">
            <v>0</v>
          </cell>
          <cell r="AA1357">
            <v>0</v>
          </cell>
          <cell r="AB1357">
            <v>168150</v>
          </cell>
          <cell r="AC1357" t="str">
            <v/>
          </cell>
          <cell r="AD1357" t="str">
            <v/>
          </cell>
        </row>
        <row r="1358">
          <cell r="D1358">
            <v>66009</v>
          </cell>
          <cell r="E1358" t="str">
            <v>AP</v>
          </cell>
          <cell r="F1358" t="str">
            <v>diapar01</v>
          </cell>
          <cell r="G1358" t="str">
            <v>DIANA PARAMO</v>
          </cell>
          <cell r="H1358">
            <v>45786</v>
          </cell>
          <cell r="I1358">
            <v>186910</v>
          </cell>
          <cell r="J1358">
            <v>1</v>
          </cell>
          <cell r="K1358" t="str">
            <v>CC</v>
          </cell>
          <cell r="L1358" t="str">
            <v>6458981</v>
          </cell>
          <cell r="M1358" t="str">
            <v>EDGAR  CARDONA VILLARREAL</v>
          </cell>
          <cell r="N1358">
            <v>45786</v>
          </cell>
          <cell r="O1358">
            <v>45786</v>
          </cell>
          <cell r="P1358" t="str">
            <v>E</v>
          </cell>
          <cell r="Q1358" t="str">
            <v>19</v>
          </cell>
          <cell r="R1358" t="str">
            <v>CAPITAS</v>
          </cell>
          <cell r="S1358" t="str">
            <v>890303093-9</v>
          </cell>
          <cell r="T1358" t="str">
            <v>COMFENALCO PGP CONTRIBUTIVO</v>
          </cell>
          <cell r="U1358" t="str">
            <v>890303093</v>
          </cell>
          <cell r="V1358" t="str">
            <v>CAJA DE COMPENSACION FAMILIAR DEL VALLE DEL CAUCA - COMFENAL</v>
          </cell>
          <cell r="W1358">
            <v>5800</v>
          </cell>
          <cell r="X1358">
            <v>0</v>
          </cell>
          <cell r="Y1358">
            <v>0</v>
          </cell>
          <cell r="Z1358">
            <v>0</v>
          </cell>
          <cell r="AA1358">
            <v>0</v>
          </cell>
          <cell r="AB1358">
            <v>5800</v>
          </cell>
          <cell r="AC1358" t="str">
            <v/>
          </cell>
          <cell r="AD1358" t="str">
            <v/>
          </cell>
        </row>
        <row r="1359">
          <cell r="D1359">
            <v>66010</v>
          </cell>
          <cell r="E1359" t="str">
            <v>AP</v>
          </cell>
          <cell r="F1359" t="str">
            <v>diapar01</v>
          </cell>
          <cell r="G1359" t="str">
            <v>DIANA PARAMO</v>
          </cell>
          <cell r="H1359">
            <v>45786</v>
          </cell>
          <cell r="I1359">
            <v>191563</v>
          </cell>
          <cell r="J1359">
            <v>1</v>
          </cell>
          <cell r="K1359" t="str">
            <v>CC</v>
          </cell>
          <cell r="L1359" t="str">
            <v>31263767</v>
          </cell>
          <cell r="M1359" t="str">
            <v>FRANCIS  LARGO MOLINA</v>
          </cell>
          <cell r="N1359">
            <v>45783</v>
          </cell>
          <cell r="O1359">
            <v>45783</v>
          </cell>
          <cell r="P1359" t="str">
            <v>E</v>
          </cell>
          <cell r="Q1359" t="str">
            <v>19</v>
          </cell>
          <cell r="R1359" t="str">
            <v>CAPITAS</v>
          </cell>
          <cell r="S1359" t="str">
            <v>890303093-9</v>
          </cell>
          <cell r="T1359" t="str">
            <v>COMFENALCO PGP CONTRIBUTIVO</v>
          </cell>
          <cell r="U1359" t="str">
            <v>890303093</v>
          </cell>
          <cell r="V1359" t="str">
            <v>CAJA DE COMPENSACION FAMILIAR DEL VALLE DEL CAUCA - COMFENAL</v>
          </cell>
          <cell r="W1359">
            <v>49800</v>
          </cell>
          <cell r="X1359">
            <v>0</v>
          </cell>
          <cell r="Y1359">
            <v>0</v>
          </cell>
          <cell r="Z1359">
            <v>0</v>
          </cell>
          <cell r="AA1359">
            <v>0</v>
          </cell>
          <cell r="AB1359">
            <v>49800</v>
          </cell>
          <cell r="AC1359" t="str">
            <v/>
          </cell>
          <cell r="AD1359" t="str">
            <v/>
          </cell>
        </row>
        <row r="1360">
          <cell r="D1360">
            <v>66011</v>
          </cell>
          <cell r="E1360" t="str">
            <v>AP</v>
          </cell>
          <cell r="F1360" t="str">
            <v>migmor01</v>
          </cell>
          <cell r="G1360" t="str">
            <v>MIGUEL GIOVANI MORENO GARCIA</v>
          </cell>
          <cell r="H1360">
            <v>45786</v>
          </cell>
          <cell r="I1360">
            <v>797227</v>
          </cell>
          <cell r="J1360">
            <v>1</v>
          </cell>
          <cell r="K1360" t="str">
            <v>CC</v>
          </cell>
          <cell r="L1360" t="str">
            <v>14957535</v>
          </cell>
          <cell r="M1360" t="str">
            <v>LUIS ALBERTO RAMIREZ TIQUE</v>
          </cell>
          <cell r="N1360">
            <v>45786</v>
          </cell>
          <cell r="O1360">
            <v>45786</v>
          </cell>
          <cell r="P1360" t="str">
            <v>E</v>
          </cell>
          <cell r="Q1360" t="str">
            <v>19</v>
          </cell>
          <cell r="R1360" t="str">
            <v>CAPITAS</v>
          </cell>
          <cell r="S1360" t="str">
            <v>890303093-9</v>
          </cell>
          <cell r="T1360" t="str">
            <v>COMFENALCO PGP CONTRIBUTIVO</v>
          </cell>
          <cell r="U1360" t="str">
            <v>890303093</v>
          </cell>
          <cell r="V1360" t="str">
            <v>CAJA DE COMPENSACION FAMILIAR DEL VALLE DEL CAUCA - COMFENAL</v>
          </cell>
          <cell r="W1360">
            <v>67000</v>
          </cell>
          <cell r="X1360">
            <v>0</v>
          </cell>
          <cell r="Y1360">
            <v>0</v>
          </cell>
          <cell r="Z1360">
            <v>0</v>
          </cell>
          <cell r="AA1360">
            <v>0</v>
          </cell>
          <cell r="AB1360">
            <v>67000</v>
          </cell>
          <cell r="AC1360" t="str">
            <v/>
          </cell>
          <cell r="AD1360" t="str">
            <v/>
          </cell>
        </row>
        <row r="1361">
          <cell r="D1361">
            <v>66012</v>
          </cell>
          <cell r="E1361" t="str">
            <v>AP</v>
          </cell>
          <cell r="F1361" t="str">
            <v>migmor01</v>
          </cell>
          <cell r="G1361" t="str">
            <v>MIGUEL GIOVANI MORENO GARCIA</v>
          </cell>
          <cell r="H1361">
            <v>45787</v>
          </cell>
          <cell r="I1361">
            <v>807864</v>
          </cell>
          <cell r="J1361">
            <v>1</v>
          </cell>
          <cell r="K1361" t="str">
            <v>CC</v>
          </cell>
          <cell r="L1361" t="str">
            <v>37817693</v>
          </cell>
          <cell r="M1361" t="str">
            <v>TILCIA  AVILA</v>
          </cell>
          <cell r="N1361">
            <v>45787</v>
          </cell>
          <cell r="O1361">
            <v>45787</v>
          </cell>
          <cell r="P1361" t="str">
            <v>E</v>
          </cell>
          <cell r="Q1361" t="str">
            <v>19</v>
          </cell>
          <cell r="R1361" t="str">
            <v>CAPITAS</v>
          </cell>
          <cell r="S1361" t="str">
            <v>890303093-9</v>
          </cell>
          <cell r="T1361" t="str">
            <v>COMFENALCO PGP CONTRIBUTIVO</v>
          </cell>
          <cell r="U1361" t="str">
            <v>890303093</v>
          </cell>
          <cell r="V1361" t="str">
            <v>CAJA DE COMPENSACION FAMILIAR DEL VALLE DEL CAUCA - COMFENAL</v>
          </cell>
          <cell r="W1361">
            <v>25000</v>
          </cell>
          <cell r="X1361">
            <v>0</v>
          </cell>
          <cell r="Y1361">
            <v>0</v>
          </cell>
          <cell r="Z1361">
            <v>0</v>
          </cell>
          <cell r="AA1361">
            <v>0</v>
          </cell>
          <cell r="AB1361">
            <v>25000</v>
          </cell>
          <cell r="AC1361" t="str">
            <v/>
          </cell>
          <cell r="AD1361" t="str">
            <v/>
          </cell>
        </row>
        <row r="1362">
          <cell r="D1362">
            <v>66013</v>
          </cell>
          <cell r="E1362" t="str">
            <v>AP</v>
          </cell>
          <cell r="F1362" t="str">
            <v>migmor01</v>
          </cell>
          <cell r="G1362" t="str">
            <v>MIGUEL GIOVANI MORENO GARCIA</v>
          </cell>
          <cell r="H1362">
            <v>45787</v>
          </cell>
          <cell r="I1362">
            <v>827430</v>
          </cell>
          <cell r="J1362">
            <v>1</v>
          </cell>
          <cell r="K1362" t="str">
            <v>RC</v>
          </cell>
          <cell r="L1362" t="str">
            <v>1143884450</v>
          </cell>
          <cell r="M1362" t="str">
            <v>EVANGELINE  VILLARREAL VARGAS</v>
          </cell>
          <cell r="N1362">
            <v>45787</v>
          </cell>
          <cell r="O1362">
            <v>45787</v>
          </cell>
          <cell r="P1362" t="str">
            <v>E</v>
          </cell>
          <cell r="Q1362" t="str">
            <v>19</v>
          </cell>
          <cell r="R1362" t="str">
            <v>CAPITAS</v>
          </cell>
          <cell r="S1362" t="str">
            <v>890303093-9</v>
          </cell>
          <cell r="T1362" t="str">
            <v>COMFENALCO PGP CONTRIBUTIVO</v>
          </cell>
          <cell r="U1362" t="str">
            <v>890303093</v>
          </cell>
          <cell r="V1362" t="str">
            <v>CAJA DE COMPENSACION FAMILIAR DEL VALLE DEL CAUCA - COMFENAL</v>
          </cell>
          <cell r="W1362">
            <v>69000</v>
          </cell>
          <cell r="X1362">
            <v>0</v>
          </cell>
          <cell r="Y1362">
            <v>0</v>
          </cell>
          <cell r="Z1362">
            <v>0</v>
          </cell>
          <cell r="AA1362">
            <v>0</v>
          </cell>
          <cell r="AB1362">
            <v>69000</v>
          </cell>
          <cell r="AC1362" t="str">
            <v/>
          </cell>
          <cell r="AD1362" t="str">
            <v/>
          </cell>
        </row>
        <row r="1363">
          <cell r="D1363">
            <v>66014</v>
          </cell>
          <cell r="E1363" t="str">
            <v>AP</v>
          </cell>
          <cell r="F1363" t="str">
            <v>migmor01</v>
          </cell>
          <cell r="G1363" t="str">
            <v>MIGUEL GIOVANI MORENO GARCIA</v>
          </cell>
          <cell r="H1363">
            <v>45787</v>
          </cell>
          <cell r="I1363">
            <v>826160</v>
          </cell>
          <cell r="J1363">
            <v>1</v>
          </cell>
          <cell r="K1363" t="str">
            <v>CC</v>
          </cell>
          <cell r="L1363" t="str">
            <v>94535749</v>
          </cell>
          <cell r="M1363" t="str">
            <v>JHON EDINSON RUIZ GOMEZ</v>
          </cell>
          <cell r="N1363">
            <v>45787</v>
          </cell>
          <cell r="O1363">
            <v>45787</v>
          </cell>
          <cell r="P1363" t="str">
            <v>E</v>
          </cell>
          <cell r="Q1363" t="str">
            <v>19</v>
          </cell>
          <cell r="R1363" t="str">
            <v>CAPITAS</v>
          </cell>
          <cell r="S1363" t="str">
            <v>890303093-9</v>
          </cell>
          <cell r="T1363" t="str">
            <v>COMFENALCO PGP CONTRIBUTIVO</v>
          </cell>
          <cell r="U1363" t="str">
            <v>890303093</v>
          </cell>
          <cell r="V1363" t="str">
            <v>CAJA DE COMPENSACION FAMILIAR DEL VALLE DEL CAUCA - COMFENAL</v>
          </cell>
          <cell r="W1363">
            <v>20400</v>
          </cell>
          <cell r="X1363">
            <v>0</v>
          </cell>
          <cell r="Y1363">
            <v>0</v>
          </cell>
          <cell r="Z1363">
            <v>0</v>
          </cell>
          <cell r="AA1363">
            <v>0</v>
          </cell>
          <cell r="AB1363">
            <v>20400</v>
          </cell>
          <cell r="AC1363" t="str">
            <v/>
          </cell>
          <cell r="AD1363" t="str">
            <v/>
          </cell>
        </row>
        <row r="1364">
          <cell r="D1364">
            <v>66015</v>
          </cell>
          <cell r="E1364" t="str">
            <v>AP</v>
          </cell>
          <cell r="F1364" t="str">
            <v>migmor01</v>
          </cell>
          <cell r="G1364" t="str">
            <v>MIGUEL GIOVANI MORENO GARCIA</v>
          </cell>
          <cell r="H1364">
            <v>45787</v>
          </cell>
          <cell r="I1364">
            <v>809844</v>
          </cell>
          <cell r="J1364">
            <v>1</v>
          </cell>
          <cell r="K1364" t="str">
            <v>TI</v>
          </cell>
          <cell r="L1364" t="str">
            <v>1191221069</v>
          </cell>
          <cell r="M1364" t="str">
            <v>KAROL DANIELA PERDOMO HERNANDEZ</v>
          </cell>
          <cell r="N1364">
            <v>45787</v>
          </cell>
          <cell r="O1364">
            <v>45787</v>
          </cell>
          <cell r="P1364" t="str">
            <v>E</v>
          </cell>
          <cell r="Q1364" t="str">
            <v>19</v>
          </cell>
          <cell r="R1364" t="str">
            <v>CAPITAS</v>
          </cell>
          <cell r="S1364" t="str">
            <v>890303093-9</v>
          </cell>
          <cell r="T1364" t="str">
            <v>COMFENALCO PGP CONTRIBUTIVO</v>
          </cell>
          <cell r="U1364" t="str">
            <v>890303093</v>
          </cell>
          <cell r="V1364" t="str">
            <v>CAJA DE COMPENSACION FAMILIAR DEL VALLE DEL CAUCA - COMFENAL</v>
          </cell>
          <cell r="W1364">
            <v>64300</v>
          </cell>
          <cell r="X1364">
            <v>0</v>
          </cell>
          <cell r="Y1364">
            <v>0</v>
          </cell>
          <cell r="Z1364">
            <v>0</v>
          </cell>
          <cell r="AA1364">
            <v>0</v>
          </cell>
          <cell r="AB1364">
            <v>64300</v>
          </cell>
          <cell r="AC1364" t="str">
            <v/>
          </cell>
          <cell r="AD1364" t="str">
            <v/>
          </cell>
        </row>
        <row r="1365">
          <cell r="D1365">
            <v>66016</v>
          </cell>
          <cell r="E1365" t="str">
            <v>AP</v>
          </cell>
          <cell r="F1365" t="str">
            <v>migmor01</v>
          </cell>
          <cell r="G1365" t="str">
            <v>MIGUEL GIOVANI MORENO GARCIA</v>
          </cell>
          <cell r="H1365">
            <v>45787</v>
          </cell>
          <cell r="I1365">
            <v>827445</v>
          </cell>
          <cell r="J1365">
            <v>1</v>
          </cell>
          <cell r="K1365" t="str">
            <v>RC</v>
          </cell>
          <cell r="L1365" t="str">
            <v>1104853209</v>
          </cell>
          <cell r="M1365" t="str">
            <v>ISAIAH  PATIÑO RINCON</v>
          </cell>
          <cell r="N1365">
            <v>45787</v>
          </cell>
          <cell r="O1365">
            <v>45787</v>
          </cell>
          <cell r="P1365" t="str">
            <v>E</v>
          </cell>
          <cell r="Q1365" t="str">
            <v>19</v>
          </cell>
          <cell r="R1365" t="str">
            <v>CAPITAS</v>
          </cell>
          <cell r="S1365" t="str">
            <v>890303093-9</v>
          </cell>
          <cell r="T1365" t="str">
            <v>COMFENALCO PGP CONTRIBUTIVO</v>
          </cell>
          <cell r="U1365" t="str">
            <v>890303093</v>
          </cell>
          <cell r="V1365" t="str">
            <v>CAJA DE COMPENSACION FAMILIAR DEL VALLE DEL CAUCA - COMFENAL</v>
          </cell>
          <cell r="W1365">
            <v>64300</v>
          </cell>
          <cell r="X1365">
            <v>0</v>
          </cell>
          <cell r="Y1365">
            <v>0</v>
          </cell>
          <cell r="Z1365">
            <v>0</v>
          </cell>
          <cell r="AA1365">
            <v>0</v>
          </cell>
          <cell r="AB1365">
            <v>64300</v>
          </cell>
          <cell r="AC1365" t="str">
            <v/>
          </cell>
          <cell r="AD1365" t="str">
            <v/>
          </cell>
        </row>
        <row r="1366">
          <cell r="D1366">
            <v>66017</v>
          </cell>
          <cell r="E1366" t="str">
            <v>AP</v>
          </cell>
          <cell r="F1366" t="str">
            <v>migmor01</v>
          </cell>
          <cell r="G1366" t="str">
            <v>MIGUEL GIOVANI MORENO GARCIA</v>
          </cell>
          <cell r="H1366">
            <v>45787</v>
          </cell>
          <cell r="I1366">
            <v>827438</v>
          </cell>
          <cell r="J1366">
            <v>1</v>
          </cell>
          <cell r="K1366" t="str">
            <v>TI</v>
          </cell>
          <cell r="L1366" t="str">
            <v>1110373138</v>
          </cell>
          <cell r="M1366" t="str">
            <v>MARIA CAMILA OROZCO TAQUINAS</v>
          </cell>
          <cell r="N1366">
            <v>45787</v>
          </cell>
          <cell r="O1366">
            <v>45787</v>
          </cell>
          <cell r="P1366" t="str">
            <v>E</v>
          </cell>
          <cell r="Q1366" t="str">
            <v>19</v>
          </cell>
          <cell r="R1366" t="str">
            <v>CAPITAS</v>
          </cell>
          <cell r="S1366" t="str">
            <v>890303093-9</v>
          </cell>
          <cell r="T1366" t="str">
            <v>COMFENALCO PGP CONTRIBUTIVO</v>
          </cell>
          <cell r="U1366" t="str">
            <v>890303093</v>
          </cell>
          <cell r="V1366" t="str">
            <v>CAJA DE COMPENSACION FAMILIAR DEL VALLE DEL CAUCA - COMFENAL</v>
          </cell>
          <cell r="W1366">
            <v>64300</v>
          </cell>
          <cell r="X1366">
            <v>0</v>
          </cell>
          <cell r="Y1366">
            <v>0</v>
          </cell>
          <cell r="Z1366">
            <v>0</v>
          </cell>
          <cell r="AA1366">
            <v>0</v>
          </cell>
          <cell r="AB1366">
            <v>64300</v>
          </cell>
          <cell r="AC1366" t="str">
            <v/>
          </cell>
          <cell r="AD1366" t="str">
            <v/>
          </cell>
        </row>
        <row r="1367">
          <cell r="D1367">
            <v>66018</v>
          </cell>
          <cell r="E1367" t="str">
            <v>AP</v>
          </cell>
          <cell r="F1367" t="str">
            <v>migmor01</v>
          </cell>
          <cell r="G1367" t="str">
            <v>MIGUEL GIOVANI MORENO GARCIA</v>
          </cell>
          <cell r="H1367">
            <v>45787</v>
          </cell>
          <cell r="I1367">
            <v>826989</v>
          </cell>
          <cell r="J1367">
            <v>1</v>
          </cell>
          <cell r="K1367" t="str">
            <v>RC</v>
          </cell>
          <cell r="L1367" t="str">
            <v>1107544604</v>
          </cell>
          <cell r="M1367" t="str">
            <v>KEIRY SHANAIA PRETEL QUIÑONEZ</v>
          </cell>
          <cell r="N1367">
            <v>45787</v>
          </cell>
          <cell r="O1367">
            <v>45787</v>
          </cell>
          <cell r="P1367" t="str">
            <v>E</v>
          </cell>
          <cell r="Q1367" t="str">
            <v>19</v>
          </cell>
          <cell r="R1367" t="str">
            <v>CAPITAS</v>
          </cell>
          <cell r="S1367" t="str">
            <v>890303093-9</v>
          </cell>
          <cell r="T1367" t="str">
            <v>COMFENALCO PGP CONTRIBUTIVO</v>
          </cell>
          <cell r="U1367" t="str">
            <v>890303093</v>
          </cell>
          <cell r="V1367" t="str">
            <v>CAJA DE COMPENSACION FAMILIAR DEL VALLE DEL CAUCA - COMFENAL</v>
          </cell>
          <cell r="W1367">
            <v>64300</v>
          </cell>
          <cell r="X1367">
            <v>0</v>
          </cell>
          <cell r="Y1367">
            <v>0</v>
          </cell>
          <cell r="Z1367">
            <v>0</v>
          </cell>
          <cell r="AA1367">
            <v>0</v>
          </cell>
          <cell r="AB1367">
            <v>64300</v>
          </cell>
          <cell r="AC1367" t="str">
            <v/>
          </cell>
          <cell r="AD1367" t="str">
            <v/>
          </cell>
        </row>
        <row r="1368">
          <cell r="D1368">
            <v>66019</v>
          </cell>
          <cell r="E1368" t="str">
            <v>AP</v>
          </cell>
          <cell r="F1368" t="str">
            <v>migmor01</v>
          </cell>
          <cell r="G1368" t="str">
            <v>MIGUEL GIOVANI MORENO GARCIA</v>
          </cell>
          <cell r="H1368">
            <v>45787</v>
          </cell>
          <cell r="I1368">
            <v>827463</v>
          </cell>
          <cell r="J1368">
            <v>1</v>
          </cell>
          <cell r="K1368" t="str">
            <v>RC</v>
          </cell>
          <cell r="L1368" t="str">
            <v>1232837570</v>
          </cell>
          <cell r="M1368" t="str">
            <v>SAMARA  URREA TOSSE</v>
          </cell>
          <cell r="N1368">
            <v>45787</v>
          </cell>
          <cell r="O1368">
            <v>45787</v>
          </cell>
          <cell r="P1368" t="str">
            <v>E</v>
          </cell>
          <cell r="Q1368" t="str">
            <v>19</v>
          </cell>
          <cell r="R1368" t="str">
            <v>CAPITAS</v>
          </cell>
          <cell r="S1368" t="str">
            <v>890303093-9</v>
          </cell>
          <cell r="T1368" t="str">
            <v>COMFENALCO PGP CONTRIBUTIVO</v>
          </cell>
          <cell r="U1368" t="str">
            <v>890303093</v>
          </cell>
          <cell r="V1368" t="str">
            <v>CAJA DE COMPENSACION FAMILIAR DEL VALLE DEL CAUCA - COMFENAL</v>
          </cell>
          <cell r="W1368">
            <v>64300</v>
          </cell>
          <cell r="X1368">
            <v>0</v>
          </cell>
          <cell r="Y1368">
            <v>0</v>
          </cell>
          <cell r="Z1368">
            <v>0</v>
          </cell>
          <cell r="AA1368">
            <v>0</v>
          </cell>
          <cell r="AB1368">
            <v>64300</v>
          </cell>
          <cell r="AC1368" t="str">
            <v/>
          </cell>
          <cell r="AD1368" t="str">
            <v/>
          </cell>
        </row>
        <row r="1369">
          <cell r="D1369">
            <v>66020</v>
          </cell>
          <cell r="E1369" t="str">
            <v>AP</v>
          </cell>
          <cell r="F1369" t="str">
            <v>migmor01</v>
          </cell>
          <cell r="G1369" t="str">
            <v>MIGUEL GIOVANI MORENO GARCIA</v>
          </cell>
          <cell r="H1369">
            <v>45787</v>
          </cell>
          <cell r="I1369">
            <v>89513</v>
          </cell>
          <cell r="J1369">
            <v>1</v>
          </cell>
          <cell r="K1369" t="str">
            <v>CC</v>
          </cell>
          <cell r="L1369" t="str">
            <v>26316119</v>
          </cell>
          <cell r="M1369" t="str">
            <v>AURELIA ASPACIA PEREA LOZANO</v>
          </cell>
          <cell r="N1369">
            <v>45787</v>
          </cell>
          <cell r="O1369">
            <v>45787</v>
          </cell>
          <cell r="P1369" t="str">
            <v>E</v>
          </cell>
          <cell r="Q1369" t="str">
            <v>19</v>
          </cell>
          <cell r="R1369" t="str">
            <v>CAPITAS</v>
          </cell>
          <cell r="S1369" t="str">
            <v>890303093-9</v>
          </cell>
          <cell r="T1369" t="str">
            <v>COMFENALCO PGP CONTRIBUTIVO</v>
          </cell>
          <cell r="U1369" t="str">
            <v>890303093</v>
          </cell>
          <cell r="V1369" t="str">
            <v>CAJA DE COMPENSACION FAMILIAR DEL VALLE DEL CAUCA - COMFENAL</v>
          </cell>
          <cell r="W1369">
            <v>7700</v>
          </cell>
          <cell r="X1369">
            <v>0</v>
          </cell>
          <cell r="Y1369">
            <v>0</v>
          </cell>
          <cell r="Z1369">
            <v>0</v>
          </cell>
          <cell r="AA1369">
            <v>0</v>
          </cell>
          <cell r="AB1369">
            <v>7700</v>
          </cell>
          <cell r="AC1369" t="str">
            <v/>
          </cell>
          <cell r="AD1369" t="str">
            <v/>
          </cell>
        </row>
        <row r="1370">
          <cell r="D1370">
            <v>66021</v>
          </cell>
          <cell r="E1370" t="str">
            <v>AP</v>
          </cell>
          <cell r="F1370" t="str">
            <v>migmor01</v>
          </cell>
          <cell r="G1370" t="str">
            <v>MIGUEL GIOVANI MORENO GARCIA</v>
          </cell>
          <cell r="H1370">
            <v>45787</v>
          </cell>
          <cell r="I1370">
            <v>826255</v>
          </cell>
          <cell r="J1370">
            <v>1</v>
          </cell>
          <cell r="K1370" t="str">
            <v>CC</v>
          </cell>
          <cell r="L1370" t="str">
            <v>1130656271</v>
          </cell>
          <cell r="M1370" t="str">
            <v>ELIZABETH  URQUINA OSPINA</v>
          </cell>
          <cell r="N1370">
            <v>45787</v>
          </cell>
          <cell r="O1370">
            <v>45787</v>
          </cell>
          <cell r="P1370" t="str">
            <v>E</v>
          </cell>
          <cell r="Q1370" t="str">
            <v>19</v>
          </cell>
          <cell r="R1370" t="str">
            <v>CAPITAS</v>
          </cell>
          <cell r="S1370" t="str">
            <v>890303093-S</v>
          </cell>
          <cell r="T1370" t="str">
            <v>COMFENALCO PGP SUBSIDIADO</v>
          </cell>
          <cell r="U1370" t="str">
            <v>890303093</v>
          </cell>
          <cell r="V1370" t="str">
            <v>CAJA DE COMPENSACION FAMILIAR DEL VALLE DEL CAUCA - COMFENAL</v>
          </cell>
          <cell r="W1370">
            <v>25000</v>
          </cell>
          <cell r="X1370">
            <v>0</v>
          </cell>
          <cell r="Y1370">
            <v>0</v>
          </cell>
          <cell r="Z1370">
            <v>0</v>
          </cell>
          <cell r="AA1370">
            <v>0</v>
          </cell>
          <cell r="AB1370">
            <v>25000</v>
          </cell>
          <cell r="AC1370" t="str">
            <v/>
          </cell>
          <cell r="AD1370" t="str">
            <v/>
          </cell>
        </row>
        <row r="1371">
          <cell r="D1371">
            <v>66022</v>
          </cell>
          <cell r="E1371" t="str">
            <v>AP</v>
          </cell>
          <cell r="F1371" t="str">
            <v>migmor01</v>
          </cell>
          <cell r="G1371" t="str">
            <v>MIGUEL GIOVANI MORENO GARCIA</v>
          </cell>
          <cell r="H1371">
            <v>45787</v>
          </cell>
          <cell r="I1371">
            <v>827545</v>
          </cell>
          <cell r="J1371">
            <v>1</v>
          </cell>
          <cell r="K1371" t="str">
            <v>CC</v>
          </cell>
          <cell r="L1371" t="str">
            <v>16936397</v>
          </cell>
          <cell r="M1371" t="str">
            <v>JOHN JAIRO PALTA GUTIERREZ</v>
          </cell>
          <cell r="N1371">
            <v>45787</v>
          </cell>
          <cell r="O1371">
            <v>45787</v>
          </cell>
          <cell r="P1371" t="str">
            <v>E</v>
          </cell>
          <cell r="Q1371" t="str">
            <v>19</v>
          </cell>
          <cell r="R1371" t="str">
            <v>CAPITAS</v>
          </cell>
          <cell r="S1371" t="str">
            <v>890303093-9</v>
          </cell>
          <cell r="T1371" t="str">
            <v>COMFENALCO PGP CONTRIBUTIVO</v>
          </cell>
          <cell r="U1371" t="str">
            <v>890303093</v>
          </cell>
          <cell r="V1371" t="str">
            <v>CAJA DE COMPENSACION FAMILIAR DEL VALLE DEL CAUCA - COMFENAL</v>
          </cell>
          <cell r="W1371">
            <v>20300</v>
          </cell>
          <cell r="X1371">
            <v>0</v>
          </cell>
          <cell r="Y1371">
            <v>0</v>
          </cell>
          <cell r="Z1371">
            <v>0</v>
          </cell>
          <cell r="AA1371">
            <v>0</v>
          </cell>
          <cell r="AB1371">
            <v>20300</v>
          </cell>
          <cell r="AC1371" t="str">
            <v/>
          </cell>
          <cell r="AD1371" t="str">
            <v/>
          </cell>
        </row>
        <row r="1372">
          <cell r="D1372">
            <v>66023</v>
          </cell>
          <cell r="E1372" t="str">
            <v>AP</v>
          </cell>
          <cell r="F1372" t="str">
            <v>migmor01</v>
          </cell>
          <cell r="G1372" t="str">
            <v>MIGUEL GIOVANI MORENO GARCIA</v>
          </cell>
          <cell r="H1372">
            <v>45787</v>
          </cell>
          <cell r="I1372">
            <v>510208</v>
          </cell>
          <cell r="J1372">
            <v>1</v>
          </cell>
          <cell r="K1372" t="str">
            <v>CC</v>
          </cell>
          <cell r="L1372" t="str">
            <v>66823589</v>
          </cell>
          <cell r="M1372" t="str">
            <v>SULY  ALVAREZ DIAZ</v>
          </cell>
          <cell r="N1372">
            <v>45787</v>
          </cell>
          <cell r="O1372">
            <v>45787</v>
          </cell>
          <cell r="P1372" t="str">
            <v>E</v>
          </cell>
          <cell r="Q1372" t="str">
            <v>19</v>
          </cell>
          <cell r="R1372" t="str">
            <v>CAPITAS</v>
          </cell>
          <cell r="S1372" t="str">
            <v>890303093-9</v>
          </cell>
          <cell r="T1372" t="str">
            <v>COMFENALCO PGP CONTRIBUTIVO</v>
          </cell>
          <cell r="U1372" t="str">
            <v>890303093</v>
          </cell>
          <cell r="V1372" t="str">
            <v>CAJA DE COMPENSACION FAMILIAR DEL VALLE DEL CAUCA - COMFENAL</v>
          </cell>
          <cell r="W1372">
            <v>20300</v>
          </cell>
          <cell r="X1372">
            <v>0</v>
          </cell>
          <cell r="Y1372">
            <v>0</v>
          </cell>
          <cell r="Z1372">
            <v>0</v>
          </cell>
          <cell r="AA1372">
            <v>0</v>
          </cell>
          <cell r="AB1372">
            <v>20300</v>
          </cell>
          <cell r="AC1372" t="str">
            <v/>
          </cell>
          <cell r="AD1372" t="str">
            <v/>
          </cell>
        </row>
        <row r="1373">
          <cell r="D1373">
            <v>66024</v>
          </cell>
          <cell r="E1373" t="str">
            <v>AP</v>
          </cell>
          <cell r="F1373" t="str">
            <v>migmor01</v>
          </cell>
          <cell r="G1373" t="str">
            <v>MIGUEL GIOVANI MORENO GARCIA</v>
          </cell>
          <cell r="H1373">
            <v>45789</v>
          </cell>
          <cell r="I1373">
            <v>805262</v>
          </cell>
          <cell r="J1373">
            <v>1</v>
          </cell>
          <cell r="K1373" t="str">
            <v>CC</v>
          </cell>
          <cell r="L1373" t="str">
            <v>29157517</v>
          </cell>
          <cell r="M1373" t="str">
            <v>MARIA DISNORI BLANDON GIRALDO</v>
          </cell>
          <cell r="N1373">
            <v>45789</v>
          </cell>
          <cell r="O1373">
            <v>45789</v>
          </cell>
          <cell r="P1373" t="str">
            <v>E</v>
          </cell>
          <cell r="Q1373" t="str">
            <v>19</v>
          </cell>
          <cell r="R1373" t="str">
            <v>CAPITAS</v>
          </cell>
          <cell r="S1373" t="str">
            <v>890303093-9</v>
          </cell>
          <cell r="T1373" t="str">
            <v>COMFENALCO PGP CONTRIBUTIVO</v>
          </cell>
          <cell r="U1373" t="str">
            <v>890303093</v>
          </cell>
          <cell r="V1373" t="str">
            <v>CAJA DE COMPENSACION FAMILIAR DEL VALLE DEL CAUCA - COMFENAL</v>
          </cell>
          <cell r="W1373">
            <v>65700</v>
          </cell>
          <cell r="X1373">
            <v>0</v>
          </cell>
          <cell r="Y1373">
            <v>0</v>
          </cell>
          <cell r="Z1373">
            <v>0</v>
          </cell>
          <cell r="AA1373">
            <v>0</v>
          </cell>
          <cell r="AB1373">
            <v>65700</v>
          </cell>
          <cell r="AC1373" t="str">
            <v/>
          </cell>
          <cell r="AD1373" t="str">
            <v/>
          </cell>
        </row>
        <row r="1374">
          <cell r="D1374">
            <v>66025</v>
          </cell>
          <cell r="E1374" t="str">
            <v>AP</v>
          </cell>
          <cell r="F1374" t="str">
            <v>migmor01</v>
          </cell>
          <cell r="G1374" t="str">
            <v>MIGUEL GIOVANI MORENO GARCIA</v>
          </cell>
          <cell r="H1374">
            <v>45789</v>
          </cell>
          <cell r="I1374">
            <v>821129</v>
          </cell>
          <cell r="J1374">
            <v>1</v>
          </cell>
          <cell r="K1374" t="str">
            <v>CC</v>
          </cell>
          <cell r="L1374" t="str">
            <v>16724138</v>
          </cell>
          <cell r="M1374" t="str">
            <v>VICTOR HUGO POLANCO SOLARTE</v>
          </cell>
          <cell r="N1374">
            <v>45789</v>
          </cell>
          <cell r="O1374">
            <v>45789</v>
          </cell>
          <cell r="P1374" t="str">
            <v>E</v>
          </cell>
          <cell r="Q1374" t="str">
            <v>19</v>
          </cell>
          <cell r="R1374" t="str">
            <v>CAPITAS</v>
          </cell>
          <cell r="S1374" t="str">
            <v>890303093-9</v>
          </cell>
          <cell r="T1374" t="str">
            <v>COMFENALCO PGP CONTRIBUTIVO</v>
          </cell>
          <cell r="U1374" t="str">
            <v>890303093</v>
          </cell>
          <cell r="V1374" t="str">
            <v>CAJA DE COMPENSACION FAMILIAR DEL VALLE DEL CAUCA - COMFENAL</v>
          </cell>
          <cell r="W1374">
            <v>20300</v>
          </cell>
          <cell r="X1374">
            <v>0</v>
          </cell>
          <cell r="Y1374">
            <v>0</v>
          </cell>
          <cell r="Z1374">
            <v>0</v>
          </cell>
          <cell r="AA1374">
            <v>0</v>
          </cell>
          <cell r="AB1374">
            <v>20300</v>
          </cell>
          <cell r="AC1374" t="str">
            <v/>
          </cell>
          <cell r="AD1374" t="str">
            <v/>
          </cell>
        </row>
        <row r="1375">
          <cell r="D1375">
            <v>66026</v>
          </cell>
          <cell r="E1375" t="str">
            <v>AP</v>
          </cell>
          <cell r="F1375" t="str">
            <v>migmor01</v>
          </cell>
          <cell r="G1375" t="str">
            <v>MIGUEL GIOVANI MORENO GARCIA</v>
          </cell>
          <cell r="H1375">
            <v>45789</v>
          </cell>
          <cell r="I1375">
            <v>798658</v>
          </cell>
          <cell r="J1375">
            <v>1</v>
          </cell>
          <cell r="K1375" t="str">
            <v>CC</v>
          </cell>
          <cell r="L1375" t="str">
            <v>16835554</v>
          </cell>
          <cell r="M1375" t="str">
            <v>CESAR AUGUSTO GIRALDO GONZALEZ</v>
          </cell>
          <cell r="N1375">
            <v>45789</v>
          </cell>
          <cell r="O1375">
            <v>45789</v>
          </cell>
          <cell r="P1375" t="str">
            <v>E</v>
          </cell>
          <cell r="Q1375" t="str">
            <v>19</v>
          </cell>
          <cell r="R1375" t="str">
            <v>CAPITAS</v>
          </cell>
          <cell r="S1375" t="str">
            <v>890303093-9</v>
          </cell>
          <cell r="T1375" t="str">
            <v>COMFENALCO PGP CONTRIBUTIVO</v>
          </cell>
          <cell r="U1375" t="str">
            <v>890303093</v>
          </cell>
          <cell r="V1375" t="str">
            <v>CAJA DE COMPENSACION FAMILIAR DEL VALLE DEL CAUCA - COMFENAL</v>
          </cell>
          <cell r="W1375">
            <v>20300</v>
          </cell>
          <cell r="X1375">
            <v>0</v>
          </cell>
          <cell r="Y1375">
            <v>0</v>
          </cell>
          <cell r="Z1375">
            <v>0</v>
          </cell>
          <cell r="AA1375">
            <v>0</v>
          </cell>
          <cell r="AB1375">
            <v>20300</v>
          </cell>
          <cell r="AC1375" t="str">
            <v/>
          </cell>
          <cell r="AD1375" t="str">
            <v/>
          </cell>
        </row>
        <row r="1376">
          <cell r="D1376">
            <v>66027</v>
          </cell>
          <cell r="E1376" t="str">
            <v>AP</v>
          </cell>
          <cell r="F1376" t="str">
            <v>migmor01</v>
          </cell>
          <cell r="G1376" t="str">
            <v>MIGUEL GIOVANI MORENO GARCIA</v>
          </cell>
          <cell r="H1376">
            <v>45789</v>
          </cell>
          <cell r="I1376">
            <v>543897</v>
          </cell>
          <cell r="J1376">
            <v>1</v>
          </cell>
          <cell r="K1376" t="str">
            <v>CC</v>
          </cell>
          <cell r="L1376" t="str">
            <v>16588212</v>
          </cell>
          <cell r="M1376" t="str">
            <v>LUIS ENRIQUE ARBOLEDA URBANO</v>
          </cell>
          <cell r="N1376">
            <v>45789</v>
          </cell>
          <cell r="O1376">
            <v>45789</v>
          </cell>
          <cell r="P1376" t="str">
            <v>E</v>
          </cell>
          <cell r="Q1376" t="str">
            <v>19</v>
          </cell>
          <cell r="R1376" t="str">
            <v>CAPITAS</v>
          </cell>
          <cell r="S1376" t="str">
            <v>890303093-9</v>
          </cell>
          <cell r="T1376" t="str">
            <v>COMFENALCO PGP CONTRIBUTIVO</v>
          </cell>
          <cell r="U1376" t="str">
            <v>890303093</v>
          </cell>
          <cell r="V1376" t="str">
            <v>CAJA DE COMPENSACION FAMILIAR DEL VALLE DEL CAUCA - COMFENAL</v>
          </cell>
          <cell r="W1376">
            <v>190000</v>
          </cell>
          <cell r="X1376">
            <v>0</v>
          </cell>
          <cell r="Y1376">
            <v>0</v>
          </cell>
          <cell r="Z1376">
            <v>0</v>
          </cell>
          <cell r="AA1376">
            <v>0</v>
          </cell>
          <cell r="AB1376">
            <v>190000</v>
          </cell>
          <cell r="AC1376" t="str">
            <v/>
          </cell>
          <cell r="AD1376" t="str">
            <v/>
          </cell>
        </row>
        <row r="1377">
          <cell r="D1377">
            <v>66028</v>
          </cell>
          <cell r="E1377" t="str">
            <v>AP</v>
          </cell>
          <cell r="F1377" t="str">
            <v>migmor01</v>
          </cell>
          <cell r="G1377" t="str">
            <v>MIGUEL GIOVANI MORENO GARCIA</v>
          </cell>
          <cell r="H1377">
            <v>45789</v>
          </cell>
          <cell r="I1377">
            <v>806172</v>
          </cell>
          <cell r="J1377">
            <v>1</v>
          </cell>
          <cell r="K1377" t="str">
            <v>CC</v>
          </cell>
          <cell r="L1377" t="str">
            <v>31520981</v>
          </cell>
          <cell r="M1377" t="str">
            <v>LUZ MILA DAGUA CRIOLLO</v>
          </cell>
          <cell r="N1377">
            <v>45789</v>
          </cell>
          <cell r="O1377">
            <v>45789</v>
          </cell>
          <cell r="P1377" t="str">
            <v>E</v>
          </cell>
          <cell r="Q1377" t="str">
            <v>19</v>
          </cell>
          <cell r="R1377" t="str">
            <v>CAPITAS</v>
          </cell>
          <cell r="S1377" t="str">
            <v>890303093-9</v>
          </cell>
          <cell r="T1377" t="str">
            <v>COMFENALCO PGP CONTRIBUTIVO</v>
          </cell>
          <cell r="U1377" t="str">
            <v>890303093</v>
          </cell>
          <cell r="V1377" t="str">
            <v>CAJA DE COMPENSACION FAMILIAR DEL VALLE DEL CAUCA - COMFENAL</v>
          </cell>
          <cell r="W1377">
            <v>20300</v>
          </cell>
          <cell r="X1377">
            <v>0</v>
          </cell>
          <cell r="Y1377">
            <v>0</v>
          </cell>
          <cell r="Z1377">
            <v>0</v>
          </cell>
          <cell r="AA1377">
            <v>0</v>
          </cell>
          <cell r="AB1377">
            <v>20300</v>
          </cell>
          <cell r="AC1377" t="str">
            <v/>
          </cell>
          <cell r="AD1377" t="str">
            <v/>
          </cell>
        </row>
        <row r="1378">
          <cell r="D1378">
            <v>66029</v>
          </cell>
          <cell r="E1378" t="str">
            <v>AP</v>
          </cell>
          <cell r="F1378" t="str">
            <v>migmor01</v>
          </cell>
          <cell r="G1378" t="str">
            <v>MIGUEL GIOVANI MORENO GARCIA</v>
          </cell>
          <cell r="H1378">
            <v>45789</v>
          </cell>
          <cell r="I1378">
            <v>710314</v>
          </cell>
          <cell r="J1378">
            <v>2</v>
          </cell>
          <cell r="K1378" t="str">
            <v>CC</v>
          </cell>
          <cell r="L1378" t="str">
            <v>31835061</v>
          </cell>
          <cell r="M1378" t="str">
            <v>YOLANDA  MARTINEZ PINO</v>
          </cell>
          <cell r="N1378">
            <v>45789</v>
          </cell>
          <cell r="O1378">
            <v>45789</v>
          </cell>
          <cell r="P1378" t="str">
            <v>E</v>
          </cell>
          <cell r="Q1378" t="str">
            <v>19</v>
          </cell>
          <cell r="R1378" t="str">
            <v>CAPITAS</v>
          </cell>
          <cell r="S1378" t="str">
            <v>890303093-9</v>
          </cell>
          <cell r="T1378" t="str">
            <v>COMFENALCO PGP CONTRIBUTIVO</v>
          </cell>
          <cell r="U1378" t="str">
            <v>890303093</v>
          </cell>
          <cell r="V1378" t="str">
            <v>CAJA DE COMPENSACION FAMILIAR DEL VALLE DEL CAUCA - COMFENAL</v>
          </cell>
          <cell r="W1378">
            <v>20300</v>
          </cell>
          <cell r="X1378">
            <v>0</v>
          </cell>
          <cell r="Y1378">
            <v>0</v>
          </cell>
          <cell r="Z1378">
            <v>0</v>
          </cell>
          <cell r="AA1378">
            <v>0</v>
          </cell>
          <cell r="AB1378">
            <v>20300</v>
          </cell>
          <cell r="AC1378" t="str">
            <v/>
          </cell>
          <cell r="AD1378" t="str">
            <v/>
          </cell>
        </row>
        <row r="1379">
          <cell r="D1379">
            <v>66030</v>
          </cell>
          <cell r="E1379" t="str">
            <v>AP</v>
          </cell>
          <cell r="F1379" t="str">
            <v>migmor01</v>
          </cell>
          <cell r="G1379" t="str">
            <v>MIGUEL GIOVANI MORENO GARCIA</v>
          </cell>
          <cell r="H1379">
            <v>45789</v>
          </cell>
          <cell r="I1379">
            <v>788081</v>
          </cell>
          <cell r="J1379">
            <v>1</v>
          </cell>
          <cell r="K1379" t="str">
            <v>CC</v>
          </cell>
          <cell r="L1379" t="str">
            <v>70040008</v>
          </cell>
          <cell r="M1379" t="str">
            <v>CARLOS ALBERTO DUQUE RESTREPO</v>
          </cell>
          <cell r="N1379">
            <v>45789</v>
          </cell>
          <cell r="O1379">
            <v>45789</v>
          </cell>
          <cell r="P1379" t="str">
            <v>E</v>
          </cell>
          <cell r="Q1379" t="str">
            <v>19</v>
          </cell>
          <cell r="R1379" t="str">
            <v>CAPITAS</v>
          </cell>
          <cell r="S1379" t="str">
            <v>890303093-9</v>
          </cell>
          <cell r="T1379" t="str">
            <v>COMFENALCO PGP CONTRIBUTIVO</v>
          </cell>
          <cell r="U1379" t="str">
            <v>890303093</v>
          </cell>
          <cell r="V1379" t="str">
            <v>CAJA DE COMPENSACION FAMILIAR DEL VALLE DEL CAUCA - COMFENAL</v>
          </cell>
          <cell r="W1379">
            <v>20300</v>
          </cell>
          <cell r="X1379">
            <v>0</v>
          </cell>
          <cell r="Y1379">
            <v>0</v>
          </cell>
          <cell r="Z1379">
            <v>0</v>
          </cell>
          <cell r="AA1379">
            <v>0</v>
          </cell>
          <cell r="AB1379">
            <v>20300</v>
          </cell>
          <cell r="AC1379" t="str">
            <v/>
          </cell>
          <cell r="AD1379" t="str">
            <v/>
          </cell>
        </row>
        <row r="1380">
          <cell r="D1380">
            <v>66031</v>
          </cell>
          <cell r="E1380" t="str">
            <v>AP</v>
          </cell>
          <cell r="F1380" t="str">
            <v>migmor01</v>
          </cell>
          <cell r="G1380" t="str">
            <v>MIGUEL GIOVANI MORENO GARCIA</v>
          </cell>
          <cell r="H1380">
            <v>45789</v>
          </cell>
          <cell r="I1380">
            <v>303840</v>
          </cell>
          <cell r="J1380">
            <v>1</v>
          </cell>
          <cell r="K1380" t="str">
            <v>CC</v>
          </cell>
          <cell r="L1380" t="str">
            <v>14449244</v>
          </cell>
          <cell r="M1380" t="str">
            <v>JESUS ANTONIO CUBILLOS ALZATE</v>
          </cell>
          <cell r="N1380">
            <v>45789</v>
          </cell>
          <cell r="O1380">
            <v>45789</v>
          </cell>
          <cell r="P1380" t="str">
            <v>E</v>
          </cell>
          <cell r="Q1380" t="str">
            <v>19</v>
          </cell>
          <cell r="R1380" t="str">
            <v>CAPITAS</v>
          </cell>
          <cell r="S1380" t="str">
            <v>890303093-9</v>
          </cell>
          <cell r="T1380" t="str">
            <v>COMFENALCO PGP CONTRIBUTIVO</v>
          </cell>
          <cell r="U1380" t="str">
            <v>890303093</v>
          </cell>
          <cell r="V1380" t="str">
            <v>CAJA DE COMPENSACION FAMILIAR DEL VALLE DEL CAUCA - COMFENAL</v>
          </cell>
          <cell r="W1380">
            <v>20300</v>
          </cell>
          <cell r="X1380">
            <v>0</v>
          </cell>
          <cell r="Y1380">
            <v>0</v>
          </cell>
          <cell r="Z1380">
            <v>0</v>
          </cell>
          <cell r="AA1380">
            <v>0</v>
          </cell>
          <cell r="AB1380">
            <v>20300</v>
          </cell>
          <cell r="AC1380" t="str">
            <v/>
          </cell>
          <cell r="AD1380" t="str">
            <v/>
          </cell>
        </row>
        <row r="1381">
          <cell r="D1381">
            <v>66032</v>
          </cell>
          <cell r="E1381" t="str">
            <v>AP</v>
          </cell>
          <cell r="F1381" t="str">
            <v>migmor01</v>
          </cell>
          <cell r="G1381" t="str">
            <v>MIGUEL GIOVANI MORENO GARCIA</v>
          </cell>
          <cell r="H1381">
            <v>45789</v>
          </cell>
          <cell r="I1381">
            <v>184340</v>
          </cell>
          <cell r="J1381">
            <v>1</v>
          </cell>
          <cell r="K1381" t="str">
            <v>CC</v>
          </cell>
          <cell r="L1381" t="str">
            <v>29809678</v>
          </cell>
          <cell r="M1381" t="str">
            <v>MARIA DEL CARMEN URIBE RAMIREZ</v>
          </cell>
          <cell r="N1381">
            <v>45789</v>
          </cell>
          <cell r="O1381">
            <v>45789</v>
          </cell>
          <cell r="P1381" t="str">
            <v>E</v>
          </cell>
          <cell r="Q1381" t="str">
            <v>19</v>
          </cell>
          <cell r="R1381" t="str">
            <v>CAPITAS</v>
          </cell>
          <cell r="S1381" t="str">
            <v>890303093-9</v>
          </cell>
          <cell r="T1381" t="str">
            <v>COMFENALCO PGP CONTRIBUTIVO</v>
          </cell>
          <cell r="U1381" t="str">
            <v>890303093</v>
          </cell>
          <cell r="V1381" t="str">
            <v>CAJA DE COMPENSACION FAMILIAR DEL VALLE DEL CAUCA - COMFENAL</v>
          </cell>
          <cell r="W1381">
            <v>25000</v>
          </cell>
          <cell r="X1381">
            <v>0</v>
          </cell>
          <cell r="Y1381">
            <v>0</v>
          </cell>
          <cell r="Z1381">
            <v>0</v>
          </cell>
          <cell r="AA1381">
            <v>0</v>
          </cell>
          <cell r="AB1381">
            <v>25000</v>
          </cell>
          <cell r="AC1381" t="str">
            <v/>
          </cell>
          <cell r="AD1381" t="str">
            <v/>
          </cell>
        </row>
        <row r="1382">
          <cell r="D1382">
            <v>66033</v>
          </cell>
          <cell r="E1382" t="str">
            <v>AP</v>
          </cell>
          <cell r="F1382" t="str">
            <v>migmor01</v>
          </cell>
          <cell r="G1382" t="str">
            <v>MIGUEL GIOVANI MORENO GARCIA</v>
          </cell>
          <cell r="H1382">
            <v>45789</v>
          </cell>
          <cell r="I1382">
            <v>821193</v>
          </cell>
          <cell r="J1382">
            <v>1</v>
          </cell>
          <cell r="K1382" t="str">
            <v>CC</v>
          </cell>
          <cell r="L1382" t="str">
            <v>31988632</v>
          </cell>
          <cell r="M1382" t="str">
            <v>BERTHA INES MINA ANGULO</v>
          </cell>
          <cell r="N1382">
            <v>45789</v>
          </cell>
          <cell r="O1382">
            <v>45789</v>
          </cell>
          <cell r="P1382" t="str">
            <v>E</v>
          </cell>
          <cell r="Q1382" t="str">
            <v>19</v>
          </cell>
          <cell r="R1382" t="str">
            <v>CAPITAS</v>
          </cell>
          <cell r="S1382" t="str">
            <v>890303093-9</v>
          </cell>
          <cell r="T1382" t="str">
            <v>COMFENALCO PGP CONTRIBUTIVO</v>
          </cell>
          <cell r="U1382" t="str">
            <v>890303093</v>
          </cell>
          <cell r="V1382" t="str">
            <v>CAJA DE COMPENSACION FAMILIAR DEL VALLE DEL CAUCA - COMFENAL</v>
          </cell>
          <cell r="W1382">
            <v>20300</v>
          </cell>
          <cell r="X1382">
            <v>0</v>
          </cell>
          <cell r="Y1382">
            <v>0</v>
          </cell>
          <cell r="Z1382">
            <v>0</v>
          </cell>
          <cell r="AA1382">
            <v>0</v>
          </cell>
          <cell r="AB1382">
            <v>20300</v>
          </cell>
          <cell r="AC1382" t="str">
            <v/>
          </cell>
          <cell r="AD1382" t="str">
            <v/>
          </cell>
        </row>
        <row r="1383">
          <cell r="D1383">
            <v>66034</v>
          </cell>
          <cell r="E1383" t="str">
            <v>AP</v>
          </cell>
          <cell r="F1383" t="str">
            <v>migmor01</v>
          </cell>
          <cell r="G1383" t="str">
            <v>MIGUEL GIOVANI MORENO GARCIA</v>
          </cell>
          <cell r="H1383">
            <v>45789</v>
          </cell>
          <cell r="I1383">
            <v>810837</v>
          </cell>
          <cell r="J1383">
            <v>1</v>
          </cell>
          <cell r="K1383" t="str">
            <v>CC</v>
          </cell>
          <cell r="L1383" t="str">
            <v>14980927</v>
          </cell>
          <cell r="M1383" t="str">
            <v>HUGO  GRAJALES RAMIREZ</v>
          </cell>
          <cell r="N1383">
            <v>45789</v>
          </cell>
          <cell r="O1383">
            <v>45789</v>
          </cell>
          <cell r="P1383" t="str">
            <v>E</v>
          </cell>
          <cell r="Q1383" t="str">
            <v>19</v>
          </cell>
          <cell r="R1383" t="str">
            <v>CAPITAS</v>
          </cell>
          <cell r="S1383" t="str">
            <v>890303093-9</v>
          </cell>
          <cell r="T1383" t="str">
            <v>COMFENALCO PGP CONTRIBUTIVO</v>
          </cell>
          <cell r="U1383" t="str">
            <v>890303093</v>
          </cell>
          <cell r="V1383" t="str">
            <v>CAJA DE COMPENSACION FAMILIAR DEL VALLE DEL CAUCA - COMFENAL</v>
          </cell>
          <cell r="W1383">
            <v>5800</v>
          </cell>
          <cell r="X1383">
            <v>0</v>
          </cell>
          <cell r="Y1383">
            <v>0</v>
          </cell>
          <cell r="Z1383">
            <v>0</v>
          </cell>
          <cell r="AA1383">
            <v>0</v>
          </cell>
          <cell r="AB1383">
            <v>5800</v>
          </cell>
          <cell r="AC1383" t="str">
            <v/>
          </cell>
          <cell r="AD1383" t="str">
            <v/>
          </cell>
        </row>
        <row r="1384">
          <cell r="D1384">
            <v>66035</v>
          </cell>
          <cell r="E1384" t="str">
            <v>AP</v>
          </cell>
          <cell r="F1384" t="str">
            <v>migmor01</v>
          </cell>
          <cell r="G1384" t="str">
            <v>MIGUEL GIOVANI MORENO GARCIA</v>
          </cell>
          <cell r="H1384">
            <v>45789</v>
          </cell>
          <cell r="I1384">
            <v>799382</v>
          </cell>
          <cell r="J1384">
            <v>1</v>
          </cell>
          <cell r="K1384" t="str">
            <v>CC</v>
          </cell>
          <cell r="L1384" t="str">
            <v>6331358</v>
          </cell>
          <cell r="M1384" t="str">
            <v>OMAR  GUERRERO PEREZ</v>
          </cell>
          <cell r="N1384">
            <v>45789</v>
          </cell>
          <cell r="O1384">
            <v>45789</v>
          </cell>
          <cell r="P1384" t="str">
            <v>E</v>
          </cell>
          <cell r="Q1384" t="str">
            <v>19</v>
          </cell>
          <cell r="R1384" t="str">
            <v>CAPITAS</v>
          </cell>
          <cell r="S1384" t="str">
            <v>890303093-9</v>
          </cell>
          <cell r="T1384" t="str">
            <v>COMFENALCO PGP CONTRIBUTIVO</v>
          </cell>
          <cell r="U1384" t="str">
            <v>890303093</v>
          </cell>
          <cell r="V1384" t="str">
            <v>CAJA DE COMPENSACION FAMILIAR DEL VALLE DEL CAUCA - COMFENAL</v>
          </cell>
          <cell r="W1384">
            <v>20300</v>
          </cell>
          <cell r="X1384">
            <v>0</v>
          </cell>
          <cell r="Y1384">
            <v>0</v>
          </cell>
          <cell r="Z1384">
            <v>0</v>
          </cell>
          <cell r="AA1384">
            <v>0</v>
          </cell>
          <cell r="AB1384">
            <v>20300</v>
          </cell>
          <cell r="AC1384" t="str">
            <v/>
          </cell>
          <cell r="AD1384" t="str">
            <v/>
          </cell>
        </row>
        <row r="1385">
          <cell r="D1385">
            <v>66036</v>
          </cell>
          <cell r="E1385" t="str">
            <v>AP</v>
          </cell>
          <cell r="F1385" t="str">
            <v>migmor01</v>
          </cell>
          <cell r="G1385" t="str">
            <v>MIGUEL GIOVANI MORENO GARCIA</v>
          </cell>
          <cell r="H1385">
            <v>45789</v>
          </cell>
          <cell r="I1385">
            <v>782552</v>
          </cell>
          <cell r="J1385">
            <v>1</v>
          </cell>
          <cell r="K1385" t="str">
            <v>CC</v>
          </cell>
          <cell r="L1385" t="str">
            <v>14989572</v>
          </cell>
          <cell r="M1385" t="str">
            <v>JOSE FERNANDO ALZATE BENJUMEA</v>
          </cell>
          <cell r="N1385">
            <v>45789</v>
          </cell>
          <cell r="O1385">
            <v>45789</v>
          </cell>
          <cell r="P1385" t="str">
            <v>E</v>
          </cell>
          <cell r="Q1385" t="str">
            <v>19</v>
          </cell>
          <cell r="R1385" t="str">
            <v>CAPITAS</v>
          </cell>
          <cell r="S1385" t="str">
            <v>890303093-9</v>
          </cell>
          <cell r="T1385" t="str">
            <v>COMFENALCO PGP CONTRIBUTIVO</v>
          </cell>
          <cell r="U1385" t="str">
            <v>890303093</v>
          </cell>
          <cell r="V1385" t="str">
            <v>CAJA DE COMPENSACION FAMILIAR DEL VALLE DEL CAUCA - COMFENAL</v>
          </cell>
          <cell r="W1385">
            <v>5800</v>
          </cell>
          <cell r="X1385">
            <v>0</v>
          </cell>
          <cell r="Y1385">
            <v>0</v>
          </cell>
          <cell r="Z1385">
            <v>0</v>
          </cell>
          <cell r="AA1385">
            <v>0</v>
          </cell>
          <cell r="AB1385">
            <v>5800</v>
          </cell>
          <cell r="AC1385" t="str">
            <v/>
          </cell>
          <cell r="AD1385" t="str">
            <v/>
          </cell>
        </row>
        <row r="1386">
          <cell r="D1386">
            <v>66037</v>
          </cell>
          <cell r="E1386" t="str">
            <v>AP</v>
          </cell>
          <cell r="F1386" t="str">
            <v>migmor01</v>
          </cell>
          <cell r="G1386" t="str">
            <v>MIGUEL GIOVANI MORENO GARCIA</v>
          </cell>
          <cell r="H1386">
            <v>45789</v>
          </cell>
          <cell r="I1386">
            <v>798072</v>
          </cell>
          <cell r="J1386">
            <v>1</v>
          </cell>
          <cell r="K1386" t="str">
            <v>CC</v>
          </cell>
          <cell r="L1386" t="str">
            <v>14993052</v>
          </cell>
          <cell r="M1386" t="str">
            <v>NELSON  REYES</v>
          </cell>
          <cell r="N1386">
            <v>45789</v>
          </cell>
          <cell r="O1386">
            <v>45789</v>
          </cell>
          <cell r="P1386" t="str">
            <v>E</v>
          </cell>
          <cell r="Q1386" t="str">
            <v>19</v>
          </cell>
          <cell r="R1386" t="str">
            <v>CAPITAS</v>
          </cell>
          <cell r="S1386" t="str">
            <v>890303093-9</v>
          </cell>
          <cell r="T1386" t="str">
            <v>COMFENALCO PGP CONTRIBUTIVO</v>
          </cell>
          <cell r="U1386" t="str">
            <v>890303093</v>
          </cell>
          <cell r="V1386" t="str">
            <v>CAJA DE COMPENSACION FAMILIAR DEL VALLE DEL CAUCA - COMFENAL</v>
          </cell>
          <cell r="W1386">
            <v>20300</v>
          </cell>
          <cell r="X1386">
            <v>0</v>
          </cell>
          <cell r="Y1386">
            <v>0</v>
          </cell>
          <cell r="Z1386">
            <v>0</v>
          </cell>
          <cell r="AA1386">
            <v>0</v>
          </cell>
          <cell r="AB1386">
            <v>20300</v>
          </cell>
          <cell r="AC1386" t="str">
            <v/>
          </cell>
          <cell r="AD1386" t="str">
            <v/>
          </cell>
        </row>
        <row r="1387">
          <cell r="D1387">
            <v>66038</v>
          </cell>
          <cell r="E1387" t="str">
            <v>AP</v>
          </cell>
          <cell r="F1387" t="str">
            <v>migmor01</v>
          </cell>
          <cell r="G1387" t="str">
            <v>MIGUEL GIOVANI MORENO GARCIA</v>
          </cell>
          <cell r="H1387">
            <v>45789</v>
          </cell>
          <cell r="I1387">
            <v>357836</v>
          </cell>
          <cell r="J1387">
            <v>1</v>
          </cell>
          <cell r="K1387" t="str">
            <v>CC</v>
          </cell>
          <cell r="L1387" t="str">
            <v>29740245</v>
          </cell>
          <cell r="M1387" t="str">
            <v>NELLY  LOAIZA ALVAREZ</v>
          </cell>
          <cell r="N1387">
            <v>45789</v>
          </cell>
          <cell r="O1387">
            <v>45789</v>
          </cell>
          <cell r="P1387" t="str">
            <v>E</v>
          </cell>
          <cell r="Q1387" t="str">
            <v>19</v>
          </cell>
          <cell r="R1387" t="str">
            <v>CAPITAS</v>
          </cell>
          <cell r="S1387" t="str">
            <v>890303093-9</v>
          </cell>
          <cell r="T1387" t="str">
            <v>COMFENALCO PGP CONTRIBUTIVO</v>
          </cell>
          <cell r="U1387" t="str">
            <v>890303093</v>
          </cell>
          <cell r="V1387" t="str">
            <v>CAJA DE COMPENSACION FAMILIAR DEL VALLE DEL CAUCA - COMFENAL</v>
          </cell>
          <cell r="W1387">
            <v>20300</v>
          </cell>
          <cell r="X1387">
            <v>0</v>
          </cell>
          <cell r="Y1387">
            <v>0</v>
          </cell>
          <cell r="Z1387">
            <v>0</v>
          </cell>
          <cell r="AA1387">
            <v>0</v>
          </cell>
          <cell r="AB1387">
            <v>20300</v>
          </cell>
          <cell r="AC1387" t="str">
            <v/>
          </cell>
          <cell r="AD1387" t="str">
            <v/>
          </cell>
        </row>
        <row r="1388">
          <cell r="D1388">
            <v>66039</v>
          </cell>
          <cell r="E1388" t="str">
            <v>AP</v>
          </cell>
          <cell r="F1388" t="str">
            <v>migmor01</v>
          </cell>
          <cell r="G1388" t="str">
            <v>MIGUEL GIOVANI MORENO GARCIA</v>
          </cell>
          <cell r="H1388">
            <v>45789</v>
          </cell>
          <cell r="I1388">
            <v>784128</v>
          </cell>
          <cell r="J1388">
            <v>1</v>
          </cell>
          <cell r="K1388" t="str">
            <v>CC</v>
          </cell>
          <cell r="L1388" t="str">
            <v>6246936</v>
          </cell>
          <cell r="M1388" t="str">
            <v>HENRY  BOTERO</v>
          </cell>
          <cell r="N1388">
            <v>45789</v>
          </cell>
          <cell r="O1388">
            <v>45789</v>
          </cell>
          <cell r="P1388" t="str">
            <v>E</v>
          </cell>
          <cell r="Q1388" t="str">
            <v>19</v>
          </cell>
          <cell r="R1388" t="str">
            <v>CAPITAS</v>
          </cell>
          <cell r="S1388" t="str">
            <v>890303093-9</v>
          </cell>
          <cell r="T1388" t="str">
            <v>COMFENALCO PGP CONTRIBUTIVO</v>
          </cell>
          <cell r="U1388" t="str">
            <v>890303093</v>
          </cell>
          <cell r="V1388" t="str">
            <v>CAJA DE COMPENSACION FAMILIAR DEL VALLE DEL CAUCA - COMFENAL</v>
          </cell>
          <cell r="W1388">
            <v>20300</v>
          </cell>
          <cell r="X1388">
            <v>0</v>
          </cell>
          <cell r="Y1388">
            <v>0</v>
          </cell>
          <cell r="Z1388">
            <v>0</v>
          </cell>
          <cell r="AA1388">
            <v>0</v>
          </cell>
          <cell r="AB1388">
            <v>20300</v>
          </cell>
          <cell r="AC1388" t="str">
            <v/>
          </cell>
          <cell r="AD1388" t="str">
            <v/>
          </cell>
        </row>
        <row r="1389">
          <cell r="D1389">
            <v>66040</v>
          </cell>
          <cell r="E1389" t="str">
            <v>AP</v>
          </cell>
          <cell r="F1389" t="str">
            <v>migmor01</v>
          </cell>
          <cell r="G1389" t="str">
            <v>MIGUEL GIOVANI MORENO GARCIA</v>
          </cell>
          <cell r="H1389">
            <v>45789</v>
          </cell>
          <cell r="I1389">
            <v>258983</v>
          </cell>
          <cell r="J1389">
            <v>1</v>
          </cell>
          <cell r="K1389" t="str">
            <v>CC</v>
          </cell>
          <cell r="L1389" t="str">
            <v>31989119</v>
          </cell>
          <cell r="M1389" t="str">
            <v>GLORIA ADRIANA ROMERO JARAMILLO</v>
          </cell>
          <cell r="N1389">
            <v>45789</v>
          </cell>
          <cell r="O1389">
            <v>45789</v>
          </cell>
          <cell r="P1389" t="str">
            <v>E</v>
          </cell>
          <cell r="Q1389" t="str">
            <v>19</v>
          </cell>
          <cell r="R1389" t="str">
            <v>CAPITAS</v>
          </cell>
          <cell r="S1389" t="str">
            <v>890303093-9</v>
          </cell>
          <cell r="T1389" t="str">
            <v>COMFENALCO PGP CONTRIBUTIVO</v>
          </cell>
          <cell r="U1389" t="str">
            <v>890303093</v>
          </cell>
          <cell r="V1389" t="str">
            <v>CAJA DE COMPENSACION FAMILIAR DEL VALLE DEL CAUCA - COMFENAL</v>
          </cell>
          <cell r="W1389">
            <v>20300</v>
          </cell>
          <cell r="X1389">
            <v>0</v>
          </cell>
          <cell r="Y1389">
            <v>0</v>
          </cell>
          <cell r="Z1389">
            <v>0</v>
          </cell>
          <cell r="AA1389">
            <v>0</v>
          </cell>
          <cell r="AB1389">
            <v>20300</v>
          </cell>
          <cell r="AC1389" t="str">
            <v/>
          </cell>
          <cell r="AD1389" t="str">
            <v/>
          </cell>
        </row>
        <row r="1390">
          <cell r="D1390">
            <v>66041</v>
          </cell>
          <cell r="E1390" t="str">
            <v>AP</v>
          </cell>
          <cell r="F1390" t="str">
            <v>maralv01</v>
          </cell>
          <cell r="G1390" t="str">
            <v>MARYURI ALVARAN MEDINA</v>
          </cell>
          <cell r="H1390">
            <v>45789</v>
          </cell>
          <cell r="I1390">
            <v>821227</v>
          </cell>
          <cell r="J1390">
            <v>1</v>
          </cell>
          <cell r="K1390" t="str">
            <v>CC</v>
          </cell>
          <cell r="L1390" t="str">
            <v>29230406</v>
          </cell>
          <cell r="M1390" t="str">
            <v>MELBA ROSA HINESTROZA RODALLEGA</v>
          </cell>
          <cell r="N1390">
            <v>45789</v>
          </cell>
          <cell r="O1390">
            <v>45789</v>
          </cell>
          <cell r="P1390" t="str">
            <v>E</v>
          </cell>
          <cell r="Q1390" t="str">
            <v>19</v>
          </cell>
          <cell r="R1390" t="str">
            <v>CAPITAS</v>
          </cell>
          <cell r="S1390" t="str">
            <v>890303093-S</v>
          </cell>
          <cell r="T1390" t="str">
            <v>COMFENALCO PGP SUBSIDIADO</v>
          </cell>
          <cell r="U1390" t="str">
            <v>890303093</v>
          </cell>
          <cell r="V1390" t="str">
            <v>CAJA DE COMPENSACION FAMILIAR DEL VALLE DEL CAUCA - COMFENAL</v>
          </cell>
          <cell r="W1390">
            <v>25000</v>
          </cell>
          <cell r="X1390">
            <v>0</v>
          </cell>
          <cell r="Y1390">
            <v>0</v>
          </cell>
          <cell r="Z1390">
            <v>0</v>
          </cell>
          <cell r="AA1390">
            <v>0</v>
          </cell>
          <cell r="AB1390">
            <v>25000</v>
          </cell>
          <cell r="AC1390" t="str">
            <v/>
          </cell>
          <cell r="AD1390" t="str">
            <v/>
          </cell>
        </row>
        <row r="1391">
          <cell r="D1391">
            <v>66042</v>
          </cell>
          <cell r="E1391" t="str">
            <v>AP</v>
          </cell>
          <cell r="F1391" t="str">
            <v>maralv01</v>
          </cell>
          <cell r="G1391" t="str">
            <v>MARYURI ALVARAN MEDINA</v>
          </cell>
          <cell r="H1391">
            <v>45789</v>
          </cell>
          <cell r="I1391">
            <v>552987</v>
          </cell>
          <cell r="J1391">
            <v>1</v>
          </cell>
          <cell r="K1391" t="str">
            <v>CC</v>
          </cell>
          <cell r="L1391" t="str">
            <v>29347766</v>
          </cell>
          <cell r="M1391" t="str">
            <v>JENNY AMPARO ACEVEDO ARIAS</v>
          </cell>
          <cell r="N1391">
            <v>45789</v>
          </cell>
          <cell r="O1391">
            <v>45789</v>
          </cell>
          <cell r="P1391" t="str">
            <v>E</v>
          </cell>
          <cell r="Q1391" t="str">
            <v>19</v>
          </cell>
          <cell r="R1391" t="str">
            <v>CAPITAS</v>
          </cell>
          <cell r="S1391" t="str">
            <v>890303093-9</v>
          </cell>
          <cell r="T1391" t="str">
            <v>COMFENALCO PGP CONTRIBUTIVO</v>
          </cell>
          <cell r="U1391" t="str">
            <v>890303093</v>
          </cell>
          <cell r="V1391" t="str">
            <v>CAJA DE COMPENSACION FAMILIAR DEL VALLE DEL CAUCA - COMFENAL</v>
          </cell>
          <cell r="W1391">
            <v>20300</v>
          </cell>
          <cell r="X1391">
            <v>0</v>
          </cell>
          <cell r="Y1391">
            <v>0</v>
          </cell>
          <cell r="Z1391">
            <v>0</v>
          </cell>
          <cell r="AA1391">
            <v>0</v>
          </cell>
          <cell r="AB1391">
            <v>20300</v>
          </cell>
          <cell r="AC1391" t="str">
            <v/>
          </cell>
          <cell r="AD1391" t="str">
            <v/>
          </cell>
        </row>
        <row r="1392">
          <cell r="D1392">
            <v>66043</v>
          </cell>
          <cell r="E1392" t="str">
            <v>AP</v>
          </cell>
          <cell r="F1392" t="str">
            <v>maralv01</v>
          </cell>
          <cell r="G1392" t="str">
            <v>MARYURI ALVARAN MEDINA</v>
          </cell>
          <cell r="H1392">
            <v>45789</v>
          </cell>
          <cell r="I1392">
            <v>797227</v>
          </cell>
          <cell r="J1392">
            <v>1</v>
          </cell>
          <cell r="K1392" t="str">
            <v>CC</v>
          </cell>
          <cell r="L1392" t="str">
            <v>14957535</v>
          </cell>
          <cell r="M1392" t="str">
            <v>LUIS ALBERTO RAMIREZ TIQUE</v>
          </cell>
          <cell r="N1392">
            <v>45789</v>
          </cell>
          <cell r="O1392">
            <v>45789</v>
          </cell>
          <cell r="P1392" t="str">
            <v>E</v>
          </cell>
          <cell r="Q1392" t="str">
            <v>19</v>
          </cell>
          <cell r="R1392" t="str">
            <v>CAPITAS</v>
          </cell>
          <cell r="S1392" t="str">
            <v>890303093-9</v>
          </cell>
          <cell r="T1392" t="str">
            <v>COMFENALCO PGP CONTRIBUTIVO</v>
          </cell>
          <cell r="U1392" t="str">
            <v>890303093</v>
          </cell>
          <cell r="V1392" t="str">
            <v>CAJA DE COMPENSACION FAMILIAR DEL VALLE DEL CAUCA - COMFENAL</v>
          </cell>
          <cell r="W1392">
            <v>5800</v>
          </cell>
          <cell r="X1392">
            <v>0</v>
          </cell>
          <cell r="Y1392">
            <v>0</v>
          </cell>
          <cell r="Z1392">
            <v>0</v>
          </cell>
          <cell r="AA1392">
            <v>0</v>
          </cell>
          <cell r="AB1392">
            <v>5800</v>
          </cell>
          <cell r="AC1392" t="str">
            <v/>
          </cell>
          <cell r="AD1392" t="str">
            <v/>
          </cell>
        </row>
        <row r="1393">
          <cell r="D1393">
            <v>66044</v>
          </cell>
          <cell r="E1393" t="str">
            <v>AP</v>
          </cell>
          <cell r="F1393" t="str">
            <v>migmor01</v>
          </cell>
          <cell r="G1393" t="str">
            <v>MIGUEL GIOVANI MORENO GARCIA</v>
          </cell>
          <cell r="H1393">
            <v>45789</v>
          </cell>
          <cell r="I1393">
            <v>243217</v>
          </cell>
          <cell r="J1393">
            <v>1</v>
          </cell>
          <cell r="K1393" t="str">
            <v>CC</v>
          </cell>
          <cell r="L1393" t="str">
            <v>14966259</v>
          </cell>
          <cell r="M1393" t="str">
            <v>JUAN ALFONSO CASTILLO ALBAN</v>
          </cell>
          <cell r="N1393">
            <v>45789</v>
          </cell>
          <cell r="O1393">
            <v>45789</v>
          </cell>
          <cell r="P1393" t="str">
            <v>E</v>
          </cell>
          <cell r="Q1393" t="str">
            <v>19</v>
          </cell>
          <cell r="R1393" t="str">
            <v>CAPITAS</v>
          </cell>
          <cell r="S1393" t="str">
            <v>890303093-9</v>
          </cell>
          <cell r="T1393" t="str">
            <v>COMFENALCO PGP CONTRIBUTIVO</v>
          </cell>
          <cell r="U1393" t="str">
            <v>890303093</v>
          </cell>
          <cell r="V1393" t="str">
            <v>CAJA DE COMPENSACION FAMILIAR DEL VALLE DEL CAUCA - COMFENAL</v>
          </cell>
          <cell r="W1393">
            <v>25000</v>
          </cell>
          <cell r="X1393">
            <v>0</v>
          </cell>
          <cell r="Y1393">
            <v>0</v>
          </cell>
          <cell r="Z1393">
            <v>0</v>
          </cell>
          <cell r="AA1393">
            <v>0</v>
          </cell>
          <cell r="AB1393">
            <v>25000</v>
          </cell>
          <cell r="AC1393" t="str">
            <v/>
          </cell>
          <cell r="AD1393" t="str">
            <v/>
          </cell>
        </row>
        <row r="1394">
          <cell r="D1394">
            <v>66045</v>
          </cell>
          <cell r="E1394" t="str">
            <v>AP</v>
          </cell>
          <cell r="F1394" t="str">
            <v>maralv01</v>
          </cell>
          <cell r="G1394" t="str">
            <v>MARYURI ALVARAN MEDINA</v>
          </cell>
          <cell r="H1394">
            <v>45789</v>
          </cell>
          <cell r="I1394">
            <v>821049</v>
          </cell>
          <cell r="J1394">
            <v>1</v>
          </cell>
          <cell r="K1394" t="str">
            <v>CC</v>
          </cell>
          <cell r="L1394" t="str">
            <v>14444479</v>
          </cell>
          <cell r="M1394" t="str">
            <v>HECTOR HUGO HOYOS GARCIA</v>
          </cell>
          <cell r="N1394">
            <v>45789</v>
          </cell>
          <cell r="O1394">
            <v>45789</v>
          </cell>
          <cell r="P1394" t="str">
            <v>E</v>
          </cell>
          <cell r="Q1394" t="str">
            <v>19</v>
          </cell>
          <cell r="R1394" t="str">
            <v>CAPITAS</v>
          </cell>
          <cell r="S1394" t="str">
            <v>890303093-9</v>
          </cell>
          <cell r="T1394" t="str">
            <v>COMFENALCO PGP CONTRIBUTIVO</v>
          </cell>
          <cell r="U1394" t="str">
            <v>890303093</v>
          </cell>
          <cell r="V1394" t="str">
            <v>CAJA DE COMPENSACION FAMILIAR DEL VALLE DEL CAUCA - COMFENAL</v>
          </cell>
          <cell r="W1394">
            <v>20300</v>
          </cell>
          <cell r="X1394">
            <v>0</v>
          </cell>
          <cell r="Y1394">
            <v>0</v>
          </cell>
          <cell r="Z1394">
            <v>0</v>
          </cell>
          <cell r="AA1394">
            <v>0</v>
          </cell>
          <cell r="AB1394">
            <v>20300</v>
          </cell>
          <cell r="AC1394" t="str">
            <v/>
          </cell>
          <cell r="AD1394" t="str">
            <v/>
          </cell>
        </row>
        <row r="1395">
          <cell r="D1395">
            <v>66046</v>
          </cell>
          <cell r="E1395" t="str">
            <v>AP</v>
          </cell>
          <cell r="F1395" t="str">
            <v>maralv01</v>
          </cell>
          <cell r="G1395" t="str">
            <v>MARYURI ALVARAN MEDINA</v>
          </cell>
          <cell r="H1395">
            <v>45789</v>
          </cell>
          <cell r="I1395">
            <v>801841</v>
          </cell>
          <cell r="J1395">
            <v>1</v>
          </cell>
          <cell r="K1395" t="str">
            <v>CC</v>
          </cell>
          <cell r="L1395" t="str">
            <v>31944434</v>
          </cell>
          <cell r="M1395" t="str">
            <v>LILIANA  MONTOYA GARCIA</v>
          </cell>
          <cell r="N1395">
            <v>45789</v>
          </cell>
          <cell r="O1395">
            <v>45789</v>
          </cell>
          <cell r="P1395" t="str">
            <v>E</v>
          </cell>
          <cell r="Q1395" t="str">
            <v>19</v>
          </cell>
          <cell r="R1395" t="str">
            <v>CAPITAS</v>
          </cell>
          <cell r="S1395" t="str">
            <v>890303093-9</v>
          </cell>
          <cell r="T1395" t="str">
            <v>COMFENALCO PGP CONTRIBUTIVO</v>
          </cell>
          <cell r="U1395" t="str">
            <v>890303093</v>
          </cell>
          <cell r="V1395" t="str">
            <v>CAJA DE COMPENSACION FAMILIAR DEL VALLE DEL CAUCA - COMFENAL</v>
          </cell>
          <cell r="W1395">
            <v>20300</v>
          </cell>
          <cell r="X1395">
            <v>0</v>
          </cell>
          <cell r="Y1395">
            <v>0</v>
          </cell>
          <cell r="Z1395">
            <v>0</v>
          </cell>
          <cell r="AA1395">
            <v>0</v>
          </cell>
          <cell r="AB1395">
            <v>20300</v>
          </cell>
          <cell r="AC1395" t="str">
            <v/>
          </cell>
          <cell r="AD1395" t="str">
            <v/>
          </cell>
        </row>
        <row r="1396">
          <cell r="D1396">
            <v>66047</v>
          </cell>
          <cell r="E1396" t="str">
            <v>AP</v>
          </cell>
          <cell r="F1396" t="str">
            <v>maralv01</v>
          </cell>
          <cell r="G1396" t="str">
            <v>MARYURI ALVARAN MEDINA</v>
          </cell>
          <cell r="H1396">
            <v>45789</v>
          </cell>
          <cell r="I1396">
            <v>183842</v>
          </cell>
          <cell r="J1396">
            <v>1</v>
          </cell>
          <cell r="K1396" t="str">
            <v>CC</v>
          </cell>
          <cell r="L1396" t="str">
            <v>2514948</v>
          </cell>
          <cell r="M1396" t="str">
            <v>HUMBERTO ELIOT GRANADO ARANGO</v>
          </cell>
          <cell r="N1396">
            <v>45789</v>
          </cell>
          <cell r="O1396">
            <v>45789</v>
          </cell>
          <cell r="P1396" t="str">
            <v>E</v>
          </cell>
          <cell r="Q1396" t="str">
            <v>19</v>
          </cell>
          <cell r="R1396" t="str">
            <v>CAPITAS</v>
          </cell>
          <cell r="S1396" t="str">
            <v>890303093-9</v>
          </cell>
          <cell r="T1396" t="str">
            <v>COMFENALCO PGP CONTRIBUTIVO</v>
          </cell>
          <cell r="U1396" t="str">
            <v>890303093</v>
          </cell>
          <cell r="V1396" t="str">
            <v>CAJA DE COMPENSACION FAMILIAR DEL VALLE DEL CAUCA - COMFENAL</v>
          </cell>
          <cell r="W1396">
            <v>20300</v>
          </cell>
          <cell r="X1396">
            <v>0</v>
          </cell>
          <cell r="Y1396">
            <v>0</v>
          </cell>
          <cell r="Z1396">
            <v>0</v>
          </cell>
          <cell r="AA1396">
            <v>0</v>
          </cell>
          <cell r="AB1396">
            <v>20300</v>
          </cell>
          <cell r="AC1396" t="str">
            <v/>
          </cell>
          <cell r="AD1396" t="str">
            <v/>
          </cell>
        </row>
        <row r="1397">
          <cell r="D1397">
            <v>66048</v>
          </cell>
          <cell r="E1397" t="str">
            <v>AP</v>
          </cell>
          <cell r="F1397" t="str">
            <v>maralv01</v>
          </cell>
          <cell r="G1397" t="str">
            <v>MARYURI ALVARAN MEDINA</v>
          </cell>
          <cell r="H1397">
            <v>45789</v>
          </cell>
          <cell r="I1397">
            <v>309790</v>
          </cell>
          <cell r="J1397">
            <v>1</v>
          </cell>
          <cell r="K1397" t="str">
            <v>CC</v>
          </cell>
          <cell r="L1397" t="str">
            <v>94310673</v>
          </cell>
          <cell r="M1397" t="str">
            <v>JUAN CARLOS VELEZ GASCA</v>
          </cell>
          <cell r="N1397">
            <v>45789</v>
          </cell>
          <cell r="O1397">
            <v>45789</v>
          </cell>
          <cell r="P1397" t="str">
            <v>E</v>
          </cell>
          <cell r="Q1397" t="str">
            <v>19</v>
          </cell>
          <cell r="R1397" t="str">
            <v>CAPITAS</v>
          </cell>
          <cell r="S1397" t="str">
            <v>890303093-9</v>
          </cell>
          <cell r="T1397" t="str">
            <v>COMFENALCO PGP CONTRIBUTIVO</v>
          </cell>
          <cell r="U1397" t="str">
            <v>890303093</v>
          </cell>
          <cell r="V1397" t="str">
            <v>CAJA DE COMPENSACION FAMILIAR DEL VALLE DEL CAUCA - COMFENAL</v>
          </cell>
          <cell r="W1397">
            <v>5800</v>
          </cell>
          <cell r="X1397">
            <v>0</v>
          </cell>
          <cell r="Y1397">
            <v>0</v>
          </cell>
          <cell r="Z1397">
            <v>0</v>
          </cell>
          <cell r="AA1397">
            <v>0</v>
          </cell>
          <cell r="AB1397">
            <v>5800</v>
          </cell>
          <cell r="AC1397" t="str">
            <v/>
          </cell>
          <cell r="AD1397" t="str">
            <v/>
          </cell>
        </row>
        <row r="1398">
          <cell r="D1398">
            <v>66049</v>
          </cell>
          <cell r="E1398" t="str">
            <v>AP</v>
          </cell>
          <cell r="F1398" t="str">
            <v>maralv01</v>
          </cell>
          <cell r="G1398" t="str">
            <v>MARYURI ALVARAN MEDINA</v>
          </cell>
          <cell r="H1398">
            <v>45789</v>
          </cell>
          <cell r="I1398">
            <v>258287</v>
          </cell>
          <cell r="J1398">
            <v>1</v>
          </cell>
          <cell r="K1398" t="str">
            <v>CC</v>
          </cell>
          <cell r="L1398" t="str">
            <v>38553177</v>
          </cell>
          <cell r="M1398" t="str">
            <v>SARA PATRICIA SALAZAR CASTALÑEDA</v>
          </cell>
          <cell r="N1398">
            <v>45789</v>
          </cell>
          <cell r="O1398">
            <v>45789</v>
          </cell>
          <cell r="P1398" t="str">
            <v>E</v>
          </cell>
          <cell r="Q1398" t="str">
            <v>19</v>
          </cell>
          <cell r="R1398" t="str">
            <v>CAPITAS</v>
          </cell>
          <cell r="S1398" t="str">
            <v>890303093-9</v>
          </cell>
          <cell r="T1398" t="str">
            <v>COMFENALCO PGP CONTRIBUTIVO</v>
          </cell>
          <cell r="U1398" t="str">
            <v>890303093</v>
          </cell>
          <cell r="V1398" t="str">
            <v>CAJA DE COMPENSACION FAMILIAR DEL VALLE DEL CAUCA - COMFENAL</v>
          </cell>
          <cell r="W1398">
            <v>5800</v>
          </cell>
          <cell r="X1398">
            <v>0</v>
          </cell>
          <cell r="Y1398">
            <v>0</v>
          </cell>
          <cell r="Z1398">
            <v>0</v>
          </cell>
          <cell r="AA1398">
            <v>0</v>
          </cell>
          <cell r="AB1398">
            <v>5800</v>
          </cell>
          <cell r="AC1398" t="str">
            <v/>
          </cell>
          <cell r="AD1398" t="str">
            <v/>
          </cell>
        </row>
        <row r="1399">
          <cell r="D1399">
            <v>66050</v>
          </cell>
          <cell r="E1399" t="str">
            <v>AP</v>
          </cell>
          <cell r="F1399" t="str">
            <v>maralv01</v>
          </cell>
          <cell r="G1399" t="str">
            <v>MARYURI ALVARAN MEDINA</v>
          </cell>
          <cell r="H1399">
            <v>45789</v>
          </cell>
          <cell r="I1399">
            <v>805157</v>
          </cell>
          <cell r="J1399">
            <v>1</v>
          </cell>
          <cell r="K1399" t="str">
            <v>CC</v>
          </cell>
          <cell r="L1399" t="str">
            <v>16585530</v>
          </cell>
          <cell r="M1399" t="str">
            <v>SEGUNDO FERNANDO PEREZ SEVILLANO</v>
          </cell>
          <cell r="N1399">
            <v>45789</v>
          </cell>
          <cell r="O1399">
            <v>45789</v>
          </cell>
          <cell r="P1399" t="str">
            <v>E</v>
          </cell>
          <cell r="Q1399" t="str">
            <v>19</v>
          </cell>
          <cell r="R1399" t="str">
            <v>CAPITAS</v>
          </cell>
          <cell r="S1399" t="str">
            <v>890303093-9</v>
          </cell>
          <cell r="T1399" t="str">
            <v>COMFENALCO PGP CONTRIBUTIVO</v>
          </cell>
          <cell r="U1399" t="str">
            <v>890303093</v>
          </cell>
          <cell r="V1399" t="str">
            <v>CAJA DE COMPENSACION FAMILIAR DEL VALLE DEL CAUCA - COMFENAL</v>
          </cell>
          <cell r="W1399">
            <v>20300</v>
          </cell>
          <cell r="X1399">
            <v>0</v>
          </cell>
          <cell r="Y1399">
            <v>0</v>
          </cell>
          <cell r="Z1399">
            <v>0</v>
          </cell>
          <cell r="AA1399">
            <v>0</v>
          </cell>
          <cell r="AB1399">
            <v>20300</v>
          </cell>
          <cell r="AC1399" t="str">
            <v/>
          </cell>
          <cell r="AD1399" t="str">
            <v/>
          </cell>
        </row>
        <row r="1400">
          <cell r="D1400">
            <v>66051</v>
          </cell>
          <cell r="E1400" t="str">
            <v>AP</v>
          </cell>
          <cell r="F1400" t="str">
            <v>maralv01</v>
          </cell>
          <cell r="G1400" t="str">
            <v>MARYURI ALVARAN MEDINA</v>
          </cell>
          <cell r="H1400">
            <v>45789</v>
          </cell>
          <cell r="I1400">
            <v>794288</v>
          </cell>
          <cell r="J1400">
            <v>1</v>
          </cell>
          <cell r="K1400" t="str">
            <v>CC</v>
          </cell>
          <cell r="L1400" t="str">
            <v>38794374</v>
          </cell>
          <cell r="M1400" t="str">
            <v>BISLENY  CALDERON CORRALES</v>
          </cell>
          <cell r="N1400">
            <v>45789</v>
          </cell>
          <cell r="O1400">
            <v>45789</v>
          </cell>
          <cell r="P1400" t="str">
            <v>E</v>
          </cell>
          <cell r="Q1400" t="str">
            <v>19</v>
          </cell>
          <cell r="R1400" t="str">
            <v>CAPITAS</v>
          </cell>
          <cell r="S1400" t="str">
            <v>890303093-9</v>
          </cell>
          <cell r="T1400" t="str">
            <v>COMFENALCO PGP CONTRIBUTIVO</v>
          </cell>
          <cell r="U1400" t="str">
            <v>890303093</v>
          </cell>
          <cell r="V1400" t="str">
            <v>CAJA DE COMPENSACION FAMILIAR DEL VALLE DEL CAUCA - COMFENAL</v>
          </cell>
          <cell r="W1400">
            <v>5800</v>
          </cell>
          <cell r="X1400">
            <v>0</v>
          </cell>
          <cell r="Y1400">
            <v>0</v>
          </cell>
          <cell r="Z1400">
            <v>0</v>
          </cell>
          <cell r="AA1400">
            <v>0</v>
          </cell>
          <cell r="AB1400">
            <v>5800</v>
          </cell>
          <cell r="AC1400" t="str">
            <v/>
          </cell>
          <cell r="AD1400" t="str">
            <v/>
          </cell>
        </row>
        <row r="1401">
          <cell r="D1401">
            <v>66052</v>
          </cell>
          <cell r="E1401" t="str">
            <v>AP</v>
          </cell>
          <cell r="F1401" t="str">
            <v>maralv01</v>
          </cell>
          <cell r="G1401" t="str">
            <v>MARYURI ALVARAN MEDINA</v>
          </cell>
          <cell r="H1401">
            <v>45789</v>
          </cell>
          <cell r="I1401">
            <v>790157</v>
          </cell>
          <cell r="J1401">
            <v>1</v>
          </cell>
          <cell r="K1401" t="str">
            <v>CC</v>
          </cell>
          <cell r="L1401" t="str">
            <v>32185119</v>
          </cell>
          <cell r="M1401" t="str">
            <v>PIEDAD DE JESUS  BETANCURT QUINTERO</v>
          </cell>
          <cell r="N1401">
            <v>45789</v>
          </cell>
          <cell r="O1401">
            <v>45789</v>
          </cell>
          <cell r="P1401" t="str">
            <v>E</v>
          </cell>
          <cell r="Q1401" t="str">
            <v>19</v>
          </cell>
          <cell r="R1401" t="str">
            <v>CAPITAS</v>
          </cell>
          <cell r="S1401" t="str">
            <v>890303093-9</v>
          </cell>
          <cell r="T1401" t="str">
            <v>COMFENALCO PGP CONTRIBUTIVO</v>
          </cell>
          <cell r="U1401" t="str">
            <v>890303093</v>
          </cell>
          <cell r="V1401" t="str">
            <v>CAJA DE COMPENSACION FAMILIAR DEL VALLE DEL CAUCA - COMFENAL</v>
          </cell>
          <cell r="W1401">
            <v>20300</v>
          </cell>
          <cell r="X1401">
            <v>0</v>
          </cell>
          <cell r="Y1401">
            <v>0</v>
          </cell>
          <cell r="Z1401">
            <v>0</v>
          </cell>
          <cell r="AA1401">
            <v>0</v>
          </cell>
          <cell r="AB1401">
            <v>20300</v>
          </cell>
          <cell r="AC1401" t="str">
            <v/>
          </cell>
          <cell r="AD1401" t="str">
            <v/>
          </cell>
        </row>
        <row r="1402">
          <cell r="D1402">
            <v>66053</v>
          </cell>
          <cell r="E1402" t="str">
            <v>AP</v>
          </cell>
          <cell r="F1402" t="str">
            <v>maralv01</v>
          </cell>
          <cell r="G1402" t="str">
            <v>MARYURI ALVARAN MEDINA</v>
          </cell>
          <cell r="H1402">
            <v>45789</v>
          </cell>
          <cell r="I1402">
            <v>822587</v>
          </cell>
          <cell r="J1402">
            <v>1</v>
          </cell>
          <cell r="K1402" t="str">
            <v>CC</v>
          </cell>
          <cell r="L1402" t="str">
            <v>34597982</v>
          </cell>
          <cell r="M1402" t="str">
            <v>CARMENZA  ROJAS RODRIGUEZ</v>
          </cell>
          <cell r="N1402">
            <v>45789</v>
          </cell>
          <cell r="O1402">
            <v>45789</v>
          </cell>
          <cell r="P1402" t="str">
            <v>E</v>
          </cell>
          <cell r="Q1402" t="str">
            <v>19</v>
          </cell>
          <cell r="R1402" t="str">
            <v>CAPITAS</v>
          </cell>
          <cell r="S1402" t="str">
            <v>890303093-9</v>
          </cell>
          <cell r="T1402" t="str">
            <v>COMFENALCO PGP CONTRIBUTIVO</v>
          </cell>
          <cell r="U1402" t="str">
            <v>890303093</v>
          </cell>
          <cell r="V1402" t="str">
            <v>CAJA DE COMPENSACION FAMILIAR DEL VALLE DEL CAUCA - COMFENAL</v>
          </cell>
          <cell r="W1402">
            <v>20300</v>
          </cell>
          <cell r="X1402">
            <v>0</v>
          </cell>
          <cell r="Y1402">
            <v>0</v>
          </cell>
          <cell r="Z1402">
            <v>0</v>
          </cell>
          <cell r="AA1402">
            <v>0</v>
          </cell>
          <cell r="AB1402">
            <v>20300</v>
          </cell>
          <cell r="AC1402" t="str">
            <v/>
          </cell>
          <cell r="AD1402" t="str">
            <v/>
          </cell>
        </row>
        <row r="1403">
          <cell r="D1403">
            <v>66054</v>
          </cell>
          <cell r="E1403" t="str">
            <v>AP</v>
          </cell>
          <cell r="F1403" t="str">
            <v>migmor01</v>
          </cell>
          <cell r="G1403" t="str">
            <v>MIGUEL GIOVANI MORENO GARCIA</v>
          </cell>
          <cell r="H1403">
            <v>45789</v>
          </cell>
          <cell r="I1403">
            <v>778613</v>
          </cell>
          <cell r="J1403">
            <v>1</v>
          </cell>
          <cell r="K1403" t="str">
            <v>CC</v>
          </cell>
          <cell r="L1403" t="str">
            <v>1112475475</v>
          </cell>
          <cell r="M1403" t="str">
            <v>RAFAEL  GUERRERO USSA</v>
          </cell>
          <cell r="N1403">
            <v>45789</v>
          </cell>
          <cell r="O1403">
            <v>45789</v>
          </cell>
          <cell r="P1403" t="str">
            <v>E</v>
          </cell>
          <cell r="Q1403" t="str">
            <v>19</v>
          </cell>
          <cell r="R1403" t="str">
            <v>CAPITAS</v>
          </cell>
          <cell r="S1403" t="str">
            <v>890303093-9</v>
          </cell>
          <cell r="T1403" t="str">
            <v>COMFENALCO PGP CONTRIBUTIVO</v>
          </cell>
          <cell r="U1403" t="str">
            <v>890303093</v>
          </cell>
          <cell r="V1403" t="str">
            <v>CAJA DE COMPENSACION FAMILIAR DEL VALLE DEL CAUCA - COMFENAL</v>
          </cell>
          <cell r="W1403">
            <v>720000</v>
          </cell>
          <cell r="X1403">
            <v>0</v>
          </cell>
          <cell r="Y1403">
            <v>0</v>
          </cell>
          <cell r="Z1403">
            <v>0</v>
          </cell>
          <cell r="AA1403">
            <v>0</v>
          </cell>
          <cell r="AB1403">
            <v>720000</v>
          </cell>
          <cell r="AC1403" t="str">
            <v/>
          </cell>
          <cell r="AD1403" t="str">
            <v/>
          </cell>
        </row>
        <row r="1404">
          <cell r="D1404">
            <v>66055</v>
          </cell>
          <cell r="E1404" t="str">
            <v>AP</v>
          </cell>
          <cell r="F1404" t="str">
            <v>migmor01</v>
          </cell>
          <cell r="G1404" t="str">
            <v>MIGUEL GIOVANI MORENO GARCIA</v>
          </cell>
          <cell r="H1404">
            <v>45789</v>
          </cell>
          <cell r="I1404">
            <v>625068</v>
          </cell>
          <cell r="J1404">
            <v>2</v>
          </cell>
          <cell r="K1404" t="str">
            <v>CC</v>
          </cell>
          <cell r="L1404" t="str">
            <v>14986012</v>
          </cell>
          <cell r="M1404" t="str">
            <v>ALVARO  CARDOSO</v>
          </cell>
          <cell r="N1404">
            <v>45789</v>
          </cell>
          <cell r="O1404">
            <v>45789</v>
          </cell>
          <cell r="P1404" t="str">
            <v>E</v>
          </cell>
          <cell r="Q1404" t="str">
            <v>19</v>
          </cell>
          <cell r="R1404" t="str">
            <v>CAPITAS</v>
          </cell>
          <cell r="S1404" t="str">
            <v>890303093-9</v>
          </cell>
          <cell r="T1404" t="str">
            <v>COMFENALCO PGP CONTRIBUTIVO</v>
          </cell>
          <cell r="U1404" t="str">
            <v>890303093</v>
          </cell>
          <cell r="V1404" t="str">
            <v>CAJA DE COMPENSACION FAMILIAR DEL VALLE DEL CAUCA - COMFENAL</v>
          </cell>
          <cell r="W1404">
            <v>720000</v>
          </cell>
          <cell r="X1404">
            <v>0</v>
          </cell>
          <cell r="Y1404">
            <v>0</v>
          </cell>
          <cell r="Z1404">
            <v>0</v>
          </cell>
          <cell r="AA1404">
            <v>0</v>
          </cell>
          <cell r="AB1404">
            <v>720000</v>
          </cell>
          <cell r="AC1404" t="str">
            <v/>
          </cell>
          <cell r="AD1404" t="str">
            <v/>
          </cell>
        </row>
        <row r="1405">
          <cell r="D1405">
            <v>66057</v>
          </cell>
          <cell r="E1405" t="str">
            <v>AP</v>
          </cell>
          <cell r="F1405" t="str">
            <v>migmor01</v>
          </cell>
          <cell r="G1405" t="str">
            <v>MIGUEL GIOVANI MORENO GARCIA</v>
          </cell>
          <cell r="H1405">
            <v>45790</v>
          </cell>
          <cell r="I1405">
            <v>114996</v>
          </cell>
          <cell r="J1405">
            <v>1</v>
          </cell>
          <cell r="K1405" t="str">
            <v>CC</v>
          </cell>
          <cell r="L1405" t="str">
            <v>10692025</v>
          </cell>
          <cell r="M1405" t="str">
            <v>WILSON  GAVIRIA CERON</v>
          </cell>
          <cell r="N1405">
            <v>45790</v>
          </cell>
          <cell r="O1405">
            <v>45790</v>
          </cell>
          <cell r="P1405" t="str">
            <v>E</v>
          </cell>
          <cell r="Q1405" t="str">
            <v>19</v>
          </cell>
          <cell r="R1405" t="str">
            <v>CAPITAS</v>
          </cell>
          <cell r="S1405" t="str">
            <v>890303093-9</v>
          </cell>
          <cell r="T1405" t="str">
            <v>COMFENALCO PGP CONTRIBUTIVO</v>
          </cell>
          <cell r="U1405" t="str">
            <v>890303093</v>
          </cell>
          <cell r="V1405" t="str">
            <v>CAJA DE COMPENSACION FAMILIAR DEL VALLE DEL CAUCA - COMFENAL</v>
          </cell>
          <cell r="W1405">
            <v>127000</v>
          </cell>
          <cell r="X1405">
            <v>0</v>
          </cell>
          <cell r="Y1405">
            <v>0</v>
          </cell>
          <cell r="Z1405">
            <v>0</v>
          </cell>
          <cell r="AA1405">
            <v>0</v>
          </cell>
          <cell r="AB1405">
            <v>127000</v>
          </cell>
          <cell r="AC1405" t="str">
            <v/>
          </cell>
          <cell r="AD1405" t="str">
            <v/>
          </cell>
        </row>
        <row r="1406">
          <cell r="D1406">
            <v>66058</v>
          </cell>
          <cell r="E1406" t="str">
            <v>AP</v>
          </cell>
          <cell r="F1406" t="str">
            <v>migmor01</v>
          </cell>
          <cell r="G1406" t="str">
            <v>MIGUEL GIOVANI MORENO GARCIA</v>
          </cell>
          <cell r="H1406">
            <v>45790</v>
          </cell>
          <cell r="I1406">
            <v>798377</v>
          </cell>
          <cell r="J1406">
            <v>1</v>
          </cell>
          <cell r="K1406" t="str">
            <v>CC</v>
          </cell>
          <cell r="L1406" t="str">
            <v>16721882</v>
          </cell>
          <cell r="M1406" t="str">
            <v>FERNANDO  VALENCIA ORTIZ</v>
          </cell>
          <cell r="N1406">
            <v>45790</v>
          </cell>
          <cell r="O1406">
            <v>45790</v>
          </cell>
          <cell r="P1406" t="str">
            <v>E</v>
          </cell>
          <cell r="Q1406" t="str">
            <v>19</v>
          </cell>
          <cell r="R1406" t="str">
            <v>CAPITAS</v>
          </cell>
          <cell r="S1406" t="str">
            <v>890303093-9</v>
          </cell>
          <cell r="T1406" t="str">
            <v>COMFENALCO PGP CONTRIBUTIVO</v>
          </cell>
          <cell r="U1406" t="str">
            <v>890303093</v>
          </cell>
          <cell r="V1406" t="str">
            <v>CAJA DE COMPENSACION FAMILIAR DEL VALLE DEL CAUCA - COMFENAL</v>
          </cell>
          <cell r="W1406">
            <v>10000</v>
          </cell>
          <cell r="X1406">
            <v>0</v>
          </cell>
          <cell r="Y1406">
            <v>0</v>
          </cell>
          <cell r="Z1406">
            <v>0</v>
          </cell>
          <cell r="AA1406">
            <v>0</v>
          </cell>
          <cell r="AB1406">
            <v>10000</v>
          </cell>
          <cell r="AC1406" t="str">
            <v/>
          </cell>
          <cell r="AD1406" t="str">
            <v/>
          </cell>
        </row>
        <row r="1407">
          <cell r="D1407">
            <v>66059</v>
          </cell>
          <cell r="E1407" t="str">
            <v>AP</v>
          </cell>
          <cell r="F1407" t="str">
            <v>migmor01</v>
          </cell>
          <cell r="G1407" t="str">
            <v>MIGUEL GIOVANI MORENO GARCIA</v>
          </cell>
          <cell r="H1407">
            <v>45790</v>
          </cell>
          <cell r="I1407">
            <v>53121</v>
          </cell>
          <cell r="J1407">
            <v>1</v>
          </cell>
          <cell r="K1407" t="str">
            <v>CC</v>
          </cell>
          <cell r="L1407" t="str">
            <v>14979784</v>
          </cell>
          <cell r="M1407" t="str">
            <v>HENRY LIDORO ESTUPINAN RAMIREZ</v>
          </cell>
          <cell r="N1407">
            <v>45790</v>
          </cell>
          <cell r="O1407">
            <v>45790</v>
          </cell>
          <cell r="P1407" t="str">
            <v>E</v>
          </cell>
          <cell r="Q1407" t="str">
            <v>19</v>
          </cell>
          <cell r="R1407" t="str">
            <v>CAPITAS</v>
          </cell>
          <cell r="S1407" t="str">
            <v>890303093-9</v>
          </cell>
          <cell r="T1407" t="str">
            <v>COMFENALCO PGP CONTRIBUTIVO</v>
          </cell>
          <cell r="U1407" t="str">
            <v>890303093</v>
          </cell>
          <cell r="V1407" t="str">
            <v>CAJA DE COMPENSACION FAMILIAR DEL VALLE DEL CAUCA - COMFENAL</v>
          </cell>
          <cell r="W1407">
            <v>69000</v>
          </cell>
          <cell r="X1407">
            <v>0</v>
          </cell>
          <cell r="Y1407">
            <v>0</v>
          </cell>
          <cell r="Z1407">
            <v>0</v>
          </cell>
          <cell r="AA1407">
            <v>0</v>
          </cell>
          <cell r="AB1407">
            <v>69000</v>
          </cell>
          <cell r="AC1407" t="str">
            <v/>
          </cell>
          <cell r="AD1407" t="str">
            <v/>
          </cell>
        </row>
        <row r="1408">
          <cell r="D1408">
            <v>66060</v>
          </cell>
          <cell r="E1408" t="str">
            <v>AP</v>
          </cell>
          <cell r="F1408" t="str">
            <v>migmor01</v>
          </cell>
          <cell r="G1408" t="str">
            <v>MIGUEL GIOVANI MORENO GARCIA</v>
          </cell>
          <cell r="H1408">
            <v>45790</v>
          </cell>
          <cell r="I1408">
            <v>285506</v>
          </cell>
          <cell r="J1408">
            <v>1</v>
          </cell>
          <cell r="K1408" t="str">
            <v>CC</v>
          </cell>
          <cell r="L1408" t="str">
            <v>29345823</v>
          </cell>
          <cell r="M1408" t="str">
            <v>PATRICIA  BEDOYA RODRIGUEZ</v>
          </cell>
          <cell r="N1408">
            <v>45790</v>
          </cell>
          <cell r="O1408">
            <v>45790</v>
          </cell>
          <cell r="P1408" t="str">
            <v>E</v>
          </cell>
          <cell r="Q1408" t="str">
            <v>19</v>
          </cell>
          <cell r="R1408" t="str">
            <v>CAPITAS</v>
          </cell>
          <cell r="S1408" t="str">
            <v>890303093-9</v>
          </cell>
          <cell r="T1408" t="str">
            <v>COMFENALCO PGP CONTRIBUTIVO</v>
          </cell>
          <cell r="U1408" t="str">
            <v>890303093</v>
          </cell>
          <cell r="V1408" t="str">
            <v>CAJA DE COMPENSACION FAMILIAR DEL VALLE DEL CAUCA - COMFENAL</v>
          </cell>
          <cell r="W1408">
            <v>190000</v>
          </cell>
          <cell r="X1408">
            <v>0</v>
          </cell>
          <cell r="Y1408">
            <v>0</v>
          </cell>
          <cell r="Z1408">
            <v>0</v>
          </cell>
          <cell r="AA1408">
            <v>0</v>
          </cell>
          <cell r="AB1408">
            <v>190000</v>
          </cell>
          <cell r="AC1408" t="str">
            <v/>
          </cell>
          <cell r="AD1408" t="str">
            <v/>
          </cell>
        </row>
        <row r="1409">
          <cell r="D1409">
            <v>66061</v>
          </cell>
          <cell r="E1409" t="str">
            <v>AP</v>
          </cell>
          <cell r="F1409" t="str">
            <v>migmor01</v>
          </cell>
          <cell r="G1409" t="str">
            <v>MIGUEL GIOVANI MORENO GARCIA</v>
          </cell>
          <cell r="H1409">
            <v>45790</v>
          </cell>
          <cell r="I1409">
            <v>803813</v>
          </cell>
          <cell r="J1409">
            <v>1</v>
          </cell>
          <cell r="K1409" t="str">
            <v>CC</v>
          </cell>
          <cell r="L1409" t="str">
            <v>1143880354</v>
          </cell>
          <cell r="M1409" t="str">
            <v>DANIELA  BERMUDEZ ARTEAGA</v>
          </cell>
          <cell r="N1409">
            <v>45790</v>
          </cell>
          <cell r="O1409">
            <v>45790</v>
          </cell>
          <cell r="P1409" t="str">
            <v>E</v>
          </cell>
          <cell r="Q1409" t="str">
            <v>19</v>
          </cell>
          <cell r="R1409" t="str">
            <v>CAPITAS</v>
          </cell>
          <cell r="S1409" t="str">
            <v>890303093-9</v>
          </cell>
          <cell r="T1409" t="str">
            <v>COMFENALCO PGP CONTRIBUTIVO</v>
          </cell>
          <cell r="U1409" t="str">
            <v>890303093</v>
          </cell>
          <cell r="V1409" t="str">
            <v>CAJA DE COMPENSACION FAMILIAR DEL VALLE DEL CAUCA - COMFENAL</v>
          </cell>
          <cell r="W1409">
            <v>190000</v>
          </cell>
          <cell r="X1409">
            <v>0</v>
          </cell>
          <cell r="Y1409">
            <v>0</v>
          </cell>
          <cell r="Z1409">
            <v>0</v>
          </cell>
          <cell r="AA1409">
            <v>0</v>
          </cell>
          <cell r="AB1409">
            <v>190000</v>
          </cell>
          <cell r="AC1409" t="str">
            <v/>
          </cell>
          <cell r="AD1409" t="str">
            <v/>
          </cell>
        </row>
        <row r="1410">
          <cell r="D1410">
            <v>66062</v>
          </cell>
          <cell r="E1410" t="str">
            <v>AP</v>
          </cell>
          <cell r="F1410" t="str">
            <v>diapar01</v>
          </cell>
          <cell r="G1410" t="str">
            <v>DIANA PARAMO</v>
          </cell>
          <cell r="H1410">
            <v>45791</v>
          </cell>
          <cell r="I1410">
            <v>783731</v>
          </cell>
          <cell r="J1410">
            <v>5</v>
          </cell>
          <cell r="K1410" t="str">
            <v>CC</v>
          </cell>
          <cell r="L1410" t="str">
            <v>16607827</v>
          </cell>
          <cell r="M1410" t="str">
            <v>FRANCISCO ANTONIO HENAO VELASCO</v>
          </cell>
          <cell r="N1410">
            <v>45791</v>
          </cell>
          <cell r="O1410">
            <v>45791</v>
          </cell>
          <cell r="P1410" t="str">
            <v>E</v>
          </cell>
          <cell r="Q1410" t="str">
            <v>19</v>
          </cell>
          <cell r="R1410" t="str">
            <v>CAPITAS</v>
          </cell>
          <cell r="S1410" t="str">
            <v>890303093-9</v>
          </cell>
          <cell r="T1410" t="str">
            <v>COMFENALCO PGP CONTRIBUTIVO</v>
          </cell>
          <cell r="U1410" t="str">
            <v>890303093</v>
          </cell>
          <cell r="V1410" t="str">
            <v>CAJA DE COMPENSACION FAMILIAR DEL VALLE DEL CAUCA - COMFENAL</v>
          </cell>
          <cell r="W1410">
            <v>230000</v>
          </cell>
          <cell r="X1410">
            <v>0</v>
          </cell>
          <cell r="Y1410">
            <v>0</v>
          </cell>
          <cell r="Z1410">
            <v>0</v>
          </cell>
          <cell r="AA1410">
            <v>0</v>
          </cell>
          <cell r="AB1410">
            <v>230000</v>
          </cell>
          <cell r="AC1410" t="str">
            <v/>
          </cell>
          <cell r="AD1410" t="str">
            <v/>
          </cell>
        </row>
        <row r="1411">
          <cell r="D1411">
            <v>66063</v>
          </cell>
          <cell r="E1411" t="str">
            <v>AP</v>
          </cell>
          <cell r="F1411" t="str">
            <v>crisol01</v>
          </cell>
          <cell r="G1411" t="str">
            <v>CRISTIAN ALBERTO SOLIS GONZALEZ</v>
          </cell>
          <cell r="H1411">
            <v>45791</v>
          </cell>
          <cell r="I1411">
            <v>782332</v>
          </cell>
          <cell r="J1411">
            <v>1</v>
          </cell>
          <cell r="K1411" t="str">
            <v>CC</v>
          </cell>
          <cell r="L1411" t="str">
            <v>38965094</v>
          </cell>
          <cell r="M1411" t="str">
            <v>INES  LOZANO DE CASTAÑO</v>
          </cell>
          <cell r="N1411">
            <v>45791</v>
          </cell>
          <cell r="O1411">
            <v>45791</v>
          </cell>
          <cell r="P1411" t="str">
            <v>E</v>
          </cell>
          <cell r="Q1411" t="str">
            <v>19</v>
          </cell>
          <cell r="R1411" t="str">
            <v>CAPITAS</v>
          </cell>
          <cell r="S1411" t="str">
            <v>890303093-S</v>
          </cell>
          <cell r="T1411" t="str">
            <v>COMFENALCO PGP SUBSIDIADO</v>
          </cell>
          <cell r="U1411" t="str">
            <v>890303093</v>
          </cell>
          <cell r="V1411" t="str">
            <v>CAJA DE COMPENSACION FAMILIAR DEL VALLE DEL CAUCA - COMFENAL</v>
          </cell>
          <cell r="W1411">
            <v>69000</v>
          </cell>
          <cell r="X1411">
            <v>0</v>
          </cell>
          <cell r="Y1411">
            <v>0</v>
          </cell>
          <cell r="Z1411">
            <v>0</v>
          </cell>
          <cell r="AA1411">
            <v>0</v>
          </cell>
          <cell r="AB1411">
            <v>69000</v>
          </cell>
          <cell r="AC1411" t="str">
            <v/>
          </cell>
          <cell r="AD1411" t="str">
            <v/>
          </cell>
        </row>
        <row r="1412">
          <cell r="D1412">
            <v>66064</v>
          </cell>
          <cell r="E1412" t="str">
            <v>AP</v>
          </cell>
          <cell r="F1412" t="str">
            <v>diapar01</v>
          </cell>
          <cell r="G1412" t="str">
            <v>DIANA PARAMO</v>
          </cell>
          <cell r="H1412">
            <v>45791</v>
          </cell>
          <cell r="I1412">
            <v>809455</v>
          </cell>
          <cell r="J1412">
            <v>1</v>
          </cell>
          <cell r="K1412" t="str">
            <v>CC</v>
          </cell>
          <cell r="L1412" t="str">
            <v>6105915</v>
          </cell>
          <cell r="M1412" t="str">
            <v>HARRY HARVEY FRANCO GUTIERREZ</v>
          </cell>
          <cell r="N1412">
            <v>45791</v>
          </cell>
          <cell r="O1412">
            <v>45791</v>
          </cell>
          <cell r="P1412" t="str">
            <v>E</v>
          </cell>
          <cell r="Q1412" t="str">
            <v>19</v>
          </cell>
          <cell r="R1412" t="str">
            <v>CAPITAS</v>
          </cell>
          <cell r="S1412" t="str">
            <v>890303093-9</v>
          </cell>
          <cell r="T1412" t="str">
            <v>COMFENALCO PGP CONTRIBUTIVO</v>
          </cell>
          <cell r="U1412" t="str">
            <v>890303093</v>
          </cell>
          <cell r="V1412" t="str">
            <v>CAJA DE COMPENSACION FAMILIAR DEL VALLE DEL CAUCA - COMFENAL</v>
          </cell>
          <cell r="W1412">
            <v>20300</v>
          </cell>
          <cell r="X1412">
            <v>0</v>
          </cell>
          <cell r="Y1412">
            <v>0</v>
          </cell>
          <cell r="Z1412">
            <v>0</v>
          </cell>
          <cell r="AA1412">
            <v>0</v>
          </cell>
          <cell r="AB1412">
            <v>20300</v>
          </cell>
          <cell r="AC1412" t="str">
            <v/>
          </cell>
          <cell r="AD1412" t="str">
            <v/>
          </cell>
        </row>
        <row r="1413">
          <cell r="D1413">
            <v>66065</v>
          </cell>
          <cell r="E1413" t="str">
            <v>AP</v>
          </cell>
          <cell r="F1413" t="str">
            <v>diapar01</v>
          </cell>
          <cell r="G1413" t="str">
            <v>DIANA PARAMO</v>
          </cell>
          <cell r="H1413">
            <v>45791</v>
          </cell>
          <cell r="I1413">
            <v>800531</v>
          </cell>
          <cell r="J1413">
            <v>1</v>
          </cell>
          <cell r="K1413" t="str">
            <v>CC</v>
          </cell>
          <cell r="L1413" t="str">
            <v>1058966341</v>
          </cell>
          <cell r="M1413" t="str">
            <v>ANA CRISTINA DORADO ANACONA</v>
          </cell>
          <cell r="N1413">
            <v>45791</v>
          </cell>
          <cell r="O1413">
            <v>45791</v>
          </cell>
          <cell r="P1413" t="str">
            <v>E</v>
          </cell>
          <cell r="Q1413" t="str">
            <v>19</v>
          </cell>
          <cell r="R1413" t="str">
            <v>CAPITAS</v>
          </cell>
          <cell r="S1413" t="str">
            <v>890303093-9</v>
          </cell>
          <cell r="T1413" t="str">
            <v>COMFENALCO PGP CONTRIBUTIVO</v>
          </cell>
          <cell r="U1413" t="str">
            <v>890303093</v>
          </cell>
          <cell r="V1413" t="str">
            <v>CAJA DE COMPENSACION FAMILIAR DEL VALLE DEL CAUCA - COMFENAL</v>
          </cell>
          <cell r="W1413">
            <v>126700</v>
          </cell>
          <cell r="X1413">
            <v>0</v>
          </cell>
          <cell r="Y1413">
            <v>0</v>
          </cell>
          <cell r="Z1413">
            <v>0</v>
          </cell>
          <cell r="AA1413">
            <v>0</v>
          </cell>
          <cell r="AB1413">
            <v>126700</v>
          </cell>
          <cell r="AC1413" t="str">
            <v/>
          </cell>
          <cell r="AD1413" t="str">
            <v/>
          </cell>
        </row>
        <row r="1414">
          <cell r="D1414">
            <v>66066</v>
          </cell>
          <cell r="E1414" t="str">
            <v>AP</v>
          </cell>
          <cell r="F1414" t="str">
            <v>diapar01</v>
          </cell>
          <cell r="G1414" t="str">
            <v>DIANA PARAMO</v>
          </cell>
          <cell r="H1414">
            <v>45791</v>
          </cell>
          <cell r="I1414">
            <v>821207</v>
          </cell>
          <cell r="J1414">
            <v>1</v>
          </cell>
          <cell r="K1414" t="str">
            <v>CC</v>
          </cell>
          <cell r="L1414" t="str">
            <v>1113513622</v>
          </cell>
          <cell r="M1414" t="str">
            <v>WILMAR FERNANDO VERGARA ARBOLEDA</v>
          </cell>
          <cell r="N1414">
            <v>45791</v>
          </cell>
          <cell r="O1414">
            <v>45791</v>
          </cell>
          <cell r="P1414" t="str">
            <v>E</v>
          </cell>
          <cell r="Q1414" t="str">
            <v>19</v>
          </cell>
          <cell r="R1414" t="str">
            <v>CAPITAS</v>
          </cell>
          <cell r="S1414" t="str">
            <v>890303093-9</v>
          </cell>
          <cell r="T1414" t="str">
            <v>COMFENALCO PGP CONTRIBUTIVO</v>
          </cell>
          <cell r="U1414" t="str">
            <v>890303093</v>
          </cell>
          <cell r="V1414" t="str">
            <v>CAJA DE COMPENSACION FAMILIAR DEL VALLE DEL CAUCA - COMFENAL</v>
          </cell>
          <cell r="W1414">
            <v>20300</v>
          </cell>
          <cell r="X1414">
            <v>0</v>
          </cell>
          <cell r="Y1414">
            <v>0</v>
          </cell>
          <cell r="Z1414">
            <v>0</v>
          </cell>
          <cell r="AA1414">
            <v>0</v>
          </cell>
          <cell r="AB1414">
            <v>20300</v>
          </cell>
          <cell r="AC1414" t="str">
            <v/>
          </cell>
          <cell r="AD1414" t="str">
            <v/>
          </cell>
        </row>
        <row r="1415">
          <cell r="D1415">
            <v>66067</v>
          </cell>
          <cell r="E1415" t="str">
            <v>AP</v>
          </cell>
          <cell r="F1415" t="str">
            <v>bridia01</v>
          </cell>
          <cell r="G1415" t="str">
            <v>BRIGITTE CRISTINA  DIAZ MUTIZ</v>
          </cell>
          <cell r="H1415">
            <v>45791</v>
          </cell>
          <cell r="I1415">
            <v>827855</v>
          </cell>
          <cell r="J1415">
            <v>1</v>
          </cell>
          <cell r="K1415" t="str">
            <v>CC</v>
          </cell>
          <cell r="L1415" t="str">
            <v>94490104</v>
          </cell>
          <cell r="M1415" t="str">
            <v>JHON FREDDY RENDON DIAZ</v>
          </cell>
          <cell r="N1415">
            <v>45791</v>
          </cell>
          <cell r="O1415">
            <v>45791</v>
          </cell>
          <cell r="P1415" t="str">
            <v>E</v>
          </cell>
          <cell r="Q1415" t="str">
            <v>19</v>
          </cell>
          <cell r="R1415" t="str">
            <v>CAPITAS</v>
          </cell>
          <cell r="S1415" t="str">
            <v>890303093-9</v>
          </cell>
          <cell r="T1415" t="str">
            <v>COMFENALCO PGP CONTRIBUTIVO</v>
          </cell>
          <cell r="U1415" t="str">
            <v>890303093</v>
          </cell>
          <cell r="V1415" t="str">
            <v>CAJA DE COMPENSACION FAMILIAR DEL VALLE DEL CAUCA - COMFENAL</v>
          </cell>
          <cell r="W1415">
            <v>20300</v>
          </cell>
          <cell r="X1415">
            <v>0</v>
          </cell>
          <cell r="Y1415">
            <v>0</v>
          </cell>
          <cell r="Z1415">
            <v>0</v>
          </cell>
          <cell r="AA1415">
            <v>0</v>
          </cell>
          <cell r="AB1415">
            <v>20300</v>
          </cell>
          <cell r="AC1415" t="str">
            <v/>
          </cell>
          <cell r="AD1415" t="str">
            <v/>
          </cell>
        </row>
        <row r="1416">
          <cell r="D1416">
            <v>66068</v>
          </cell>
          <cell r="E1416" t="str">
            <v>AP</v>
          </cell>
          <cell r="F1416" t="str">
            <v>diapar01</v>
          </cell>
          <cell r="G1416" t="str">
            <v>DIANA PARAMO</v>
          </cell>
          <cell r="H1416">
            <v>45791</v>
          </cell>
          <cell r="I1416">
            <v>822121</v>
          </cell>
          <cell r="J1416">
            <v>1</v>
          </cell>
          <cell r="K1416" t="str">
            <v>CC</v>
          </cell>
          <cell r="L1416" t="str">
            <v>94373356</v>
          </cell>
          <cell r="M1416" t="str">
            <v>YEZID  OCAMPO VERGARA</v>
          </cell>
          <cell r="N1416">
            <v>45791</v>
          </cell>
          <cell r="O1416">
            <v>45791</v>
          </cell>
          <cell r="P1416" t="str">
            <v>E</v>
          </cell>
          <cell r="Q1416" t="str">
            <v>19</v>
          </cell>
          <cell r="R1416" t="str">
            <v>CAPITAS</v>
          </cell>
          <cell r="S1416" t="str">
            <v>890303093-S</v>
          </cell>
          <cell r="T1416" t="str">
            <v>COMFENALCO PGP SUBSIDIADO</v>
          </cell>
          <cell r="U1416" t="str">
            <v>890303093</v>
          </cell>
          <cell r="V1416" t="str">
            <v>CAJA DE COMPENSACION FAMILIAR DEL VALLE DEL CAUCA - COMFENAL</v>
          </cell>
          <cell r="W1416">
            <v>25000</v>
          </cell>
          <cell r="X1416">
            <v>0</v>
          </cell>
          <cell r="Y1416">
            <v>0</v>
          </cell>
          <cell r="Z1416">
            <v>0</v>
          </cell>
          <cell r="AA1416">
            <v>0</v>
          </cell>
          <cell r="AB1416">
            <v>25000</v>
          </cell>
          <cell r="AC1416" t="str">
            <v/>
          </cell>
          <cell r="AD1416" t="str">
            <v/>
          </cell>
        </row>
        <row r="1417">
          <cell r="D1417">
            <v>66069</v>
          </cell>
          <cell r="E1417" t="str">
            <v>AP</v>
          </cell>
          <cell r="F1417" t="str">
            <v>bridia01</v>
          </cell>
          <cell r="G1417" t="str">
            <v>BRIGITTE CRISTINA  DIAZ MUTIZ</v>
          </cell>
          <cell r="H1417">
            <v>45791</v>
          </cell>
          <cell r="I1417">
            <v>787066</v>
          </cell>
          <cell r="J1417">
            <v>1</v>
          </cell>
          <cell r="K1417" t="str">
            <v>CC</v>
          </cell>
          <cell r="L1417" t="str">
            <v>38436046</v>
          </cell>
          <cell r="M1417" t="str">
            <v>MARIA ZORAIDA PAREDES POTES</v>
          </cell>
          <cell r="N1417">
            <v>45791</v>
          </cell>
          <cell r="O1417">
            <v>45791</v>
          </cell>
          <cell r="P1417" t="str">
            <v>E</v>
          </cell>
          <cell r="Q1417" t="str">
            <v>19</v>
          </cell>
          <cell r="R1417" t="str">
            <v>CAPITAS</v>
          </cell>
          <cell r="S1417" t="str">
            <v>890303093-9</v>
          </cell>
          <cell r="T1417" t="str">
            <v>COMFENALCO PGP CONTRIBUTIVO</v>
          </cell>
          <cell r="U1417" t="str">
            <v>890303093</v>
          </cell>
          <cell r="V1417" t="str">
            <v>CAJA DE COMPENSACION FAMILIAR DEL VALLE DEL CAUCA - COMFENAL</v>
          </cell>
          <cell r="W1417">
            <v>64300</v>
          </cell>
          <cell r="X1417">
            <v>0</v>
          </cell>
          <cell r="Y1417">
            <v>0</v>
          </cell>
          <cell r="Z1417">
            <v>0</v>
          </cell>
          <cell r="AA1417">
            <v>0</v>
          </cell>
          <cell r="AB1417">
            <v>64300</v>
          </cell>
          <cell r="AC1417" t="str">
            <v/>
          </cell>
          <cell r="AD1417" t="str">
            <v/>
          </cell>
        </row>
        <row r="1418">
          <cell r="D1418">
            <v>66070</v>
          </cell>
          <cell r="E1418" t="str">
            <v>AP</v>
          </cell>
          <cell r="F1418" t="str">
            <v>diapar01</v>
          </cell>
          <cell r="G1418" t="str">
            <v>DIANA PARAMO</v>
          </cell>
          <cell r="H1418">
            <v>45791</v>
          </cell>
          <cell r="I1418">
            <v>780292</v>
          </cell>
          <cell r="J1418">
            <v>1</v>
          </cell>
          <cell r="K1418" t="str">
            <v>CC</v>
          </cell>
          <cell r="L1418" t="str">
            <v>1127592566</v>
          </cell>
          <cell r="M1418" t="str">
            <v>LEISY JANETH MARTINEZ MOSQUERA</v>
          </cell>
          <cell r="N1418">
            <v>45791</v>
          </cell>
          <cell r="O1418">
            <v>45791</v>
          </cell>
          <cell r="P1418" t="str">
            <v>E</v>
          </cell>
          <cell r="Q1418" t="str">
            <v>19</v>
          </cell>
          <cell r="R1418" t="str">
            <v>CAPITAS</v>
          </cell>
          <cell r="S1418" t="str">
            <v>890303093-S</v>
          </cell>
          <cell r="T1418" t="str">
            <v>COMFENALCO PGP SUBSIDIADO</v>
          </cell>
          <cell r="U1418" t="str">
            <v>890303093</v>
          </cell>
          <cell r="V1418" t="str">
            <v>CAJA DE COMPENSACION FAMILIAR DEL VALLE DEL CAUCA - COMFENAL</v>
          </cell>
          <cell r="W1418">
            <v>131400</v>
          </cell>
          <cell r="X1418">
            <v>0</v>
          </cell>
          <cell r="Y1418">
            <v>0</v>
          </cell>
          <cell r="Z1418">
            <v>0</v>
          </cell>
          <cell r="AA1418">
            <v>0</v>
          </cell>
          <cell r="AB1418">
            <v>131400</v>
          </cell>
          <cell r="AC1418" t="str">
            <v/>
          </cell>
          <cell r="AD1418" t="str">
            <v/>
          </cell>
        </row>
        <row r="1419">
          <cell r="D1419">
            <v>66071</v>
          </cell>
          <cell r="E1419" t="str">
            <v>AP</v>
          </cell>
          <cell r="F1419" t="str">
            <v>diapar01</v>
          </cell>
          <cell r="G1419" t="str">
            <v>DIANA PARAMO</v>
          </cell>
          <cell r="H1419">
            <v>45791</v>
          </cell>
          <cell r="I1419">
            <v>3065</v>
          </cell>
          <cell r="J1419">
            <v>1</v>
          </cell>
          <cell r="K1419" t="str">
            <v>CC</v>
          </cell>
          <cell r="L1419" t="str">
            <v>14998446</v>
          </cell>
          <cell r="M1419" t="str">
            <v>ORLANDO DE JESUS HINCAPIE GIRALDO</v>
          </cell>
          <cell r="N1419">
            <v>45791</v>
          </cell>
          <cell r="O1419">
            <v>45791</v>
          </cell>
          <cell r="P1419" t="str">
            <v>E</v>
          </cell>
          <cell r="Q1419" t="str">
            <v>19</v>
          </cell>
          <cell r="R1419" t="str">
            <v>CAPITAS</v>
          </cell>
          <cell r="S1419" t="str">
            <v>890303093-9</v>
          </cell>
          <cell r="T1419" t="str">
            <v>COMFENALCO PGP CONTRIBUTIVO</v>
          </cell>
          <cell r="U1419" t="str">
            <v>890303093</v>
          </cell>
          <cell r="V1419" t="str">
            <v>CAJA DE COMPENSACION FAMILIAR DEL VALLE DEL CAUCA - COMFENAL</v>
          </cell>
          <cell r="W1419">
            <v>20300</v>
          </cell>
          <cell r="X1419">
            <v>0</v>
          </cell>
          <cell r="Y1419">
            <v>0</v>
          </cell>
          <cell r="Z1419">
            <v>0</v>
          </cell>
          <cell r="AA1419">
            <v>0</v>
          </cell>
          <cell r="AB1419">
            <v>20300</v>
          </cell>
          <cell r="AC1419" t="str">
            <v/>
          </cell>
          <cell r="AD1419" t="str">
            <v/>
          </cell>
        </row>
        <row r="1420">
          <cell r="D1420">
            <v>66072</v>
          </cell>
          <cell r="E1420" t="str">
            <v>AP</v>
          </cell>
          <cell r="F1420" t="str">
            <v>bridia01</v>
          </cell>
          <cell r="G1420" t="str">
            <v>BRIGITTE CRISTINA  DIAZ MUTIZ</v>
          </cell>
          <cell r="H1420">
            <v>45791</v>
          </cell>
          <cell r="I1420">
            <v>801589</v>
          </cell>
          <cell r="J1420">
            <v>1</v>
          </cell>
          <cell r="K1420" t="str">
            <v>CC</v>
          </cell>
          <cell r="L1420" t="str">
            <v>6062613</v>
          </cell>
          <cell r="M1420" t="str">
            <v>CARLOS ENRIQUE CUELLAR</v>
          </cell>
          <cell r="N1420">
            <v>45791</v>
          </cell>
          <cell r="O1420">
            <v>45791</v>
          </cell>
          <cell r="P1420" t="str">
            <v>E</v>
          </cell>
          <cell r="Q1420" t="str">
            <v>19</v>
          </cell>
          <cell r="R1420" t="str">
            <v>CAPITAS</v>
          </cell>
          <cell r="S1420" t="str">
            <v>890303093-9</v>
          </cell>
          <cell r="T1420" t="str">
            <v>COMFENALCO PGP CONTRIBUTIVO</v>
          </cell>
          <cell r="U1420" t="str">
            <v>890303093</v>
          </cell>
          <cell r="V1420" t="str">
            <v>CAJA DE COMPENSACION FAMILIAR DEL VALLE DEL CAUCA - COMFENAL</v>
          </cell>
          <cell r="W1420">
            <v>150000</v>
          </cell>
          <cell r="X1420">
            <v>0</v>
          </cell>
          <cell r="Y1420">
            <v>0</v>
          </cell>
          <cell r="Z1420">
            <v>0</v>
          </cell>
          <cell r="AA1420">
            <v>0</v>
          </cell>
          <cell r="AB1420">
            <v>150000</v>
          </cell>
          <cell r="AC1420" t="str">
            <v/>
          </cell>
          <cell r="AD1420" t="str">
            <v/>
          </cell>
        </row>
        <row r="1421">
          <cell r="D1421">
            <v>66073</v>
          </cell>
          <cell r="E1421" t="str">
            <v>AP</v>
          </cell>
          <cell r="F1421" t="str">
            <v>diapar01</v>
          </cell>
          <cell r="G1421" t="str">
            <v>DIANA PARAMO</v>
          </cell>
          <cell r="H1421">
            <v>45791</v>
          </cell>
          <cell r="I1421">
            <v>790346</v>
          </cell>
          <cell r="J1421">
            <v>1</v>
          </cell>
          <cell r="K1421" t="str">
            <v>CC</v>
          </cell>
          <cell r="L1421" t="str">
            <v>16468490</v>
          </cell>
          <cell r="M1421" t="str">
            <v>MIGUEL ANGEL COLORADO PATINO</v>
          </cell>
          <cell r="N1421">
            <v>45791</v>
          </cell>
          <cell r="O1421">
            <v>45791</v>
          </cell>
          <cell r="P1421" t="str">
            <v>E</v>
          </cell>
          <cell r="Q1421" t="str">
            <v>19</v>
          </cell>
          <cell r="R1421" t="str">
            <v>CAPITAS</v>
          </cell>
          <cell r="S1421" t="str">
            <v>890303093-9</v>
          </cell>
          <cell r="T1421" t="str">
            <v>COMFENALCO PGP CONTRIBUTIVO</v>
          </cell>
          <cell r="U1421" t="str">
            <v>890303093</v>
          </cell>
          <cell r="V1421" t="str">
            <v>CAJA DE COMPENSACION FAMILIAR DEL VALLE DEL CAUCA - COMFENAL</v>
          </cell>
          <cell r="W1421">
            <v>20300</v>
          </cell>
          <cell r="X1421">
            <v>0</v>
          </cell>
          <cell r="Y1421">
            <v>0</v>
          </cell>
          <cell r="Z1421">
            <v>0</v>
          </cell>
          <cell r="AA1421">
            <v>0</v>
          </cell>
          <cell r="AB1421">
            <v>20300</v>
          </cell>
          <cell r="AC1421" t="str">
            <v/>
          </cell>
          <cell r="AD1421" t="str">
            <v/>
          </cell>
        </row>
        <row r="1422">
          <cell r="D1422">
            <v>66074</v>
          </cell>
          <cell r="E1422" t="str">
            <v>AP</v>
          </cell>
          <cell r="F1422" t="str">
            <v>diapar01</v>
          </cell>
          <cell r="G1422" t="str">
            <v>DIANA PARAMO</v>
          </cell>
          <cell r="H1422">
            <v>45791</v>
          </cell>
          <cell r="I1422">
            <v>809429</v>
          </cell>
          <cell r="J1422">
            <v>1</v>
          </cell>
          <cell r="K1422" t="str">
            <v>CC</v>
          </cell>
          <cell r="L1422" t="str">
            <v>31288743</v>
          </cell>
          <cell r="M1422" t="str">
            <v>MARIA EUFEMIA ZAMBRANO DE BONILLA</v>
          </cell>
          <cell r="N1422">
            <v>45791</v>
          </cell>
          <cell r="O1422">
            <v>45791</v>
          </cell>
          <cell r="P1422" t="str">
            <v>E</v>
          </cell>
          <cell r="Q1422" t="str">
            <v>19</v>
          </cell>
          <cell r="R1422" t="str">
            <v>CAPITAS</v>
          </cell>
          <cell r="S1422" t="str">
            <v>890303093-9</v>
          </cell>
          <cell r="T1422" t="str">
            <v>COMFENALCO PGP CONTRIBUTIVO</v>
          </cell>
          <cell r="U1422" t="str">
            <v>890303093</v>
          </cell>
          <cell r="V1422" t="str">
            <v>CAJA DE COMPENSACION FAMILIAR DEL VALLE DEL CAUCA - COMFENAL</v>
          </cell>
          <cell r="W1422">
            <v>20300</v>
          </cell>
          <cell r="X1422">
            <v>0</v>
          </cell>
          <cell r="Y1422">
            <v>0</v>
          </cell>
          <cell r="Z1422">
            <v>0</v>
          </cell>
          <cell r="AA1422">
            <v>0</v>
          </cell>
          <cell r="AB1422">
            <v>20300</v>
          </cell>
          <cell r="AC1422" t="str">
            <v/>
          </cell>
          <cell r="AD1422" t="str">
            <v/>
          </cell>
        </row>
        <row r="1423">
          <cell r="D1423">
            <v>66075</v>
          </cell>
          <cell r="E1423" t="str">
            <v>AP</v>
          </cell>
          <cell r="F1423" t="str">
            <v>migmor01</v>
          </cell>
          <cell r="G1423" t="str">
            <v>MIGUEL GIOVANI MORENO GARCIA</v>
          </cell>
          <cell r="H1423">
            <v>45791</v>
          </cell>
          <cell r="I1423">
            <v>806728</v>
          </cell>
          <cell r="J1423">
            <v>1</v>
          </cell>
          <cell r="K1423" t="str">
            <v>CC</v>
          </cell>
          <cell r="L1423" t="str">
            <v>16590440</v>
          </cell>
          <cell r="M1423" t="str">
            <v>MAXIMILIANO  MILLAN VILLEGAS</v>
          </cell>
          <cell r="N1423">
            <v>45791</v>
          </cell>
          <cell r="O1423">
            <v>45791</v>
          </cell>
          <cell r="P1423" t="str">
            <v>E</v>
          </cell>
          <cell r="Q1423" t="str">
            <v>19</v>
          </cell>
          <cell r="R1423" t="str">
            <v>CAPITAS</v>
          </cell>
          <cell r="S1423" t="str">
            <v>890303093-9</v>
          </cell>
          <cell r="T1423" t="str">
            <v>COMFENALCO PGP CONTRIBUTIVO</v>
          </cell>
          <cell r="U1423" t="str">
            <v>890303093</v>
          </cell>
          <cell r="V1423" t="str">
            <v>CAJA DE COMPENSACION FAMILIAR DEL VALLE DEL CAUCA - COMFENAL</v>
          </cell>
          <cell r="W1423">
            <v>190000</v>
          </cell>
          <cell r="X1423">
            <v>0</v>
          </cell>
          <cell r="Y1423">
            <v>0</v>
          </cell>
          <cell r="Z1423">
            <v>0</v>
          </cell>
          <cell r="AA1423">
            <v>0</v>
          </cell>
          <cell r="AB1423">
            <v>190000</v>
          </cell>
          <cell r="AC1423" t="str">
            <v/>
          </cell>
          <cell r="AD1423" t="str">
            <v/>
          </cell>
        </row>
        <row r="1424">
          <cell r="D1424">
            <v>3828</v>
          </cell>
          <cell r="E1424" t="str">
            <v>GL</v>
          </cell>
          <cell r="F1424" t="str">
            <v>marcua01</v>
          </cell>
          <cell r="G1424" t="str">
            <v>MARIA CRISTINA CUARAN CAÑAR</v>
          </cell>
          <cell r="H1424">
            <v>45561</v>
          </cell>
          <cell r="I1424">
            <v>809749</v>
          </cell>
          <cell r="J1424">
            <v>1</v>
          </cell>
          <cell r="K1424" t="str">
            <v>CC</v>
          </cell>
          <cell r="L1424" t="str">
            <v>66778498</v>
          </cell>
          <cell r="M1424" t="str">
            <v>ALBA LUCIA RINCON MARULANDA</v>
          </cell>
          <cell r="N1424">
            <v>45561</v>
          </cell>
          <cell r="O1424">
            <v>45561</v>
          </cell>
          <cell r="P1424" t="str">
            <v>E</v>
          </cell>
          <cell r="Q1424" t="str">
            <v>11</v>
          </cell>
          <cell r="R1424" t="str">
            <v>EPS-C  POS CONTRIBUTIVO</v>
          </cell>
          <cell r="S1424" t="str">
            <v>890303093-1</v>
          </cell>
          <cell r="T1424" t="str">
            <v>COMFENALCO P.O.S.</v>
          </cell>
          <cell r="U1424" t="str">
            <v>890303093</v>
          </cell>
          <cell r="V1424" t="str">
            <v>CAJA DE COMPENSACION FAMILIAR DEL VALLE DEL CAUCA - COMFENAL</v>
          </cell>
          <cell r="W1424">
            <v>52462</v>
          </cell>
          <cell r="X1424">
            <v>47284</v>
          </cell>
          <cell r="Y1424">
            <v>0</v>
          </cell>
          <cell r="Z1424">
            <v>0</v>
          </cell>
          <cell r="AA1424">
            <v>0</v>
          </cell>
          <cell r="AB1424">
            <v>5178</v>
          </cell>
          <cell r="AC1424">
            <v>45565</v>
          </cell>
          <cell r="AD1424">
            <v>45575</v>
          </cell>
        </row>
        <row r="1425">
          <cell r="D1425">
            <v>4827</v>
          </cell>
          <cell r="E1425" t="str">
            <v>RD</v>
          </cell>
          <cell r="F1425" t="str">
            <v>marcua01</v>
          </cell>
          <cell r="G1425" t="str">
            <v>MARIA CRISTINA CUARAN CAÑAR</v>
          </cell>
          <cell r="H1425">
            <v>45664</v>
          </cell>
          <cell r="I1425">
            <v>816848</v>
          </cell>
          <cell r="J1425">
            <v>1</v>
          </cell>
          <cell r="K1425" t="str">
            <v>CC</v>
          </cell>
          <cell r="L1425" t="str">
            <v>1113634244</v>
          </cell>
          <cell r="M1425" t="str">
            <v>DIANA CAROLINA TILANO LIBREROS</v>
          </cell>
          <cell r="N1425">
            <v>45664</v>
          </cell>
          <cell r="O1425">
            <v>45664</v>
          </cell>
          <cell r="P1425" t="str">
            <v>E</v>
          </cell>
          <cell r="Q1425" t="str">
            <v>23</v>
          </cell>
          <cell r="R1425" t="str">
            <v>PAC</v>
          </cell>
          <cell r="S1425" t="str">
            <v>890303093-8</v>
          </cell>
          <cell r="T1425" t="str">
            <v>COMFENALCO PLAN COMPLEMENTARIO</v>
          </cell>
          <cell r="U1425" t="str">
            <v>890303093</v>
          </cell>
          <cell r="V1425" t="str">
            <v>CAJA DE COMPENSACION FAMILIAR DEL VALLE DEL CAUCA - COMFENAL</v>
          </cell>
          <cell r="W1425">
            <v>50460</v>
          </cell>
          <cell r="X1425">
            <v>28900</v>
          </cell>
          <cell r="Y1425">
            <v>0</v>
          </cell>
          <cell r="Z1425">
            <v>0</v>
          </cell>
          <cell r="AA1425">
            <v>0</v>
          </cell>
          <cell r="AB1425">
            <v>21560</v>
          </cell>
          <cell r="AC1425">
            <v>45691</v>
          </cell>
          <cell r="AD1425">
            <v>45699</v>
          </cell>
        </row>
        <row r="1426">
          <cell r="D1426">
            <v>4946</v>
          </cell>
          <cell r="E1426" t="str">
            <v>RD</v>
          </cell>
          <cell r="F1426" t="str">
            <v>luiort01</v>
          </cell>
          <cell r="G1426" t="str">
            <v>LUISA FERNANDA ORTIZ RESTREPO</v>
          </cell>
          <cell r="H1426">
            <v>45673</v>
          </cell>
          <cell r="I1426">
            <v>656213</v>
          </cell>
          <cell r="J1426">
            <v>1</v>
          </cell>
          <cell r="K1426" t="str">
            <v>TI</v>
          </cell>
          <cell r="L1426" t="str">
            <v>1232801941</v>
          </cell>
          <cell r="M1426" t="str">
            <v>LUISA MARIA ACOSTA COBO</v>
          </cell>
          <cell r="N1426">
            <v>45673</v>
          </cell>
          <cell r="O1426">
            <v>45673</v>
          </cell>
          <cell r="P1426" t="str">
            <v>E</v>
          </cell>
          <cell r="Q1426" t="str">
            <v>23</v>
          </cell>
          <cell r="R1426" t="str">
            <v>PAC</v>
          </cell>
          <cell r="S1426" t="str">
            <v>890303093-8</v>
          </cell>
          <cell r="T1426" t="str">
            <v>COMFENALCO PLAN COMPLEMENTARIO</v>
          </cell>
          <cell r="U1426" t="str">
            <v>890303093</v>
          </cell>
          <cell r="V1426" t="str">
            <v>CAJA DE COMPENSACION FAMILIAR DEL VALLE DEL CAUCA - COMFENAL</v>
          </cell>
          <cell r="W1426">
            <v>37760</v>
          </cell>
          <cell r="X1426">
            <v>16200</v>
          </cell>
          <cell r="Y1426">
            <v>0</v>
          </cell>
          <cell r="Z1426">
            <v>0</v>
          </cell>
          <cell r="AA1426">
            <v>0</v>
          </cell>
          <cell r="AB1426">
            <v>21560</v>
          </cell>
          <cell r="AC1426">
            <v>45691</v>
          </cell>
          <cell r="AD1426">
            <v>45699</v>
          </cell>
        </row>
        <row r="1427">
          <cell r="D1427">
            <v>5199</v>
          </cell>
          <cell r="E1427" t="str">
            <v>RD</v>
          </cell>
          <cell r="F1427" t="str">
            <v>luiort01</v>
          </cell>
          <cell r="G1427" t="str">
            <v>LUISA FERNANDA ORTIZ RESTREPO</v>
          </cell>
          <cell r="H1427">
            <v>45692</v>
          </cell>
          <cell r="I1427">
            <v>819130</v>
          </cell>
          <cell r="J1427">
            <v>1</v>
          </cell>
          <cell r="K1427" t="str">
            <v>CC</v>
          </cell>
          <cell r="L1427" t="str">
            <v>1113691416</v>
          </cell>
          <cell r="M1427" t="str">
            <v>CAROLINA  DOMINGUEZ GARCIA</v>
          </cell>
          <cell r="N1427">
            <v>45692</v>
          </cell>
          <cell r="O1427">
            <v>45692</v>
          </cell>
          <cell r="P1427" t="str">
            <v>E</v>
          </cell>
          <cell r="Q1427" t="str">
            <v>11</v>
          </cell>
          <cell r="R1427" t="str">
            <v>EPS-C  POS CONTRIBUTIVO</v>
          </cell>
          <cell r="S1427" t="str">
            <v>890303093-1</v>
          </cell>
          <cell r="T1427" t="str">
            <v>COMFENALCO P.O.S.</v>
          </cell>
          <cell r="U1427" t="str">
            <v>890303093</v>
          </cell>
          <cell r="V1427" t="str">
            <v>CAJA DE COMPENSACION FAMILIAR DEL VALLE DEL CAUCA - COMFENAL</v>
          </cell>
          <cell r="W1427">
            <v>52262</v>
          </cell>
          <cell r="X1427">
            <v>0</v>
          </cell>
          <cell r="Y1427">
            <v>0</v>
          </cell>
          <cell r="Z1427">
            <v>0</v>
          </cell>
          <cell r="AA1427">
            <v>0</v>
          </cell>
          <cell r="AB1427">
            <v>52262</v>
          </cell>
          <cell r="AC1427">
            <v>45719</v>
          </cell>
          <cell r="AD1427">
            <v>45722</v>
          </cell>
        </row>
        <row r="1428">
          <cell r="D1428">
            <v>5292</v>
          </cell>
          <cell r="E1428" t="str">
            <v>RD</v>
          </cell>
          <cell r="F1428" t="str">
            <v>luiort01</v>
          </cell>
          <cell r="G1428" t="str">
            <v>LUISA FERNANDA ORTIZ RESTREPO</v>
          </cell>
          <cell r="H1428">
            <v>45699</v>
          </cell>
          <cell r="I1428">
            <v>819333</v>
          </cell>
          <cell r="J1428">
            <v>1</v>
          </cell>
          <cell r="K1428" t="str">
            <v>CC</v>
          </cell>
          <cell r="L1428" t="str">
            <v>4779631</v>
          </cell>
          <cell r="M1428" t="str">
            <v>LUIS GONZALO MONTAÑO HURTADO</v>
          </cell>
          <cell r="N1428">
            <v>45699</v>
          </cell>
          <cell r="O1428">
            <v>45699</v>
          </cell>
          <cell r="P1428" t="str">
            <v>E</v>
          </cell>
          <cell r="Q1428" t="str">
            <v>11</v>
          </cell>
          <cell r="R1428" t="str">
            <v>EPS-C  POS CONTRIBUTIVO</v>
          </cell>
          <cell r="S1428" t="str">
            <v>890303093-1</v>
          </cell>
          <cell r="T1428" t="str">
            <v>COMFENALCO P.O.S.</v>
          </cell>
          <cell r="U1428" t="str">
            <v>890303093</v>
          </cell>
          <cell r="V1428" t="str">
            <v>CAJA DE COMPENSACION FAMILIAR DEL VALLE DEL CAUCA - COMFENAL</v>
          </cell>
          <cell r="W1428">
            <v>52462</v>
          </cell>
          <cell r="X1428">
            <v>0</v>
          </cell>
          <cell r="Y1428">
            <v>0</v>
          </cell>
          <cell r="Z1428">
            <v>0</v>
          </cell>
          <cell r="AA1428">
            <v>0</v>
          </cell>
          <cell r="AB1428">
            <v>52462</v>
          </cell>
          <cell r="AC1428">
            <v>45719</v>
          </cell>
          <cell r="AD1428">
            <v>45722</v>
          </cell>
        </row>
        <row r="1429">
          <cell r="D1429">
            <v>5405</v>
          </cell>
          <cell r="E1429" t="str">
            <v>RD</v>
          </cell>
          <cell r="F1429" t="str">
            <v>marcua01</v>
          </cell>
          <cell r="G1429" t="str">
            <v>MARIA CRISTINA CUARAN CAÑAR</v>
          </cell>
          <cell r="H1429">
            <v>45706</v>
          </cell>
          <cell r="I1429">
            <v>772339</v>
          </cell>
          <cell r="J1429">
            <v>1</v>
          </cell>
          <cell r="K1429" t="str">
            <v>CC</v>
          </cell>
          <cell r="L1429" t="str">
            <v>16739143</v>
          </cell>
          <cell r="M1429" t="str">
            <v>JOHN JAIRO LLANO VASQUEZ</v>
          </cell>
          <cell r="N1429">
            <v>45706</v>
          </cell>
          <cell r="O1429">
            <v>45706</v>
          </cell>
          <cell r="P1429" t="str">
            <v>E</v>
          </cell>
          <cell r="Q1429" t="str">
            <v>23</v>
          </cell>
          <cell r="R1429" t="str">
            <v>PAC</v>
          </cell>
          <cell r="S1429" t="str">
            <v>890303093-8</v>
          </cell>
          <cell r="T1429" t="str">
            <v>COMFENALCO PLAN COMPLEMENTARIO</v>
          </cell>
          <cell r="U1429" t="str">
            <v>890303093</v>
          </cell>
          <cell r="V1429" t="str">
            <v>CAJA DE COMPENSACION FAMILIAR DEL VALLE DEL CAUCA - COMFENAL</v>
          </cell>
          <cell r="W1429">
            <v>67760</v>
          </cell>
          <cell r="X1429">
            <v>0</v>
          </cell>
          <cell r="Y1429">
            <v>0</v>
          </cell>
          <cell r="Z1429">
            <v>0</v>
          </cell>
          <cell r="AA1429">
            <v>0</v>
          </cell>
          <cell r="AB1429">
            <v>67760</v>
          </cell>
          <cell r="AC1429">
            <v>45719</v>
          </cell>
          <cell r="AD1429">
            <v>45722</v>
          </cell>
        </row>
        <row r="1430">
          <cell r="D1430">
            <v>5490</v>
          </cell>
          <cell r="E1430" t="str">
            <v>RD</v>
          </cell>
          <cell r="F1430" t="str">
            <v>luiort01</v>
          </cell>
          <cell r="G1430" t="str">
            <v>LUISA FERNANDA ORTIZ RESTREPO</v>
          </cell>
          <cell r="H1430">
            <v>45713</v>
          </cell>
          <cell r="I1430">
            <v>819499</v>
          </cell>
          <cell r="J1430">
            <v>1</v>
          </cell>
          <cell r="K1430" t="str">
            <v>CC</v>
          </cell>
          <cell r="L1430" t="str">
            <v>1112229781</v>
          </cell>
          <cell r="M1430" t="str">
            <v>KAREN DANIELA CHAVEZ CORREA</v>
          </cell>
          <cell r="N1430">
            <v>45713</v>
          </cell>
          <cell r="O1430">
            <v>45713</v>
          </cell>
          <cell r="P1430" t="str">
            <v>E</v>
          </cell>
          <cell r="Q1430" t="str">
            <v>11</v>
          </cell>
          <cell r="R1430" t="str">
            <v>EPS-C  POS CONTRIBUTIVO</v>
          </cell>
          <cell r="S1430" t="str">
            <v>890303093-1</v>
          </cell>
          <cell r="T1430" t="str">
            <v>COMFENALCO P.O.S.</v>
          </cell>
          <cell r="U1430" t="str">
            <v>890303093</v>
          </cell>
          <cell r="V1430" t="str">
            <v>CAJA DE COMPENSACION FAMILIAR DEL VALLE DEL CAUCA - COMFENAL</v>
          </cell>
          <cell r="W1430">
            <v>56962</v>
          </cell>
          <cell r="X1430">
            <v>0</v>
          </cell>
          <cell r="Y1430">
            <v>0</v>
          </cell>
          <cell r="Z1430">
            <v>0</v>
          </cell>
          <cell r="AA1430">
            <v>0</v>
          </cell>
          <cell r="AB1430">
            <v>56962</v>
          </cell>
          <cell r="AC1430">
            <v>45719</v>
          </cell>
          <cell r="AD1430">
            <v>45722</v>
          </cell>
        </row>
        <row r="1431">
          <cell r="D1431">
            <v>5616</v>
          </cell>
          <cell r="E1431" t="str">
            <v>RD</v>
          </cell>
          <cell r="F1431" t="str">
            <v>luiort01</v>
          </cell>
          <cell r="G1431" t="str">
            <v>LUISA FERNANDA ORTIZ RESTREPO</v>
          </cell>
          <cell r="H1431">
            <v>45717</v>
          </cell>
          <cell r="I1431">
            <v>820692</v>
          </cell>
          <cell r="J1431">
            <v>1</v>
          </cell>
          <cell r="K1431" t="str">
            <v>CC</v>
          </cell>
          <cell r="L1431" t="str">
            <v>66768685</v>
          </cell>
          <cell r="M1431" t="str">
            <v>SANDRA PATRICIA CASTRO FLOREZ</v>
          </cell>
          <cell r="N1431">
            <v>45717</v>
          </cell>
          <cell r="O1431">
            <v>45717</v>
          </cell>
          <cell r="P1431" t="str">
            <v>E</v>
          </cell>
          <cell r="Q1431" t="str">
            <v>23</v>
          </cell>
          <cell r="R1431" t="str">
            <v>PAC</v>
          </cell>
          <cell r="S1431" t="str">
            <v>890303093-8</v>
          </cell>
          <cell r="T1431" t="str">
            <v>COMFENALCO PLAN COMPLEMENTARIO</v>
          </cell>
          <cell r="U1431" t="str">
            <v>890303093</v>
          </cell>
          <cell r="V1431" t="str">
            <v>CAJA DE COMPENSACION FAMILIAR DEL VALLE DEL CAUCA - COMFENAL</v>
          </cell>
          <cell r="W1431">
            <v>37760</v>
          </cell>
          <cell r="X1431">
            <v>0</v>
          </cell>
          <cell r="Y1431">
            <v>0</v>
          </cell>
          <cell r="Z1431">
            <v>0</v>
          </cell>
          <cell r="AA1431">
            <v>0</v>
          </cell>
          <cell r="AB1431">
            <v>37760</v>
          </cell>
          <cell r="AC1431">
            <v>45728</v>
          </cell>
          <cell r="AD1431">
            <v>45730</v>
          </cell>
        </row>
        <row r="1432">
          <cell r="D1432">
            <v>5791</v>
          </cell>
          <cell r="E1432" t="str">
            <v>GF</v>
          </cell>
          <cell r="F1432" t="str">
            <v>marcua01</v>
          </cell>
          <cell r="G1432" t="str">
            <v>MARIA CRISTINA CUARAN CAÑAR</v>
          </cell>
          <cell r="H1432">
            <v>45727</v>
          </cell>
          <cell r="I1432">
            <v>814927</v>
          </cell>
          <cell r="J1432">
            <v>1</v>
          </cell>
          <cell r="K1432" t="str">
            <v>CC</v>
          </cell>
          <cell r="L1432" t="str">
            <v>31150948</v>
          </cell>
          <cell r="M1432" t="str">
            <v>FABIOLA  GONZALEZ QUINTERO</v>
          </cell>
          <cell r="N1432">
            <v>45724</v>
          </cell>
          <cell r="O1432">
            <v>45724</v>
          </cell>
          <cell r="P1432" t="str">
            <v>E</v>
          </cell>
          <cell r="Q1432" t="str">
            <v>11</v>
          </cell>
          <cell r="R1432" t="str">
            <v>EPS-C  POS CONTRIBUTIVO</v>
          </cell>
          <cell r="S1432" t="str">
            <v>890303093-1</v>
          </cell>
          <cell r="T1432" t="str">
            <v>COMFENALCO P.O.S.</v>
          </cell>
          <cell r="U1432" t="str">
            <v>890303093</v>
          </cell>
          <cell r="V1432" t="str">
            <v>CAJA DE COMPENSACION FAMILIAR DEL VALLE DEL CAUCA - COMFENAL</v>
          </cell>
          <cell r="W1432">
            <v>52462</v>
          </cell>
          <cell r="X1432">
            <v>0</v>
          </cell>
          <cell r="Y1432">
            <v>0</v>
          </cell>
          <cell r="Z1432">
            <v>0</v>
          </cell>
          <cell r="AA1432">
            <v>200</v>
          </cell>
          <cell r="AB1432">
            <v>52262</v>
          </cell>
          <cell r="AC1432">
            <v>45729</v>
          </cell>
          <cell r="AD1432">
            <v>45730</v>
          </cell>
        </row>
        <row r="1433">
          <cell r="D1433">
            <v>5897</v>
          </cell>
          <cell r="E1433" t="str">
            <v>RD</v>
          </cell>
          <cell r="F1433" t="str">
            <v>luiort01</v>
          </cell>
          <cell r="G1433" t="str">
            <v>LUISA FERNANDA ORTIZ RESTREPO</v>
          </cell>
          <cell r="H1433">
            <v>45733</v>
          </cell>
          <cell r="I1433">
            <v>821762</v>
          </cell>
          <cell r="J1433">
            <v>1</v>
          </cell>
          <cell r="K1433" t="str">
            <v>TI</v>
          </cell>
          <cell r="L1433" t="str">
            <v>1150684393</v>
          </cell>
          <cell r="M1433" t="str">
            <v>SARAI MELISSA ECHEVERRY</v>
          </cell>
          <cell r="N1433">
            <v>45733</v>
          </cell>
          <cell r="O1433">
            <v>45733</v>
          </cell>
          <cell r="P1433" t="str">
            <v>E</v>
          </cell>
          <cell r="Q1433" t="str">
            <v>23</v>
          </cell>
          <cell r="R1433" t="str">
            <v>PAC</v>
          </cell>
          <cell r="S1433" t="str">
            <v>890303093-8</v>
          </cell>
          <cell r="T1433" t="str">
            <v>COMFENALCO PLAN COMPLEMENTARIO</v>
          </cell>
          <cell r="U1433" t="str">
            <v>890303093</v>
          </cell>
          <cell r="V1433" t="str">
            <v>CAJA DE COMPENSACION FAMILIAR DEL VALLE DEL CAUCA - COMFENAL</v>
          </cell>
          <cell r="W1433">
            <v>63160</v>
          </cell>
          <cell r="X1433">
            <v>0</v>
          </cell>
          <cell r="Y1433">
            <v>0</v>
          </cell>
          <cell r="Z1433">
            <v>0</v>
          </cell>
          <cell r="AA1433">
            <v>0</v>
          </cell>
          <cell r="AB1433">
            <v>63160</v>
          </cell>
          <cell r="AC1433">
            <v>45751</v>
          </cell>
          <cell r="AD1433">
            <v>45757</v>
          </cell>
        </row>
        <row r="1434">
          <cell r="D1434">
            <v>6051</v>
          </cell>
          <cell r="E1434" t="str">
            <v>PV</v>
          </cell>
          <cell r="F1434" t="str">
            <v>luiort01</v>
          </cell>
          <cell r="G1434" t="str">
            <v>LUISA FERNANDA ORTIZ RESTREPO</v>
          </cell>
          <cell r="H1434">
            <v>45748</v>
          </cell>
          <cell r="I1434">
            <v>823858</v>
          </cell>
          <cell r="J1434">
            <v>1</v>
          </cell>
          <cell r="K1434" t="str">
            <v>CC</v>
          </cell>
          <cell r="L1434" t="str">
            <v>1113628239</v>
          </cell>
          <cell r="M1434" t="str">
            <v>LEIDY JOHANNA CAICEDO CUERO</v>
          </cell>
          <cell r="N1434">
            <v>45748</v>
          </cell>
          <cell r="O1434">
            <v>45748</v>
          </cell>
          <cell r="P1434" t="str">
            <v>E</v>
          </cell>
          <cell r="Q1434" t="str">
            <v>23</v>
          </cell>
          <cell r="R1434" t="str">
            <v>PAC</v>
          </cell>
          <cell r="S1434" t="str">
            <v>890303093-8</v>
          </cell>
          <cell r="T1434" t="str">
            <v>COMFENALCO PLAN COMPLEMENTARIO</v>
          </cell>
          <cell r="U1434" t="str">
            <v>890303093</v>
          </cell>
          <cell r="V1434" t="str">
            <v>CAJA DE COMPENSACION FAMILIAR DEL VALLE DEL CAUCA - COMFENAL</v>
          </cell>
          <cell r="W1434">
            <v>67760</v>
          </cell>
          <cell r="X1434">
            <v>0</v>
          </cell>
          <cell r="Y1434">
            <v>0</v>
          </cell>
          <cell r="Z1434">
            <v>0</v>
          </cell>
          <cell r="AA1434">
            <v>0</v>
          </cell>
          <cell r="AB1434">
            <v>67760</v>
          </cell>
          <cell r="AC1434">
            <v>45785</v>
          </cell>
          <cell r="AD1434" t="str">
            <v/>
          </cell>
        </row>
        <row r="1435">
          <cell r="D1435">
            <v>6155</v>
          </cell>
          <cell r="E1435" t="str">
            <v>PV</v>
          </cell>
          <cell r="F1435" t="str">
            <v>luiort01</v>
          </cell>
          <cell r="G1435" t="str">
            <v>LUISA FERNANDA ORTIZ RESTREPO</v>
          </cell>
          <cell r="H1435">
            <v>45755</v>
          </cell>
          <cell r="I1435">
            <v>726807</v>
          </cell>
          <cell r="J1435">
            <v>1</v>
          </cell>
          <cell r="K1435" t="str">
            <v>CC</v>
          </cell>
          <cell r="L1435" t="str">
            <v>1113660478</v>
          </cell>
          <cell r="M1435" t="str">
            <v>NATALIA  GOMEZ ALVAREZ</v>
          </cell>
          <cell r="N1435">
            <v>45755</v>
          </cell>
          <cell r="O1435">
            <v>45755</v>
          </cell>
          <cell r="P1435" t="str">
            <v>E</v>
          </cell>
          <cell r="Q1435" t="str">
            <v>23</v>
          </cell>
          <cell r="R1435" t="str">
            <v>PAC</v>
          </cell>
          <cell r="S1435" t="str">
            <v>890303093-8</v>
          </cell>
          <cell r="T1435" t="str">
            <v>COMFENALCO PLAN COMPLEMENTARIO</v>
          </cell>
          <cell r="U1435" t="str">
            <v>890303093</v>
          </cell>
          <cell r="V1435" t="str">
            <v>CAJA DE COMPENSACION FAMILIAR DEL VALLE DEL CAUCA - COMFENAL</v>
          </cell>
          <cell r="W1435">
            <v>37760</v>
          </cell>
          <cell r="X1435">
            <v>0</v>
          </cell>
          <cell r="Y1435">
            <v>0</v>
          </cell>
          <cell r="Z1435">
            <v>0</v>
          </cell>
          <cell r="AA1435">
            <v>0</v>
          </cell>
          <cell r="AB1435">
            <v>37760</v>
          </cell>
          <cell r="AC1435">
            <v>45785</v>
          </cell>
          <cell r="AD1435" t="str">
            <v/>
          </cell>
        </row>
        <row r="1436">
          <cell r="D1436">
            <v>6238</v>
          </cell>
          <cell r="E1436" t="str">
            <v>PV</v>
          </cell>
          <cell r="F1436" t="str">
            <v>marcua01</v>
          </cell>
          <cell r="G1436" t="str">
            <v>MARIA CRISTINA CUARAN CAÑAR</v>
          </cell>
          <cell r="H1436">
            <v>45759</v>
          </cell>
          <cell r="I1436">
            <v>783625</v>
          </cell>
          <cell r="J1436">
            <v>1</v>
          </cell>
          <cell r="K1436" t="str">
            <v>CC</v>
          </cell>
          <cell r="L1436" t="str">
            <v>29545106</v>
          </cell>
          <cell r="M1436" t="str">
            <v>MARTHA ISABEL CARDONA CABALLERO</v>
          </cell>
          <cell r="N1436">
            <v>45759</v>
          </cell>
          <cell r="O1436">
            <v>45759</v>
          </cell>
          <cell r="P1436" t="str">
            <v>E</v>
          </cell>
          <cell r="Q1436" t="str">
            <v>23</v>
          </cell>
          <cell r="R1436" t="str">
            <v>PAC</v>
          </cell>
          <cell r="S1436" t="str">
            <v>890303093-8</v>
          </cell>
          <cell r="T1436" t="str">
            <v>COMFENALCO PLAN COMPLEMENTARIO</v>
          </cell>
          <cell r="U1436" t="str">
            <v>890303093</v>
          </cell>
          <cell r="V1436" t="str">
            <v>CAJA DE COMPENSACION FAMILIAR DEL VALLE DEL CAUCA - COMFENAL</v>
          </cell>
          <cell r="W1436">
            <v>28620</v>
          </cell>
          <cell r="X1436">
            <v>0</v>
          </cell>
          <cell r="Y1436">
            <v>0</v>
          </cell>
          <cell r="Z1436">
            <v>0</v>
          </cell>
          <cell r="AA1436">
            <v>0</v>
          </cell>
          <cell r="AB1436">
            <v>28620</v>
          </cell>
          <cell r="AC1436">
            <v>45785</v>
          </cell>
          <cell r="AD1436" t="str">
            <v/>
          </cell>
        </row>
        <row r="1437">
          <cell r="D1437">
            <v>6345</v>
          </cell>
          <cell r="E1437" t="str">
            <v>PV</v>
          </cell>
          <cell r="F1437" t="str">
            <v>luiort01</v>
          </cell>
          <cell r="G1437" t="str">
            <v>LUISA FERNANDA ORTIZ RESTREPO</v>
          </cell>
          <cell r="H1437">
            <v>45771</v>
          </cell>
          <cell r="I1437">
            <v>153915</v>
          </cell>
          <cell r="J1437">
            <v>1</v>
          </cell>
          <cell r="K1437" t="str">
            <v>CC</v>
          </cell>
          <cell r="L1437" t="str">
            <v>31165777</v>
          </cell>
          <cell r="M1437" t="str">
            <v>MARIA CONSUELO ALVAREZ POSADA</v>
          </cell>
          <cell r="N1437">
            <v>45771</v>
          </cell>
          <cell r="O1437">
            <v>45771</v>
          </cell>
          <cell r="P1437" t="str">
            <v>E</v>
          </cell>
          <cell r="Q1437" t="str">
            <v>23</v>
          </cell>
          <cell r="R1437" t="str">
            <v>PAC</v>
          </cell>
          <cell r="S1437" t="str">
            <v>890303093-8</v>
          </cell>
          <cell r="T1437" t="str">
            <v>COMFENALCO PLAN COMPLEMENTARIO</v>
          </cell>
          <cell r="U1437" t="str">
            <v>890303093</v>
          </cell>
          <cell r="V1437" t="str">
            <v>CAJA DE COMPENSACION FAMILIAR DEL VALLE DEL CAUCA - COMFENAL</v>
          </cell>
          <cell r="W1437">
            <v>63160</v>
          </cell>
          <cell r="X1437">
            <v>0</v>
          </cell>
          <cell r="Y1437">
            <v>0</v>
          </cell>
          <cell r="Z1437">
            <v>0</v>
          </cell>
          <cell r="AA1437">
            <v>0</v>
          </cell>
          <cell r="AB1437">
            <v>63160</v>
          </cell>
          <cell r="AC1437">
            <v>45785</v>
          </cell>
          <cell r="AD1437" t="str">
            <v/>
          </cell>
        </row>
        <row r="1438">
          <cell r="D1438">
            <v>659</v>
          </cell>
          <cell r="E1438" t="str">
            <v>GL</v>
          </cell>
          <cell r="F1438" t="str">
            <v>erimer01</v>
          </cell>
          <cell r="G1438" t="str">
            <v>ERIKA JULIETH MERA CASTAÑEDA</v>
          </cell>
          <cell r="H1438">
            <v>45427</v>
          </cell>
          <cell r="I1438">
            <v>777594</v>
          </cell>
          <cell r="J1438">
            <v>1</v>
          </cell>
          <cell r="K1438" t="str">
            <v>CC</v>
          </cell>
          <cell r="L1438" t="str">
            <v>1006052612</v>
          </cell>
          <cell r="M1438" t="str">
            <v>NATHALY  GRISALES RUIZ</v>
          </cell>
          <cell r="N1438">
            <v>45427</v>
          </cell>
          <cell r="O1438">
            <v>45427</v>
          </cell>
          <cell r="P1438" t="str">
            <v>E</v>
          </cell>
          <cell r="Q1438" t="str">
            <v>11</v>
          </cell>
          <cell r="R1438" t="str">
            <v>EPS-C  POS CONTRIBUTIVO</v>
          </cell>
          <cell r="S1438" t="str">
            <v>890303093-1</v>
          </cell>
          <cell r="T1438" t="str">
            <v>COMFENALCO P.O.S.</v>
          </cell>
          <cell r="U1438" t="str">
            <v>890303093</v>
          </cell>
          <cell r="V1438" t="str">
            <v>CAJA DE COMPENSACION FAMILIAR DEL VALLE DEL CAUCA - COMFENAL</v>
          </cell>
          <cell r="W1438">
            <v>140000</v>
          </cell>
          <cell r="X1438">
            <v>0</v>
          </cell>
          <cell r="Y1438">
            <v>0</v>
          </cell>
          <cell r="Z1438">
            <v>0</v>
          </cell>
          <cell r="AA1438">
            <v>0</v>
          </cell>
          <cell r="AB1438">
            <v>140000</v>
          </cell>
          <cell r="AC1438">
            <v>45436</v>
          </cell>
          <cell r="AD1438">
            <v>45441</v>
          </cell>
        </row>
        <row r="1439">
          <cell r="D1439">
            <v>681</v>
          </cell>
          <cell r="E1439" t="str">
            <v>GS</v>
          </cell>
          <cell r="F1439" t="str">
            <v>maralv01</v>
          </cell>
          <cell r="G1439" t="str">
            <v>MARYURI ALVARAN MEDINA</v>
          </cell>
          <cell r="H1439">
            <v>45430</v>
          </cell>
          <cell r="I1439">
            <v>116157</v>
          </cell>
          <cell r="J1439">
            <v>1</v>
          </cell>
          <cell r="K1439" t="str">
            <v>CC</v>
          </cell>
          <cell r="L1439" t="str">
            <v>10477393</v>
          </cell>
          <cell r="M1439" t="str">
            <v>JOSE RIGOBERTO OROZCO</v>
          </cell>
          <cell r="N1439">
            <v>45429</v>
          </cell>
          <cell r="O1439">
            <v>45429</v>
          </cell>
          <cell r="P1439" t="str">
            <v>E</v>
          </cell>
          <cell r="Q1439" t="str">
            <v>11</v>
          </cell>
          <cell r="R1439" t="str">
            <v>EPS-C  POS CONTRIBUTIVO</v>
          </cell>
          <cell r="S1439" t="str">
            <v>890303093-1</v>
          </cell>
          <cell r="T1439" t="str">
            <v>COMFENALCO P.O.S.</v>
          </cell>
          <cell r="U1439" t="str">
            <v>890303093</v>
          </cell>
          <cell r="V1439" t="str">
            <v>CAJA DE COMPENSACION FAMILIAR DEL VALLE DEL CAUCA - COMFENAL</v>
          </cell>
          <cell r="W1439">
            <v>61600</v>
          </cell>
          <cell r="X1439">
            <v>51784</v>
          </cell>
          <cell r="Y1439">
            <v>0</v>
          </cell>
          <cell r="Z1439">
            <v>0</v>
          </cell>
          <cell r="AA1439">
            <v>0</v>
          </cell>
          <cell r="AB1439">
            <v>9816</v>
          </cell>
          <cell r="AC1439">
            <v>45436</v>
          </cell>
          <cell r="AD1439">
            <v>45441</v>
          </cell>
        </row>
        <row r="1440">
          <cell r="D1440">
            <v>687</v>
          </cell>
          <cell r="E1440" t="str">
            <v>GL</v>
          </cell>
          <cell r="F1440" t="str">
            <v>jesmor01</v>
          </cell>
          <cell r="G1440" t="str">
            <v>JESSICA  MORENO ROJAS</v>
          </cell>
          <cell r="H1440">
            <v>45432</v>
          </cell>
          <cell r="I1440">
            <v>799955</v>
          </cell>
          <cell r="J1440">
            <v>1</v>
          </cell>
          <cell r="K1440" t="str">
            <v>CC</v>
          </cell>
          <cell r="L1440" t="str">
            <v>12913078</v>
          </cell>
          <cell r="M1440" t="str">
            <v>PEDRO ENRIQUE CORTES VALENCIA</v>
          </cell>
          <cell r="N1440">
            <v>45432</v>
          </cell>
          <cell r="O1440">
            <v>45432</v>
          </cell>
          <cell r="P1440" t="str">
            <v>E</v>
          </cell>
          <cell r="Q1440" t="str">
            <v>12</v>
          </cell>
          <cell r="R1440" t="str">
            <v>EPS-S  POS SUBSIDIADO</v>
          </cell>
          <cell r="S1440" t="str">
            <v>890303093-2</v>
          </cell>
          <cell r="T1440" t="str">
            <v>COMFENALCO EPS SUBSIDIADO</v>
          </cell>
          <cell r="U1440" t="str">
            <v>890303093</v>
          </cell>
          <cell r="V1440" t="str">
            <v>CAJA DE COMPENSACION FAMILIAR DEL VALLE DEL CAUCA - COMFENAL</v>
          </cell>
          <cell r="W1440">
            <v>266525</v>
          </cell>
          <cell r="X1440">
            <v>0</v>
          </cell>
          <cell r="Y1440">
            <v>0</v>
          </cell>
          <cell r="Z1440">
            <v>0</v>
          </cell>
          <cell r="AA1440">
            <v>0</v>
          </cell>
          <cell r="AB1440">
            <v>266525</v>
          </cell>
          <cell r="AC1440">
            <v>45436</v>
          </cell>
          <cell r="AD1440">
            <v>45441</v>
          </cell>
        </row>
        <row r="1441">
          <cell r="D1441">
            <v>1359</v>
          </cell>
          <cell r="E1441" t="str">
            <v>GL</v>
          </cell>
          <cell r="F1441" t="str">
            <v>adcajstm</v>
          </cell>
          <cell r="G1441" t="str">
            <v>MARTHA GUERRERO SANTACRUZ</v>
          </cell>
          <cell r="H1441">
            <v>45548</v>
          </cell>
          <cell r="I1441">
            <v>801558</v>
          </cell>
          <cell r="J1441">
            <v>1</v>
          </cell>
          <cell r="K1441" t="str">
            <v>CC</v>
          </cell>
          <cell r="L1441" t="str">
            <v>31375428</v>
          </cell>
          <cell r="M1441" t="str">
            <v>ROSARIO  CAICEDO DELGADO</v>
          </cell>
          <cell r="N1441">
            <v>45460</v>
          </cell>
          <cell r="O1441">
            <v>45460</v>
          </cell>
          <cell r="P1441" t="str">
            <v>E</v>
          </cell>
          <cell r="Q1441" t="str">
            <v>12</v>
          </cell>
          <cell r="R1441" t="str">
            <v>EPS-S  POS SUBSIDIADO</v>
          </cell>
          <cell r="S1441" t="str">
            <v>890303093-2</v>
          </cell>
          <cell r="T1441" t="str">
            <v>COMFENALCO EPS SUBSIDIADO</v>
          </cell>
          <cell r="U1441" t="str">
            <v>890303093</v>
          </cell>
          <cell r="V1441" t="str">
            <v>CAJA DE COMPENSACION FAMILIAR DEL VALLE DEL CAUCA - COMFENAL</v>
          </cell>
          <cell r="W1441">
            <v>61600</v>
          </cell>
          <cell r="X1441">
            <v>0</v>
          </cell>
          <cell r="Y1441">
            <v>0</v>
          </cell>
          <cell r="Z1441">
            <v>0</v>
          </cell>
          <cell r="AA1441">
            <v>0</v>
          </cell>
          <cell r="AB1441">
            <v>61600</v>
          </cell>
          <cell r="AC1441">
            <v>45565</v>
          </cell>
          <cell r="AD1441">
            <v>45575</v>
          </cell>
        </row>
        <row r="1442">
          <cell r="D1442">
            <v>1362</v>
          </cell>
          <cell r="E1442" t="str">
            <v>GL</v>
          </cell>
          <cell r="F1442" t="str">
            <v>adcajstm</v>
          </cell>
          <cell r="G1442" t="str">
            <v>MARTHA GUERRERO SANTACRUZ</v>
          </cell>
          <cell r="H1442">
            <v>45548</v>
          </cell>
          <cell r="I1442">
            <v>801235</v>
          </cell>
          <cell r="J1442">
            <v>1</v>
          </cell>
          <cell r="K1442" t="str">
            <v>CC</v>
          </cell>
          <cell r="L1442" t="str">
            <v>24944269</v>
          </cell>
          <cell r="M1442" t="str">
            <v>RUBIELA DE JESUS JARAMILLO LOPERA</v>
          </cell>
          <cell r="N1442">
            <v>45455</v>
          </cell>
          <cell r="O1442">
            <v>45455</v>
          </cell>
          <cell r="P1442" t="str">
            <v>E</v>
          </cell>
          <cell r="Q1442" t="str">
            <v>12</v>
          </cell>
          <cell r="R1442" t="str">
            <v>EPS-S  POS SUBSIDIADO</v>
          </cell>
          <cell r="S1442" t="str">
            <v>890303093-2</v>
          </cell>
          <cell r="T1442" t="str">
            <v>COMFENALCO EPS SUBSIDIADO</v>
          </cell>
          <cell r="U1442" t="str">
            <v>890303093</v>
          </cell>
          <cell r="V1442" t="str">
            <v>CAJA DE COMPENSACION FAMILIAR DEL VALLE DEL CAUCA - COMFENAL</v>
          </cell>
          <cell r="W1442">
            <v>61600</v>
          </cell>
          <cell r="X1442">
            <v>0</v>
          </cell>
          <cell r="Y1442">
            <v>0</v>
          </cell>
          <cell r="Z1442">
            <v>0</v>
          </cell>
          <cell r="AA1442">
            <v>0</v>
          </cell>
          <cell r="AB1442">
            <v>61600</v>
          </cell>
          <cell r="AC1442">
            <v>45565</v>
          </cell>
          <cell r="AD1442">
            <v>45575</v>
          </cell>
        </row>
        <row r="1443">
          <cell r="D1443">
            <v>1890</v>
          </cell>
          <cell r="E1443" t="str">
            <v>DV</v>
          </cell>
          <cell r="F1443" t="str">
            <v>adcajex8</v>
          </cell>
          <cell r="G1443" t="str">
            <v>YULY TATIANA VARGAS DUCON</v>
          </cell>
          <cell r="H1443">
            <v>45617</v>
          </cell>
          <cell r="I1443">
            <v>709486</v>
          </cell>
          <cell r="J1443">
            <v>1</v>
          </cell>
          <cell r="K1443" t="str">
            <v>CC</v>
          </cell>
          <cell r="L1443" t="str">
            <v>94304917</v>
          </cell>
          <cell r="M1443" t="str">
            <v>JUAN GABRIEL MORERA TAMAYO</v>
          </cell>
          <cell r="N1443">
            <v>45412</v>
          </cell>
          <cell r="O1443">
            <v>45412</v>
          </cell>
          <cell r="P1443" t="str">
            <v>E</v>
          </cell>
          <cell r="Q1443" t="str">
            <v>11</v>
          </cell>
          <cell r="R1443" t="str">
            <v>EPS-C  POS CONTRIBUTIVO</v>
          </cell>
          <cell r="S1443" t="str">
            <v>890303093-1</v>
          </cell>
          <cell r="T1443" t="str">
            <v>COMFENALCO P.O.S.</v>
          </cell>
          <cell r="U1443" t="str">
            <v>890303093</v>
          </cell>
          <cell r="V1443" t="str">
            <v>CAJA DE COMPENSACION FAMILIAR DEL VALLE DEL CAUCA - COMFENAL</v>
          </cell>
          <cell r="W1443">
            <v>26620</v>
          </cell>
          <cell r="X1443">
            <v>0</v>
          </cell>
          <cell r="Y1443">
            <v>0</v>
          </cell>
          <cell r="Z1443">
            <v>0</v>
          </cell>
          <cell r="AA1443">
            <v>0</v>
          </cell>
          <cell r="AB1443">
            <v>26620</v>
          </cell>
          <cell r="AC1443">
            <v>45636</v>
          </cell>
          <cell r="AD1443">
            <v>45639</v>
          </cell>
        </row>
        <row r="1444">
          <cell r="D1444">
            <v>1950</v>
          </cell>
          <cell r="E1444" t="str">
            <v>DV</v>
          </cell>
          <cell r="F1444" t="str">
            <v>diaram01</v>
          </cell>
          <cell r="G1444" t="str">
            <v>DIANA MARCELA  RAMIREZ HERRERA</v>
          </cell>
          <cell r="H1444">
            <v>45642</v>
          </cell>
          <cell r="I1444">
            <v>788524</v>
          </cell>
          <cell r="J1444">
            <v>1</v>
          </cell>
          <cell r="K1444" t="str">
            <v>CC</v>
          </cell>
          <cell r="L1444" t="str">
            <v>31382627</v>
          </cell>
          <cell r="M1444" t="str">
            <v>MARIA ISABEL GONGORA PUERTA</v>
          </cell>
          <cell r="N1444">
            <v>45629</v>
          </cell>
          <cell r="O1444">
            <v>45629</v>
          </cell>
          <cell r="P1444" t="str">
            <v>E</v>
          </cell>
          <cell r="Q1444" t="str">
            <v>11</v>
          </cell>
          <cell r="R1444" t="str">
            <v>EPS-C  POS CONTRIBUTIVO</v>
          </cell>
          <cell r="S1444" t="str">
            <v>890303093-1</v>
          </cell>
          <cell r="T1444" t="str">
            <v>COMFENALCO P.O.S.</v>
          </cell>
          <cell r="U1444" t="str">
            <v>890303093</v>
          </cell>
          <cell r="V1444" t="str">
            <v>CAJA DE COMPENSACION FAMILIAR DEL VALLE DEL CAUCA - COMFENAL</v>
          </cell>
          <cell r="W1444">
            <v>38762</v>
          </cell>
          <cell r="X1444">
            <v>0</v>
          </cell>
          <cell r="Y1444">
            <v>0</v>
          </cell>
          <cell r="Z1444">
            <v>0</v>
          </cell>
          <cell r="AA1444">
            <v>0</v>
          </cell>
          <cell r="AB1444">
            <v>38762</v>
          </cell>
          <cell r="AC1444">
            <v>45653</v>
          </cell>
          <cell r="AD1444">
            <v>45657</v>
          </cell>
        </row>
        <row r="1445">
          <cell r="D1445">
            <v>2375</v>
          </cell>
          <cell r="E1445" t="str">
            <v>RD</v>
          </cell>
          <cell r="F1445" t="str">
            <v>stearc01</v>
          </cell>
          <cell r="G1445" t="str">
            <v>STEPHANY ARCOS GONZALEZ</v>
          </cell>
          <cell r="H1445">
            <v>45723</v>
          </cell>
          <cell r="I1445">
            <v>597597</v>
          </cell>
          <cell r="J1445">
            <v>1</v>
          </cell>
          <cell r="K1445" t="str">
            <v>CC</v>
          </cell>
          <cell r="L1445" t="str">
            <v>66747789</v>
          </cell>
          <cell r="M1445" t="str">
            <v>SANDRA ISABEL SANCHEZ FRANCO</v>
          </cell>
          <cell r="N1445">
            <v>45721</v>
          </cell>
          <cell r="O1445">
            <v>45721</v>
          </cell>
          <cell r="P1445" t="str">
            <v>E</v>
          </cell>
          <cell r="Q1445" t="str">
            <v>11</v>
          </cell>
          <cell r="R1445" t="str">
            <v>EPS-C  POS CONTRIBUTIVO</v>
          </cell>
          <cell r="S1445" t="str">
            <v>890303093-1</v>
          </cell>
          <cell r="T1445" t="str">
            <v>COMFENALCO P.O.S.</v>
          </cell>
          <cell r="U1445" t="str">
            <v>890303093</v>
          </cell>
          <cell r="V1445" t="str">
            <v>CAJA DE COMPENSACION FAMILIAR DEL VALLE DEL CAUCA - COMFENAL</v>
          </cell>
          <cell r="W1445">
            <v>373282</v>
          </cell>
          <cell r="X1445">
            <v>0</v>
          </cell>
          <cell r="Y1445">
            <v>0</v>
          </cell>
          <cell r="Z1445">
            <v>0</v>
          </cell>
          <cell r="AA1445">
            <v>0</v>
          </cell>
          <cell r="AB1445">
            <v>373282</v>
          </cell>
          <cell r="AC1445">
            <v>45729</v>
          </cell>
          <cell r="AD1445">
            <v>45730</v>
          </cell>
        </row>
        <row r="1446">
          <cell r="D1446">
            <v>2375</v>
          </cell>
          <cell r="E1446" t="str">
            <v>RD</v>
          </cell>
          <cell r="F1446" t="str">
            <v>stearc01</v>
          </cell>
          <cell r="G1446" t="str">
            <v>STEPHANY ARCOS GONZALEZ</v>
          </cell>
          <cell r="H1446">
            <v>45723</v>
          </cell>
          <cell r="I1446">
            <v>597597</v>
          </cell>
          <cell r="J1446">
            <v>1</v>
          </cell>
          <cell r="K1446" t="str">
            <v>CC</v>
          </cell>
          <cell r="L1446" t="str">
            <v>66747789</v>
          </cell>
          <cell r="M1446" t="str">
            <v>SANDRA ISABEL SANCHEZ FRANCO</v>
          </cell>
          <cell r="N1446">
            <v>45721</v>
          </cell>
          <cell r="O1446">
            <v>45721</v>
          </cell>
          <cell r="P1446" t="str">
            <v>E</v>
          </cell>
          <cell r="Q1446" t="str">
            <v>11</v>
          </cell>
          <cell r="R1446" t="str">
            <v>EPS-C  POS CONTRIBUTIVO</v>
          </cell>
          <cell r="S1446" t="str">
            <v>890303093-1</v>
          </cell>
          <cell r="T1446" t="str">
            <v>COMFENALCO P.O.S.</v>
          </cell>
          <cell r="U1446" t="str">
            <v>890303093</v>
          </cell>
          <cell r="V1446" t="str">
            <v>CAJA DE COMPENSACION FAMILIAR DEL VALLE DEL CAUCA - COMFENAL</v>
          </cell>
          <cell r="W1446">
            <v>373282</v>
          </cell>
          <cell r="X1446">
            <v>0</v>
          </cell>
          <cell r="Y1446">
            <v>0</v>
          </cell>
          <cell r="Z1446">
            <v>0</v>
          </cell>
          <cell r="AA1446">
            <v>0</v>
          </cell>
          <cell r="AB1446">
            <v>373282</v>
          </cell>
          <cell r="AC1446">
            <v>45729</v>
          </cell>
          <cell r="AD1446">
            <v>45730</v>
          </cell>
        </row>
        <row r="1447">
          <cell r="D1447">
            <v>2392</v>
          </cell>
          <cell r="E1447" t="str">
            <v>RD</v>
          </cell>
          <cell r="F1447" t="str">
            <v>adcajstm</v>
          </cell>
          <cell r="G1447" t="str">
            <v>MARTHA GUERRERO SANTACRUZ</v>
          </cell>
          <cell r="H1447">
            <v>45729</v>
          </cell>
          <cell r="I1447">
            <v>814742</v>
          </cell>
          <cell r="J1447">
            <v>1</v>
          </cell>
          <cell r="K1447" t="str">
            <v>CC</v>
          </cell>
          <cell r="L1447" t="str">
            <v>66748396</v>
          </cell>
          <cell r="M1447" t="str">
            <v>LESLY ANDREA SANCHEZ MOLANO</v>
          </cell>
          <cell r="N1447">
            <v>45672</v>
          </cell>
          <cell r="O1447">
            <v>45672</v>
          </cell>
          <cell r="P1447" t="str">
            <v>E</v>
          </cell>
          <cell r="Q1447" t="str">
            <v>12</v>
          </cell>
          <cell r="R1447" t="str">
            <v>EPS-S  POS SUBSIDIADO</v>
          </cell>
          <cell r="S1447" t="str">
            <v>890303093-2</v>
          </cell>
          <cell r="T1447" t="str">
            <v>COMFENALCO EPS SUBSIDIADO</v>
          </cell>
          <cell r="U1447" t="str">
            <v>890303093</v>
          </cell>
          <cell r="V1447" t="str">
            <v>CAJA DE COMPENSACION FAMILIAR DEL VALLE DEL CAUCA - COMFENAL</v>
          </cell>
          <cell r="W1447">
            <v>203280</v>
          </cell>
          <cell r="X1447">
            <v>0</v>
          </cell>
          <cell r="Y1447">
            <v>0</v>
          </cell>
          <cell r="Z1447">
            <v>0</v>
          </cell>
          <cell r="AA1447">
            <v>0</v>
          </cell>
          <cell r="AB1447">
            <v>203280</v>
          </cell>
          <cell r="AC1447">
            <v>45729</v>
          </cell>
          <cell r="AD1447">
            <v>45730</v>
          </cell>
        </row>
        <row r="1448">
          <cell r="D1448">
            <v>2393</v>
          </cell>
          <cell r="E1448" t="str">
            <v>RD</v>
          </cell>
          <cell r="F1448" t="str">
            <v>adcajstm</v>
          </cell>
          <cell r="G1448" t="str">
            <v>MARTHA GUERRERO SANTACRUZ</v>
          </cell>
          <cell r="H1448">
            <v>45729</v>
          </cell>
          <cell r="I1448">
            <v>199170</v>
          </cell>
          <cell r="J1448">
            <v>1</v>
          </cell>
          <cell r="K1448" t="str">
            <v>CC</v>
          </cell>
          <cell r="L1448" t="str">
            <v>31307602</v>
          </cell>
          <cell r="M1448" t="str">
            <v>SALLY  BARBOSA CRIOLLO</v>
          </cell>
          <cell r="N1448">
            <v>45610</v>
          </cell>
          <cell r="O1448">
            <v>45610</v>
          </cell>
          <cell r="P1448" t="str">
            <v>E</v>
          </cell>
          <cell r="Q1448" t="str">
            <v>23</v>
          </cell>
          <cell r="R1448" t="str">
            <v>PAC</v>
          </cell>
          <cell r="S1448" t="str">
            <v>890303093-8</v>
          </cell>
          <cell r="T1448" t="str">
            <v>COMFENALCO PLAN COMPLEMENTARIO</v>
          </cell>
          <cell r="U1448" t="str">
            <v>890303093</v>
          </cell>
          <cell r="V1448" t="str">
            <v>CAJA DE COMPENSACION FAMILIAR DEL VALLE DEL CAUCA - COMFENAL</v>
          </cell>
          <cell r="W1448">
            <v>28820</v>
          </cell>
          <cell r="X1448">
            <v>0</v>
          </cell>
          <cell r="Y1448">
            <v>0</v>
          </cell>
          <cell r="Z1448">
            <v>0</v>
          </cell>
          <cell r="AA1448">
            <v>0</v>
          </cell>
          <cell r="AB1448">
            <v>28820</v>
          </cell>
          <cell r="AC1448">
            <v>45729</v>
          </cell>
          <cell r="AD1448">
            <v>45730</v>
          </cell>
        </row>
        <row r="1449">
          <cell r="D1449">
            <v>2440</v>
          </cell>
          <cell r="E1449" t="str">
            <v>RD</v>
          </cell>
          <cell r="F1449" t="str">
            <v>nhuren01</v>
          </cell>
          <cell r="G1449" t="str">
            <v>NHURY RENDON</v>
          </cell>
          <cell r="H1449">
            <v>45741</v>
          </cell>
          <cell r="I1449">
            <v>823252</v>
          </cell>
          <cell r="J1449">
            <v>1</v>
          </cell>
          <cell r="K1449" t="str">
            <v>RC</v>
          </cell>
          <cell r="L1449" t="str">
            <v>1113374660</v>
          </cell>
          <cell r="M1449" t="str">
            <v>DAHIAN CELESTE GUAPACHA LOPEZ</v>
          </cell>
          <cell r="N1449">
            <v>45741</v>
          </cell>
          <cell r="O1449">
            <v>45741</v>
          </cell>
          <cell r="P1449" t="str">
            <v>E</v>
          </cell>
          <cell r="Q1449" t="str">
            <v>11</v>
          </cell>
          <cell r="R1449" t="str">
            <v>EPS-C  POS CONTRIBUTIVO</v>
          </cell>
          <cell r="S1449" t="str">
            <v>890303093-1</v>
          </cell>
          <cell r="T1449" t="str">
            <v>COMFENALCO P.O.S.</v>
          </cell>
          <cell r="U1449" t="str">
            <v>890303093</v>
          </cell>
          <cell r="V1449" t="str">
            <v>CAJA DE COMPENSACION FAMILIAR DEL VALLE DEL CAUCA - COMFENAL</v>
          </cell>
          <cell r="W1449">
            <v>52262</v>
          </cell>
          <cell r="X1449">
            <v>0</v>
          </cell>
          <cell r="Y1449">
            <v>0</v>
          </cell>
          <cell r="Z1449">
            <v>0</v>
          </cell>
          <cell r="AA1449">
            <v>0</v>
          </cell>
          <cell r="AB1449">
            <v>52262</v>
          </cell>
          <cell r="AC1449">
            <v>45751</v>
          </cell>
          <cell r="AD1449">
            <v>45757</v>
          </cell>
        </row>
        <row r="1450">
          <cell r="D1450">
            <v>2485</v>
          </cell>
          <cell r="E1450" t="str">
            <v>PV</v>
          </cell>
          <cell r="F1450" t="str">
            <v>migmor01</v>
          </cell>
          <cell r="G1450" t="str">
            <v>MIGUEL GIOVANI MORENO GARCIA</v>
          </cell>
          <cell r="H1450">
            <v>45754</v>
          </cell>
          <cell r="I1450">
            <v>450159</v>
          </cell>
          <cell r="J1450">
            <v>1</v>
          </cell>
          <cell r="K1450" t="str">
            <v>CC</v>
          </cell>
          <cell r="L1450" t="str">
            <v>31251816</v>
          </cell>
          <cell r="M1450" t="str">
            <v>VIOLETH  GONZALEZ MONTILLA</v>
          </cell>
          <cell r="N1450">
            <v>45754</v>
          </cell>
          <cell r="O1450">
            <v>45754</v>
          </cell>
          <cell r="P1450" t="str">
            <v>E</v>
          </cell>
          <cell r="Q1450" t="str">
            <v>11</v>
          </cell>
          <cell r="R1450" t="str">
            <v>EPS-C  POS CONTRIBUTIVO</v>
          </cell>
          <cell r="S1450" t="str">
            <v>890303093-1</v>
          </cell>
          <cell r="T1450" t="str">
            <v>COMFENALCO P.O.S.</v>
          </cell>
          <cell r="U1450" t="str">
            <v>890303093</v>
          </cell>
          <cell r="V1450" t="str">
            <v>CAJA DE COMPENSACION FAMILIAR DEL VALLE DEL CAUCA - COMFENAL</v>
          </cell>
          <cell r="W1450">
            <v>25520</v>
          </cell>
          <cell r="X1450">
            <v>0</v>
          </cell>
          <cell r="Y1450">
            <v>0</v>
          </cell>
          <cell r="Z1450">
            <v>0</v>
          </cell>
          <cell r="AA1450">
            <v>0</v>
          </cell>
          <cell r="AB1450">
            <v>25520</v>
          </cell>
          <cell r="AC1450">
            <v>45785</v>
          </cell>
          <cell r="AD1450" t="str">
            <v/>
          </cell>
        </row>
        <row r="1451">
          <cell r="D1451">
            <v>2516</v>
          </cell>
          <cell r="E1451" t="str">
            <v>PV</v>
          </cell>
          <cell r="F1451" t="str">
            <v>marcua01</v>
          </cell>
          <cell r="G1451" t="str">
            <v>MARIA CRISTINA CUARAN CAÑAR</v>
          </cell>
          <cell r="H1451">
            <v>45757</v>
          </cell>
          <cell r="I1451">
            <v>723397</v>
          </cell>
          <cell r="J1451">
            <v>1</v>
          </cell>
          <cell r="K1451" t="str">
            <v>CC</v>
          </cell>
          <cell r="L1451" t="str">
            <v>31171965</v>
          </cell>
          <cell r="M1451" t="str">
            <v>LILIANA  SAAVEDRA CEDEÑO</v>
          </cell>
          <cell r="N1451">
            <v>45757</v>
          </cell>
          <cell r="O1451">
            <v>45757</v>
          </cell>
          <cell r="P1451" t="str">
            <v>E</v>
          </cell>
          <cell r="Q1451" t="str">
            <v>23</v>
          </cell>
          <cell r="R1451" t="str">
            <v>PAC</v>
          </cell>
          <cell r="S1451" t="str">
            <v>890303093-8</v>
          </cell>
          <cell r="T1451" t="str">
            <v>COMFENALCO PLAN COMPLEMENTARIO</v>
          </cell>
          <cell r="U1451" t="str">
            <v>890303093</v>
          </cell>
          <cell r="V1451" t="str">
            <v>CAJA DE COMPENSACION FAMILIAR DEL VALLE DEL CAUCA - COMFENAL</v>
          </cell>
          <cell r="W1451">
            <v>63160</v>
          </cell>
          <cell r="X1451">
            <v>0</v>
          </cell>
          <cell r="Y1451">
            <v>0</v>
          </cell>
          <cell r="Z1451">
            <v>0</v>
          </cell>
          <cell r="AA1451">
            <v>0</v>
          </cell>
          <cell r="AB1451">
            <v>63160</v>
          </cell>
          <cell r="AC1451">
            <v>45785</v>
          </cell>
          <cell r="AD1451" t="str">
            <v/>
          </cell>
        </row>
        <row r="1452">
          <cell r="D1452">
            <v>2529</v>
          </cell>
          <cell r="E1452" t="str">
            <v>PV</v>
          </cell>
          <cell r="F1452" t="str">
            <v>migmor01</v>
          </cell>
          <cell r="G1452" t="str">
            <v>MIGUEL GIOVANI MORENO GARCIA</v>
          </cell>
          <cell r="H1452">
            <v>45758</v>
          </cell>
          <cell r="I1452">
            <v>275532</v>
          </cell>
          <cell r="J1452">
            <v>1</v>
          </cell>
          <cell r="K1452" t="str">
            <v>CC</v>
          </cell>
          <cell r="L1452" t="str">
            <v>31373144</v>
          </cell>
          <cell r="M1452" t="str">
            <v>EUGENIA  HURTADO REYES</v>
          </cell>
          <cell r="N1452">
            <v>45758</v>
          </cell>
          <cell r="O1452">
            <v>45758</v>
          </cell>
          <cell r="P1452" t="str">
            <v>E</v>
          </cell>
          <cell r="Q1452" t="str">
            <v>12</v>
          </cell>
          <cell r="R1452" t="str">
            <v>EPS-S  POS SUBSIDIADO</v>
          </cell>
          <cell r="S1452" t="str">
            <v>890303093-2</v>
          </cell>
          <cell r="T1452" t="str">
            <v>COMFENALCO EPS SUBSIDIADO</v>
          </cell>
          <cell r="U1452" t="str">
            <v>890303093</v>
          </cell>
          <cell r="V1452" t="str">
            <v>CAJA DE COMPENSACION FAMILIAR DEL VALLE DEL CAUCA - COMFENAL</v>
          </cell>
          <cell r="W1452">
            <v>359206</v>
          </cell>
          <cell r="X1452">
            <v>0</v>
          </cell>
          <cell r="Y1452">
            <v>0</v>
          </cell>
          <cell r="Z1452">
            <v>0</v>
          </cell>
          <cell r="AA1452">
            <v>0</v>
          </cell>
          <cell r="AB1452">
            <v>359206</v>
          </cell>
          <cell r="AC1452">
            <v>45785</v>
          </cell>
          <cell r="AD1452" t="str">
            <v/>
          </cell>
        </row>
        <row r="1453">
          <cell r="D1453">
            <v>2786</v>
          </cell>
          <cell r="E1453" t="str">
            <v>PV</v>
          </cell>
          <cell r="F1453" t="str">
            <v>kelech02</v>
          </cell>
          <cell r="G1453" t="str">
            <v>KELLY ECHEVERRI ALVAREZ</v>
          </cell>
          <cell r="H1453">
            <v>45768</v>
          </cell>
          <cell r="I1453">
            <v>385309</v>
          </cell>
          <cell r="J1453">
            <v>1</v>
          </cell>
          <cell r="K1453" t="str">
            <v>CE</v>
          </cell>
          <cell r="L1453" t="str">
            <v>124593</v>
          </cell>
          <cell r="M1453" t="str">
            <v>JOSE VICENTE DIAZ GUAMAN</v>
          </cell>
          <cell r="N1453">
            <v>45764</v>
          </cell>
          <cell r="O1453">
            <v>45764</v>
          </cell>
          <cell r="P1453" t="str">
            <v>E</v>
          </cell>
          <cell r="Q1453" t="str">
            <v>11</v>
          </cell>
          <cell r="R1453" t="str">
            <v>EPS-C  POS CONTRIBUTIVO</v>
          </cell>
          <cell r="S1453" t="str">
            <v>890303093-1</v>
          </cell>
          <cell r="T1453" t="str">
            <v>COMFENALCO P.O.S.</v>
          </cell>
          <cell r="U1453" t="str">
            <v>890303093</v>
          </cell>
          <cell r="V1453" t="str">
            <v>CAJA DE COMPENSACION FAMILIAR DEL VALLE DEL CAUCA - COMFENAL</v>
          </cell>
          <cell r="W1453">
            <v>85940</v>
          </cell>
          <cell r="X1453">
            <v>0</v>
          </cell>
          <cell r="Y1453">
            <v>0</v>
          </cell>
          <cell r="Z1453">
            <v>0</v>
          </cell>
          <cell r="AA1453">
            <v>0</v>
          </cell>
          <cell r="AB1453">
            <v>85940</v>
          </cell>
          <cell r="AC1453">
            <v>45785</v>
          </cell>
          <cell r="AD1453" t="str">
            <v/>
          </cell>
        </row>
        <row r="1454">
          <cell r="D1454">
            <v>141</v>
          </cell>
          <cell r="E1454" t="str">
            <v>RV</v>
          </cell>
          <cell r="F1454" t="str">
            <v>angduq01</v>
          </cell>
          <cell r="G1454" t="str">
            <v>ANGIE VALERIA DUQUE TABARES</v>
          </cell>
          <cell r="H1454">
            <v>45306</v>
          </cell>
          <cell r="I1454">
            <v>694044</v>
          </cell>
          <cell r="J1454">
            <v>1</v>
          </cell>
          <cell r="K1454" t="str">
            <v>TI</v>
          </cell>
          <cell r="L1454" t="str">
            <v>1109119393</v>
          </cell>
          <cell r="M1454" t="str">
            <v>ISABELLA  SANCHEZ TORRES</v>
          </cell>
          <cell r="N1454">
            <v>45306</v>
          </cell>
          <cell r="O1454">
            <v>45306</v>
          </cell>
          <cell r="P1454" t="str">
            <v>E</v>
          </cell>
          <cell r="Q1454" t="str">
            <v>11</v>
          </cell>
          <cell r="R1454" t="str">
            <v>EPS-C  POS CONTRIBUTIVO</v>
          </cell>
          <cell r="S1454" t="str">
            <v>890303093-1</v>
          </cell>
          <cell r="T1454" t="str">
            <v>COMFENALCO P.O.S.</v>
          </cell>
          <cell r="U1454" t="str">
            <v>890303093</v>
          </cell>
          <cell r="V1454" t="str">
            <v>CAJA DE COMPENSACION FAMILIAR DEL VALLE DEL CAUCA - COMFENAL</v>
          </cell>
          <cell r="W1454">
            <v>50500</v>
          </cell>
          <cell r="X1454">
            <v>0</v>
          </cell>
          <cell r="Y1454">
            <v>0</v>
          </cell>
          <cell r="Z1454">
            <v>0</v>
          </cell>
          <cell r="AA1454">
            <v>0</v>
          </cell>
          <cell r="AB1454">
            <v>50500</v>
          </cell>
          <cell r="AC1454">
            <v>45617</v>
          </cell>
          <cell r="AD1454">
            <v>45617</v>
          </cell>
        </row>
        <row r="1455">
          <cell r="D1455">
            <v>2939</v>
          </cell>
          <cell r="E1455" t="str">
            <v>GS</v>
          </cell>
          <cell r="F1455" t="str">
            <v>maralv01</v>
          </cell>
          <cell r="G1455" t="str">
            <v>MARYURI ALVARAN MEDINA</v>
          </cell>
          <cell r="H1455">
            <v>45471</v>
          </cell>
          <cell r="I1455">
            <v>801222</v>
          </cell>
          <cell r="J1455">
            <v>1</v>
          </cell>
          <cell r="K1455" t="str">
            <v>CC</v>
          </cell>
          <cell r="L1455" t="str">
            <v>31381620</v>
          </cell>
          <cell r="M1455" t="str">
            <v>MARIA TIODORA ESTUPIÑAN NOGUERA</v>
          </cell>
          <cell r="N1455">
            <v>45454</v>
          </cell>
          <cell r="O1455">
            <v>45454</v>
          </cell>
          <cell r="P1455" t="str">
            <v>E</v>
          </cell>
          <cell r="Q1455" t="str">
            <v>11</v>
          </cell>
          <cell r="R1455" t="str">
            <v>EPS-C  POS CONTRIBUTIVO</v>
          </cell>
          <cell r="S1455" t="str">
            <v>890303093-1</v>
          </cell>
          <cell r="T1455" t="str">
            <v>COMFENALCO P.O.S.</v>
          </cell>
          <cell r="U1455" t="str">
            <v>890303093</v>
          </cell>
          <cell r="V1455" t="str">
            <v>CAJA DE COMPENSACION FAMILIAR DEL VALLE DEL CAUCA - COMFENAL</v>
          </cell>
          <cell r="W1455">
            <v>57100</v>
          </cell>
          <cell r="X1455">
            <v>20500</v>
          </cell>
          <cell r="Y1455">
            <v>0</v>
          </cell>
          <cell r="Z1455">
            <v>0</v>
          </cell>
          <cell r="AA1455">
            <v>4638</v>
          </cell>
          <cell r="AB1455">
            <v>31962</v>
          </cell>
          <cell r="AC1455">
            <v>45541</v>
          </cell>
          <cell r="AD1455">
            <v>45547</v>
          </cell>
        </row>
        <row r="1456">
          <cell r="D1456">
            <v>4140</v>
          </cell>
          <cell r="E1456" t="str">
            <v>GL</v>
          </cell>
          <cell r="F1456" t="str">
            <v>maralv01</v>
          </cell>
          <cell r="G1456" t="str">
            <v>MARYURI ALVARAN MEDINA</v>
          </cell>
          <cell r="H1456">
            <v>45546</v>
          </cell>
          <cell r="I1456">
            <v>684306</v>
          </cell>
          <cell r="J1456">
            <v>1</v>
          </cell>
          <cell r="K1456" t="str">
            <v>CC</v>
          </cell>
          <cell r="L1456" t="str">
            <v>1107049523</v>
          </cell>
          <cell r="M1456" t="str">
            <v>CLAUDIA MARCELA ROJAS NAÑEZ</v>
          </cell>
          <cell r="N1456">
            <v>45546</v>
          </cell>
          <cell r="O1456">
            <v>45546</v>
          </cell>
          <cell r="P1456" t="str">
            <v>E</v>
          </cell>
          <cell r="Q1456" t="str">
            <v>23</v>
          </cell>
          <cell r="R1456" t="str">
            <v>PAC</v>
          </cell>
          <cell r="S1456" t="str">
            <v>890303093-8</v>
          </cell>
          <cell r="T1456" t="str">
            <v>COMFENALCO PLAN COMPLEMENTARIO</v>
          </cell>
          <cell r="U1456" t="str">
            <v>890303093</v>
          </cell>
          <cell r="V1456" t="str">
            <v>CAJA DE COMPENSACION FAMILIAR DEL VALLE DEL CAUCA - COMFENAL</v>
          </cell>
          <cell r="W1456">
            <v>28820</v>
          </cell>
          <cell r="X1456">
            <v>25800</v>
          </cell>
          <cell r="Y1456">
            <v>0</v>
          </cell>
          <cell r="Z1456">
            <v>0</v>
          </cell>
          <cell r="AA1456">
            <v>0</v>
          </cell>
          <cell r="AB1456">
            <v>3020</v>
          </cell>
          <cell r="AC1456">
            <v>45568</v>
          </cell>
          <cell r="AD1456">
            <v>45575</v>
          </cell>
        </row>
        <row r="1457">
          <cell r="D1457">
            <v>4142</v>
          </cell>
          <cell r="E1457" t="str">
            <v>GL</v>
          </cell>
          <cell r="F1457" t="str">
            <v>maralv01</v>
          </cell>
          <cell r="G1457" t="str">
            <v>MARYURI ALVARAN MEDINA</v>
          </cell>
          <cell r="H1457">
            <v>45546</v>
          </cell>
          <cell r="I1457">
            <v>490106</v>
          </cell>
          <cell r="J1457">
            <v>1</v>
          </cell>
          <cell r="K1457" t="str">
            <v>CC</v>
          </cell>
          <cell r="L1457" t="str">
            <v>38565400</v>
          </cell>
          <cell r="M1457" t="str">
            <v>GLORIA CRISTINA ALVARADO CASTANO</v>
          </cell>
          <cell r="N1457">
            <v>45546</v>
          </cell>
          <cell r="O1457">
            <v>45546</v>
          </cell>
          <cell r="P1457" t="str">
            <v>E</v>
          </cell>
          <cell r="Q1457" t="str">
            <v>23</v>
          </cell>
          <cell r="R1457" t="str">
            <v>PAC</v>
          </cell>
          <cell r="S1457" t="str">
            <v>890303093-8</v>
          </cell>
          <cell r="T1457" t="str">
            <v>COMFENALCO PLAN COMPLEMENTARIO</v>
          </cell>
          <cell r="U1457" t="str">
            <v>890303093</v>
          </cell>
          <cell r="V1457" t="str">
            <v>CAJA DE COMPENSACION FAMILIAR DEL VALLE DEL CAUCA - COMFENAL</v>
          </cell>
          <cell r="W1457">
            <v>28820</v>
          </cell>
          <cell r="X1457">
            <v>25800</v>
          </cell>
          <cell r="Y1457">
            <v>0</v>
          </cell>
          <cell r="Z1457">
            <v>0</v>
          </cell>
          <cell r="AA1457">
            <v>0</v>
          </cell>
          <cell r="AB1457">
            <v>3020</v>
          </cell>
          <cell r="AC1457">
            <v>45568</v>
          </cell>
          <cell r="AD1457">
            <v>45575</v>
          </cell>
        </row>
        <row r="1458">
          <cell r="D1458">
            <v>4155</v>
          </cell>
          <cell r="E1458" t="str">
            <v>GL</v>
          </cell>
          <cell r="F1458" t="str">
            <v>maralv01</v>
          </cell>
          <cell r="G1458" t="str">
            <v>MARYURI ALVARAN MEDINA</v>
          </cell>
          <cell r="H1458">
            <v>45546</v>
          </cell>
          <cell r="I1458">
            <v>798955</v>
          </cell>
          <cell r="J1458">
            <v>1</v>
          </cell>
          <cell r="K1458" t="str">
            <v>CC</v>
          </cell>
          <cell r="L1458" t="str">
            <v>31382347</v>
          </cell>
          <cell r="M1458" t="str">
            <v>MARLENY  MONTAÑO HERNANDEZ</v>
          </cell>
          <cell r="N1458">
            <v>45546</v>
          </cell>
          <cell r="O1458">
            <v>45546</v>
          </cell>
          <cell r="P1458" t="str">
            <v>E</v>
          </cell>
          <cell r="Q1458" t="str">
            <v>11</v>
          </cell>
          <cell r="R1458" t="str">
            <v>EPS-C  POS CONTRIBUTIVO</v>
          </cell>
          <cell r="S1458" t="str">
            <v>890303093-1</v>
          </cell>
          <cell r="T1458" t="str">
            <v>COMFENALCO P.O.S.</v>
          </cell>
          <cell r="U1458" t="str">
            <v>890303093</v>
          </cell>
          <cell r="V1458" t="str">
            <v>CAJA DE COMPENSACION FAMILIAR DEL VALLE DEL CAUCA - COMFENAL</v>
          </cell>
          <cell r="W1458">
            <v>52462</v>
          </cell>
          <cell r="X1458">
            <v>47284</v>
          </cell>
          <cell r="Y1458">
            <v>0</v>
          </cell>
          <cell r="Z1458">
            <v>0</v>
          </cell>
          <cell r="AA1458">
            <v>0</v>
          </cell>
          <cell r="AB1458">
            <v>5178</v>
          </cell>
          <cell r="AC1458">
            <v>45565</v>
          </cell>
          <cell r="AD1458">
            <v>45575</v>
          </cell>
        </row>
        <row r="1459">
          <cell r="D1459">
            <v>4256</v>
          </cell>
          <cell r="E1459" t="str">
            <v>RD</v>
          </cell>
          <cell r="F1459" t="str">
            <v>maralv01</v>
          </cell>
          <cell r="G1459" t="str">
            <v>MARYURI ALVARAN MEDINA</v>
          </cell>
          <cell r="H1459">
            <v>45551</v>
          </cell>
          <cell r="I1459">
            <v>68760</v>
          </cell>
          <cell r="J1459">
            <v>1</v>
          </cell>
          <cell r="K1459" t="str">
            <v>CC</v>
          </cell>
          <cell r="L1459" t="str">
            <v>16248676</v>
          </cell>
          <cell r="M1459" t="str">
            <v>JOSE EDGAR TABARES</v>
          </cell>
          <cell r="N1459">
            <v>45548</v>
          </cell>
          <cell r="O1459">
            <v>45548</v>
          </cell>
          <cell r="P1459" t="str">
            <v>E</v>
          </cell>
          <cell r="Q1459" t="str">
            <v>23</v>
          </cell>
          <cell r="R1459" t="str">
            <v>PAC</v>
          </cell>
          <cell r="S1459" t="str">
            <v>890303093-8</v>
          </cell>
          <cell r="T1459" t="str">
            <v>COMFENALCO PLAN COMPLEMENTARIO</v>
          </cell>
          <cell r="U1459" t="str">
            <v>890303093</v>
          </cell>
          <cell r="V1459" t="str">
            <v>CAJA DE COMPENSACION FAMILIAR DEL VALLE DEL CAUCA - COMFENAL</v>
          </cell>
          <cell r="W1459">
            <v>28820</v>
          </cell>
          <cell r="X1459">
            <v>25800</v>
          </cell>
          <cell r="Y1459">
            <v>0</v>
          </cell>
          <cell r="Z1459">
            <v>0</v>
          </cell>
          <cell r="AA1459">
            <v>0</v>
          </cell>
          <cell r="AB1459">
            <v>3020</v>
          </cell>
          <cell r="AC1459">
            <v>45568</v>
          </cell>
          <cell r="AD1459">
            <v>45575</v>
          </cell>
        </row>
        <row r="1460">
          <cell r="D1460">
            <v>4266</v>
          </cell>
          <cell r="E1460" t="str">
            <v>GL</v>
          </cell>
          <cell r="F1460" t="str">
            <v>maralv01</v>
          </cell>
          <cell r="G1460" t="str">
            <v>MARYURI ALVARAN MEDINA</v>
          </cell>
          <cell r="H1460">
            <v>45551</v>
          </cell>
          <cell r="I1460">
            <v>286807</v>
          </cell>
          <cell r="J1460">
            <v>1</v>
          </cell>
          <cell r="K1460" t="str">
            <v>CC</v>
          </cell>
          <cell r="L1460" t="str">
            <v>26256678</v>
          </cell>
          <cell r="M1460" t="str">
            <v>ROSA LUZ HERAZO HURTADO</v>
          </cell>
          <cell r="N1460">
            <v>45551</v>
          </cell>
          <cell r="O1460">
            <v>45551</v>
          </cell>
          <cell r="P1460" t="str">
            <v>E</v>
          </cell>
          <cell r="Q1460" t="str">
            <v>11</v>
          </cell>
          <cell r="R1460" t="str">
            <v>EPS-C  POS CONTRIBUTIVO</v>
          </cell>
          <cell r="S1460" t="str">
            <v>890303093-1</v>
          </cell>
          <cell r="T1460" t="str">
            <v>COMFENALCO P.O.S.</v>
          </cell>
          <cell r="U1460" t="str">
            <v>890303093</v>
          </cell>
          <cell r="V1460" t="str">
            <v>CAJA DE COMPENSACION FAMILIAR DEL VALLE DEL CAUCA - COMFENAL</v>
          </cell>
          <cell r="W1460">
            <v>56962</v>
          </cell>
          <cell r="X1460">
            <v>51784</v>
          </cell>
          <cell r="Y1460">
            <v>0</v>
          </cell>
          <cell r="Z1460">
            <v>0</v>
          </cell>
          <cell r="AA1460">
            <v>0</v>
          </cell>
          <cell r="AB1460">
            <v>5178</v>
          </cell>
          <cell r="AC1460">
            <v>45565</v>
          </cell>
          <cell r="AD1460">
            <v>45575</v>
          </cell>
        </row>
        <row r="1461">
          <cell r="D1461">
            <v>4273</v>
          </cell>
          <cell r="E1461" t="str">
            <v>GL</v>
          </cell>
          <cell r="F1461" t="str">
            <v>maralv01</v>
          </cell>
          <cell r="G1461" t="str">
            <v>MARYURI ALVARAN MEDINA</v>
          </cell>
          <cell r="H1461">
            <v>45552</v>
          </cell>
          <cell r="I1461">
            <v>452312</v>
          </cell>
          <cell r="J1461">
            <v>1</v>
          </cell>
          <cell r="K1461" t="str">
            <v>CC</v>
          </cell>
          <cell r="L1461" t="str">
            <v>34533185</v>
          </cell>
          <cell r="M1461" t="str">
            <v>MERCEDES  TOBAR COBO</v>
          </cell>
          <cell r="N1461">
            <v>45552</v>
          </cell>
          <cell r="O1461">
            <v>45552</v>
          </cell>
          <cell r="P1461" t="str">
            <v>E</v>
          </cell>
          <cell r="Q1461" t="str">
            <v>23</v>
          </cell>
          <cell r="R1461" t="str">
            <v>PAC</v>
          </cell>
          <cell r="S1461" t="str">
            <v>890303093-8</v>
          </cell>
          <cell r="T1461" t="str">
            <v>COMFENALCO PLAN COMPLEMENTARIO</v>
          </cell>
          <cell r="U1461" t="str">
            <v>890303093</v>
          </cell>
          <cell r="V1461" t="str">
            <v>CAJA DE COMPENSACION FAMILIAR DEL VALLE DEL CAUCA - COMFENAL</v>
          </cell>
          <cell r="W1461">
            <v>16820</v>
          </cell>
          <cell r="X1461">
            <v>13800</v>
          </cell>
          <cell r="Y1461">
            <v>0</v>
          </cell>
          <cell r="Z1461">
            <v>0</v>
          </cell>
          <cell r="AA1461">
            <v>0</v>
          </cell>
          <cell r="AB1461">
            <v>3020</v>
          </cell>
          <cell r="AC1461">
            <v>45568</v>
          </cell>
          <cell r="AD1461">
            <v>45575</v>
          </cell>
        </row>
        <row r="1462">
          <cell r="D1462">
            <v>4283</v>
          </cell>
          <cell r="E1462" t="str">
            <v>GL</v>
          </cell>
          <cell r="F1462" t="str">
            <v>maralv01</v>
          </cell>
          <cell r="G1462" t="str">
            <v>MARYURI ALVARAN MEDINA</v>
          </cell>
          <cell r="H1462">
            <v>45552</v>
          </cell>
          <cell r="I1462">
            <v>724511</v>
          </cell>
          <cell r="J1462">
            <v>1</v>
          </cell>
          <cell r="K1462" t="str">
            <v>CC</v>
          </cell>
          <cell r="L1462" t="str">
            <v>66956287</v>
          </cell>
          <cell r="M1462" t="str">
            <v>VICTORIA EUGENIA JARAMILLO DELGADO</v>
          </cell>
          <cell r="N1462">
            <v>45546</v>
          </cell>
          <cell r="O1462">
            <v>45546</v>
          </cell>
          <cell r="P1462" t="str">
            <v>E</v>
          </cell>
          <cell r="Q1462" t="str">
            <v>23</v>
          </cell>
          <cell r="R1462" t="str">
            <v>PAC</v>
          </cell>
          <cell r="S1462" t="str">
            <v>890303093-8</v>
          </cell>
          <cell r="T1462" t="str">
            <v>COMFENALCO PLAN COMPLEMENTARIO</v>
          </cell>
          <cell r="U1462" t="str">
            <v>890303093</v>
          </cell>
          <cell r="V1462" t="str">
            <v>CAJA DE COMPENSACION FAMILIAR DEL VALLE DEL CAUCA - COMFENAL</v>
          </cell>
          <cell r="W1462">
            <v>16820</v>
          </cell>
          <cell r="X1462">
            <v>13800</v>
          </cell>
          <cell r="Y1462">
            <v>0</v>
          </cell>
          <cell r="Z1462">
            <v>0</v>
          </cell>
          <cell r="AA1462">
            <v>0</v>
          </cell>
          <cell r="AB1462">
            <v>3020</v>
          </cell>
          <cell r="AC1462">
            <v>45568</v>
          </cell>
          <cell r="AD1462">
            <v>45575</v>
          </cell>
        </row>
        <row r="1463">
          <cell r="D1463">
            <v>4382</v>
          </cell>
          <cell r="E1463" t="str">
            <v>GL</v>
          </cell>
          <cell r="F1463" t="str">
            <v>maralv01</v>
          </cell>
          <cell r="G1463" t="str">
            <v>MARYURI ALVARAN MEDINA</v>
          </cell>
          <cell r="H1463">
            <v>45558</v>
          </cell>
          <cell r="I1463">
            <v>804012</v>
          </cell>
          <cell r="J1463">
            <v>1</v>
          </cell>
          <cell r="K1463" t="str">
            <v>CC</v>
          </cell>
          <cell r="L1463" t="str">
            <v>51599205</v>
          </cell>
          <cell r="M1463" t="str">
            <v>MARIA DEL TRANSITO ARAGON</v>
          </cell>
          <cell r="N1463">
            <v>45558</v>
          </cell>
          <cell r="O1463">
            <v>45558</v>
          </cell>
          <cell r="P1463" t="str">
            <v>E</v>
          </cell>
          <cell r="Q1463" t="str">
            <v>11</v>
          </cell>
          <cell r="R1463" t="str">
            <v>EPS-C  POS CONTRIBUTIVO</v>
          </cell>
          <cell r="S1463" t="str">
            <v>890303093-1</v>
          </cell>
          <cell r="T1463" t="str">
            <v>COMFENALCO P.O.S.</v>
          </cell>
          <cell r="U1463" t="str">
            <v>890303093</v>
          </cell>
          <cell r="V1463" t="str">
            <v>CAJA DE COMPENSACION FAMILIAR DEL VALLE DEL CAUCA - COMFENAL</v>
          </cell>
          <cell r="W1463">
            <v>52462</v>
          </cell>
          <cell r="X1463">
            <v>47284</v>
          </cell>
          <cell r="Y1463">
            <v>0</v>
          </cell>
          <cell r="Z1463">
            <v>0</v>
          </cell>
          <cell r="AA1463">
            <v>0</v>
          </cell>
          <cell r="AB1463">
            <v>5178</v>
          </cell>
          <cell r="AC1463">
            <v>45565</v>
          </cell>
          <cell r="AD1463">
            <v>45575</v>
          </cell>
        </row>
        <row r="1464">
          <cell r="D1464">
            <v>4447</v>
          </cell>
          <cell r="E1464" t="str">
            <v>RD</v>
          </cell>
          <cell r="F1464" t="str">
            <v>maralv01</v>
          </cell>
          <cell r="G1464" t="str">
            <v>MARYURI ALVARAN MEDINA</v>
          </cell>
          <cell r="H1464">
            <v>45561</v>
          </cell>
          <cell r="I1464">
            <v>712244</v>
          </cell>
          <cell r="J1464">
            <v>1</v>
          </cell>
          <cell r="K1464" t="str">
            <v>CC</v>
          </cell>
          <cell r="L1464" t="str">
            <v>66906327</v>
          </cell>
          <cell r="M1464" t="str">
            <v>MARIA BETTY HENAO DIOSA</v>
          </cell>
          <cell r="N1464">
            <v>45561</v>
          </cell>
          <cell r="O1464">
            <v>45561</v>
          </cell>
          <cell r="P1464" t="str">
            <v>E</v>
          </cell>
          <cell r="Q1464" t="str">
            <v>23</v>
          </cell>
          <cell r="R1464" t="str">
            <v>PAC</v>
          </cell>
          <cell r="S1464" t="str">
            <v>890303093-8</v>
          </cell>
          <cell r="T1464" t="str">
            <v>COMFENALCO PLAN COMPLEMENTARIO</v>
          </cell>
          <cell r="U1464" t="str">
            <v>890303093</v>
          </cell>
          <cell r="V1464" t="str">
            <v>CAJA DE COMPENSACION FAMILIAR DEL VALLE DEL CAUCA - COMFENAL</v>
          </cell>
          <cell r="W1464">
            <v>33220</v>
          </cell>
          <cell r="X1464">
            <v>30200</v>
          </cell>
          <cell r="Y1464">
            <v>0</v>
          </cell>
          <cell r="Z1464">
            <v>0</v>
          </cell>
          <cell r="AA1464">
            <v>0</v>
          </cell>
          <cell r="AB1464">
            <v>3020</v>
          </cell>
          <cell r="AC1464">
            <v>45568</v>
          </cell>
          <cell r="AD1464">
            <v>45575</v>
          </cell>
        </row>
        <row r="1465">
          <cell r="D1465">
            <v>4457</v>
          </cell>
          <cell r="E1465" t="str">
            <v>DV</v>
          </cell>
          <cell r="F1465" t="str">
            <v>maralv01</v>
          </cell>
          <cell r="G1465" t="str">
            <v>MARYURI ALVARAN MEDINA</v>
          </cell>
          <cell r="H1465">
            <v>45561</v>
          </cell>
          <cell r="I1465">
            <v>715629</v>
          </cell>
          <cell r="J1465">
            <v>1</v>
          </cell>
          <cell r="K1465" t="str">
            <v>TI</v>
          </cell>
          <cell r="L1465" t="str">
            <v>1104832445</v>
          </cell>
          <cell r="M1465" t="str">
            <v>LUIS FELIPE CASTRILLON QUINTERO</v>
          </cell>
          <cell r="N1465">
            <v>45560</v>
          </cell>
          <cell r="O1465">
            <v>45560</v>
          </cell>
          <cell r="P1465" t="str">
            <v>E</v>
          </cell>
          <cell r="Q1465" t="str">
            <v>23</v>
          </cell>
          <cell r="R1465" t="str">
            <v>PAC</v>
          </cell>
          <cell r="S1465" t="str">
            <v>890303093-8</v>
          </cell>
          <cell r="T1465" t="str">
            <v>COMFENALCO PLAN COMPLEMENTARIO</v>
          </cell>
          <cell r="U1465" t="str">
            <v>890303093</v>
          </cell>
          <cell r="V1465" t="str">
            <v>CAJA DE COMPENSACION FAMILIAR DEL VALLE DEL CAUCA - COMFENAL</v>
          </cell>
          <cell r="W1465">
            <v>28820</v>
          </cell>
          <cell r="X1465">
            <v>0</v>
          </cell>
          <cell r="Y1465">
            <v>0</v>
          </cell>
          <cell r="Z1465">
            <v>0</v>
          </cell>
          <cell r="AA1465">
            <v>0</v>
          </cell>
          <cell r="AB1465">
            <v>28820</v>
          </cell>
          <cell r="AC1465">
            <v>45568</v>
          </cell>
          <cell r="AD1465">
            <v>45575</v>
          </cell>
        </row>
        <row r="1466">
          <cell r="D1466">
            <v>4550</v>
          </cell>
          <cell r="E1466" t="str">
            <v>GL</v>
          </cell>
          <cell r="F1466" t="str">
            <v>maralv01</v>
          </cell>
          <cell r="G1466" t="str">
            <v>MARYURI ALVARAN MEDINA</v>
          </cell>
          <cell r="H1466">
            <v>45565</v>
          </cell>
          <cell r="I1466">
            <v>803748</v>
          </cell>
          <cell r="J1466">
            <v>1</v>
          </cell>
          <cell r="K1466" t="str">
            <v>CC</v>
          </cell>
          <cell r="L1466" t="str">
            <v>1028188586</v>
          </cell>
          <cell r="M1466" t="str">
            <v>FERNANDA DEL PILAR TELLO CORTES</v>
          </cell>
          <cell r="N1466">
            <v>45565</v>
          </cell>
          <cell r="O1466">
            <v>45565</v>
          </cell>
          <cell r="P1466" t="str">
            <v>E</v>
          </cell>
          <cell r="Q1466" t="str">
            <v>11</v>
          </cell>
          <cell r="R1466" t="str">
            <v>EPS-C  POS CONTRIBUTIVO</v>
          </cell>
          <cell r="S1466" t="str">
            <v>890303093-1</v>
          </cell>
          <cell r="T1466" t="str">
            <v>COMFENALCO P.O.S.</v>
          </cell>
          <cell r="U1466" t="str">
            <v>890303093</v>
          </cell>
          <cell r="V1466" t="str">
            <v>CAJA DE COMPENSACION FAMILIAR DEL VALLE DEL CAUCA - COMFENAL</v>
          </cell>
          <cell r="W1466">
            <v>52462</v>
          </cell>
          <cell r="X1466">
            <v>47284</v>
          </cell>
          <cell r="Y1466">
            <v>0</v>
          </cell>
          <cell r="Z1466">
            <v>0</v>
          </cell>
          <cell r="AA1466">
            <v>0</v>
          </cell>
          <cell r="AB1466">
            <v>5178</v>
          </cell>
          <cell r="AC1466">
            <v>45565</v>
          </cell>
          <cell r="AD1466">
            <v>45575</v>
          </cell>
        </row>
        <row r="1467">
          <cell r="D1467">
            <v>4552</v>
          </cell>
          <cell r="E1467" t="str">
            <v>GL</v>
          </cell>
          <cell r="F1467" t="str">
            <v>maralv01</v>
          </cell>
          <cell r="G1467" t="str">
            <v>MARYURI ALVARAN MEDINA</v>
          </cell>
          <cell r="H1467">
            <v>45565</v>
          </cell>
          <cell r="I1467">
            <v>417866</v>
          </cell>
          <cell r="J1467">
            <v>1</v>
          </cell>
          <cell r="K1467" t="str">
            <v>CC</v>
          </cell>
          <cell r="L1467" t="str">
            <v>66821052</v>
          </cell>
          <cell r="M1467" t="str">
            <v>LUZ PATRICIA VIVEROS GARCIA</v>
          </cell>
          <cell r="N1467">
            <v>45565</v>
          </cell>
          <cell r="O1467">
            <v>45565</v>
          </cell>
          <cell r="P1467" t="str">
            <v>E</v>
          </cell>
          <cell r="Q1467" t="str">
            <v>23</v>
          </cell>
          <cell r="R1467" t="str">
            <v>PAC</v>
          </cell>
          <cell r="S1467" t="str">
            <v>890303093-8</v>
          </cell>
          <cell r="T1467" t="str">
            <v>COMFENALCO PLAN COMPLEMENTARIO</v>
          </cell>
          <cell r="U1467" t="str">
            <v>890303093</v>
          </cell>
          <cell r="V1467" t="str">
            <v>CAJA DE COMPENSACION FAMILIAR DEL VALLE DEL CAUCA - COMFENAL</v>
          </cell>
          <cell r="W1467">
            <v>28820</v>
          </cell>
          <cell r="X1467">
            <v>25800</v>
          </cell>
          <cell r="Y1467">
            <v>0</v>
          </cell>
          <cell r="Z1467">
            <v>0</v>
          </cell>
          <cell r="AA1467">
            <v>0</v>
          </cell>
          <cell r="AB1467">
            <v>3020</v>
          </cell>
          <cell r="AC1467">
            <v>45568</v>
          </cell>
          <cell r="AD1467">
            <v>45575</v>
          </cell>
        </row>
        <row r="1468">
          <cell r="D1468">
            <v>4562</v>
          </cell>
          <cell r="E1468" t="str">
            <v>GL</v>
          </cell>
          <cell r="F1468" t="str">
            <v>maralv01</v>
          </cell>
          <cell r="G1468" t="str">
            <v>MARYURI ALVARAN MEDINA</v>
          </cell>
          <cell r="H1468">
            <v>45565</v>
          </cell>
          <cell r="I1468">
            <v>810494</v>
          </cell>
          <cell r="J1468">
            <v>1</v>
          </cell>
          <cell r="K1468" t="str">
            <v>CC</v>
          </cell>
          <cell r="L1468" t="str">
            <v>29533807</v>
          </cell>
          <cell r="M1468" t="str">
            <v>LUZ MIRYAM MOLINA MEJIA</v>
          </cell>
          <cell r="N1468">
            <v>45565</v>
          </cell>
          <cell r="O1468">
            <v>45565</v>
          </cell>
          <cell r="P1468" t="str">
            <v>E</v>
          </cell>
          <cell r="Q1468" t="str">
            <v>11</v>
          </cell>
          <cell r="R1468" t="str">
            <v>EPS-C  POS CONTRIBUTIVO</v>
          </cell>
          <cell r="S1468" t="str">
            <v>890303093-1</v>
          </cell>
          <cell r="T1468" t="str">
            <v>COMFENALCO P.O.S.</v>
          </cell>
          <cell r="U1468" t="str">
            <v>890303093</v>
          </cell>
          <cell r="V1468" t="str">
            <v>CAJA DE COMPENSACION FAMILIAR DEL VALLE DEL CAUCA - COMFENAL</v>
          </cell>
          <cell r="W1468">
            <v>52462</v>
          </cell>
          <cell r="X1468">
            <v>47284</v>
          </cell>
          <cell r="Y1468">
            <v>0</v>
          </cell>
          <cell r="Z1468">
            <v>0</v>
          </cell>
          <cell r="AA1468">
            <v>0</v>
          </cell>
          <cell r="AB1468">
            <v>5178</v>
          </cell>
          <cell r="AC1468">
            <v>45565</v>
          </cell>
          <cell r="AD1468">
            <v>45575</v>
          </cell>
        </row>
        <row r="1469">
          <cell r="D1469">
            <v>5675</v>
          </cell>
          <cell r="E1469" t="str">
            <v>GL</v>
          </cell>
          <cell r="F1469" t="str">
            <v>diaram01</v>
          </cell>
          <cell r="G1469" t="str">
            <v>DIANA MARCELA  RAMIREZ HERRERA</v>
          </cell>
          <cell r="H1469">
            <v>45623</v>
          </cell>
          <cell r="I1469">
            <v>801597</v>
          </cell>
          <cell r="J1469">
            <v>1</v>
          </cell>
          <cell r="K1469" t="str">
            <v>CC</v>
          </cell>
          <cell r="L1469" t="str">
            <v>66734806</v>
          </cell>
          <cell r="M1469" t="str">
            <v>SARA DIGNA ANGULO GONZALEZ</v>
          </cell>
          <cell r="N1469">
            <v>45623</v>
          </cell>
          <cell r="O1469">
            <v>45623</v>
          </cell>
          <cell r="P1469" t="str">
            <v>E</v>
          </cell>
          <cell r="Q1469" t="str">
            <v>11</v>
          </cell>
          <cell r="R1469" t="str">
            <v>EPS-C  POS CONTRIBUTIVO</v>
          </cell>
          <cell r="S1469" t="str">
            <v>890303093-1</v>
          </cell>
          <cell r="T1469" t="str">
            <v>COMFENALCO P.O.S.</v>
          </cell>
          <cell r="U1469" t="str">
            <v>890303093</v>
          </cell>
          <cell r="V1469" t="str">
            <v>CAJA DE COMPENSACION FAMILIAR DEL VALLE DEL CAUCA - COMFENAL</v>
          </cell>
          <cell r="W1469">
            <v>56962</v>
          </cell>
          <cell r="X1469">
            <v>47962</v>
          </cell>
          <cell r="Y1469">
            <v>0</v>
          </cell>
          <cell r="Z1469">
            <v>0</v>
          </cell>
          <cell r="AA1469">
            <v>0</v>
          </cell>
          <cell r="AB1469">
            <v>9000</v>
          </cell>
          <cell r="AC1469">
            <v>45636</v>
          </cell>
          <cell r="AD1469">
            <v>45639</v>
          </cell>
        </row>
        <row r="1470">
          <cell r="D1470">
            <v>6359</v>
          </cell>
          <cell r="E1470" t="str">
            <v>DV</v>
          </cell>
          <cell r="F1470" t="str">
            <v>diaram01</v>
          </cell>
          <cell r="G1470" t="str">
            <v>DIANA MARCELA  RAMIREZ HERRERA</v>
          </cell>
          <cell r="H1470">
            <v>45670</v>
          </cell>
          <cell r="I1470">
            <v>816168</v>
          </cell>
          <cell r="J1470">
            <v>1</v>
          </cell>
          <cell r="K1470" t="str">
            <v>CC</v>
          </cell>
          <cell r="L1470" t="str">
            <v>31387460</v>
          </cell>
          <cell r="M1470" t="str">
            <v>ANA TULIA VALENCIA RENGIFO</v>
          </cell>
          <cell r="N1470">
            <v>45670</v>
          </cell>
          <cell r="O1470">
            <v>45670</v>
          </cell>
          <cell r="P1470" t="str">
            <v>E</v>
          </cell>
          <cell r="Q1470" t="str">
            <v>11</v>
          </cell>
          <cell r="R1470" t="str">
            <v>EPS-C  POS CONTRIBUTIVO</v>
          </cell>
          <cell r="S1470" t="str">
            <v>890303093-1</v>
          </cell>
          <cell r="T1470" t="str">
            <v>COMFENALCO P.O.S.</v>
          </cell>
          <cell r="U1470" t="str">
            <v>890303093</v>
          </cell>
          <cell r="V1470" t="str">
            <v>CAJA DE COMPENSACION FAMILIAR DEL VALLE DEL CAUCA - COMFENAL</v>
          </cell>
          <cell r="W1470">
            <v>56962</v>
          </cell>
          <cell r="X1470">
            <v>0</v>
          </cell>
          <cell r="Y1470">
            <v>0</v>
          </cell>
          <cell r="Z1470">
            <v>0</v>
          </cell>
          <cell r="AA1470">
            <v>0</v>
          </cell>
          <cell r="AB1470">
            <v>56962</v>
          </cell>
          <cell r="AC1470">
            <v>45691</v>
          </cell>
          <cell r="AD1470">
            <v>45699</v>
          </cell>
        </row>
        <row r="1471">
          <cell r="D1471">
            <v>6644</v>
          </cell>
          <cell r="E1471" t="str">
            <v>RD</v>
          </cell>
          <cell r="F1471" t="str">
            <v>maralv01</v>
          </cell>
          <cell r="G1471" t="str">
            <v>MARYURI ALVARAN MEDINA</v>
          </cell>
          <cell r="H1471">
            <v>45686</v>
          </cell>
          <cell r="I1471">
            <v>816957</v>
          </cell>
          <cell r="J1471">
            <v>1</v>
          </cell>
          <cell r="K1471" t="str">
            <v>CC</v>
          </cell>
          <cell r="L1471" t="str">
            <v>31384382</v>
          </cell>
          <cell r="M1471" t="str">
            <v>ROSINA  CADENA TAQUETI</v>
          </cell>
          <cell r="N1471">
            <v>45686</v>
          </cell>
          <cell r="O1471">
            <v>45686</v>
          </cell>
          <cell r="P1471" t="str">
            <v>E</v>
          </cell>
          <cell r="Q1471" t="str">
            <v>11</v>
          </cell>
          <cell r="R1471" t="str">
            <v>EPS-C  POS CONTRIBUTIVO</v>
          </cell>
          <cell r="S1471" t="str">
            <v>890303093-1</v>
          </cell>
          <cell r="T1471" t="str">
            <v>COMFENALCO P.O.S.</v>
          </cell>
          <cell r="U1471" t="str">
            <v>890303093</v>
          </cell>
          <cell r="V1471" t="str">
            <v>CAJA DE COMPENSACION FAMILIAR DEL VALLE DEL CAUCA - COMFENAL</v>
          </cell>
          <cell r="W1471">
            <v>56962</v>
          </cell>
          <cell r="X1471">
            <v>38762</v>
          </cell>
          <cell r="Y1471">
            <v>0</v>
          </cell>
          <cell r="Z1471">
            <v>0</v>
          </cell>
          <cell r="AA1471">
            <v>0</v>
          </cell>
          <cell r="AB1471">
            <v>18200</v>
          </cell>
          <cell r="AC1471">
            <v>45691</v>
          </cell>
          <cell r="AD1471">
            <v>45699</v>
          </cell>
        </row>
        <row r="1472">
          <cell r="D1472">
            <v>6827</v>
          </cell>
          <cell r="E1472" t="str">
            <v>RD</v>
          </cell>
          <cell r="F1472" t="str">
            <v>maralv01</v>
          </cell>
          <cell r="G1472" t="str">
            <v>MARYURI ALVARAN MEDINA</v>
          </cell>
          <cell r="H1472">
            <v>45693</v>
          </cell>
          <cell r="I1472">
            <v>798955</v>
          </cell>
          <cell r="J1472">
            <v>1</v>
          </cell>
          <cell r="K1472" t="str">
            <v>CC</v>
          </cell>
          <cell r="L1472" t="str">
            <v>31382347</v>
          </cell>
          <cell r="M1472" t="str">
            <v>MARLENY  MONTAÑO HERNANDEZ</v>
          </cell>
          <cell r="N1472">
            <v>45693</v>
          </cell>
          <cell r="O1472">
            <v>45693</v>
          </cell>
          <cell r="P1472" t="str">
            <v>E</v>
          </cell>
          <cell r="Q1472" t="str">
            <v>11</v>
          </cell>
          <cell r="R1472" t="str">
            <v>EPS-C  POS CONTRIBUTIVO</v>
          </cell>
          <cell r="S1472" t="str">
            <v>890303093-1</v>
          </cell>
          <cell r="T1472" t="str">
            <v>COMFENALCO P.O.S.</v>
          </cell>
          <cell r="U1472" t="str">
            <v>890303093</v>
          </cell>
          <cell r="V1472" t="str">
            <v>CAJA DE COMPENSACION FAMILIAR DEL VALLE DEL CAUCA - COMFENAL</v>
          </cell>
          <cell r="W1472">
            <v>52462</v>
          </cell>
          <cell r="X1472">
            <v>0</v>
          </cell>
          <cell r="Y1472">
            <v>0</v>
          </cell>
          <cell r="Z1472">
            <v>0</v>
          </cell>
          <cell r="AA1472">
            <v>0</v>
          </cell>
          <cell r="AB1472">
            <v>52462</v>
          </cell>
          <cell r="AC1472">
            <v>45719</v>
          </cell>
          <cell r="AD1472">
            <v>45722</v>
          </cell>
        </row>
        <row r="1473">
          <cell r="D1473">
            <v>6830</v>
          </cell>
          <cell r="E1473" t="str">
            <v>RD</v>
          </cell>
          <cell r="F1473" t="str">
            <v>maralv01</v>
          </cell>
          <cell r="G1473" t="str">
            <v>MARYURI ALVARAN MEDINA</v>
          </cell>
          <cell r="H1473">
            <v>45693</v>
          </cell>
          <cell r="I1473">
            <v>818880</v>
          </cell>
          <cell r="J1473">
            <v>1</v>
          </cell>
          <cell r="K1473" t="str">
            <v>CC</v>
          </cell>
          <cell r="L1473" t="str">
            <v>16467830</v>
          </cell>
          <cell r="M1473" t="str">
            <v>LEODEGARIO  BANGUERA YESQUEN</v>
          </cell>
          <cell r="N1473">
            <v>45693</v>
          </cell>
          <cell r="O1473">
            <v>45693</v>
          </cell>
          <cell r="P1473" t="str">
            <v>E</v>
          </cell>
          <cell r="Q1473" t="str">
            <v>11</v>
          </cell>
          <cell r="R1473" t="str">
            <v>EPS-C  POS CONTRIBUTIVO</v>
          </cell>
          <cell r="S1473" t="str">
            <v>890303093-1</v>
          </cell>
          <cell r="T1473" t="str">
            <v>COMFENALCO P.O.S.</v>
          </cell>
          <cell r="U1473" t="str">
            <v>890303093</v>
          </cell>
          <cell r="V1473" t="str">
            <v>CAJA DE COMPENSACION FAMILIAR DEL VALLE DEL CAUCA - COMFENAL</v>
          </cell>
          <cell r="W1473">
            <v>56962</v>
          </cell>
          <cell r="X1473">
            <v>0</v>
          </cell>
          <cell r="Y1473">
            <v>0</v>
          </cell>
          <cell r="Z1473">
            <v>0</v>
          </cell>
          <cell r="AA1473">
            <v>0</v>
          </cell>
          <cell r="AB1473">
            <v>56962</v>
          </cell>
          <cell r="AC1473">
            <v>45719</v>
          </cell>
          <cell r="AD1473">
            <v>45722</v>
          </cell>
        </row>
        <row r="1474">
          <cell r="D1474">
            <v>6983</v>
          </cell>
          <cell r="E1474" t="str">
            <v>RD</v>
          </cell>
          <cell r="F1474" t="str">
            <v>maralv01</v>
          </cell>
          <cell r="G1474" t="str">
            <v>MARYURI ALVARAN MEDINA</v>
          </cell>
          <cell r="H1474">
            <v>45700</v>
          </cell>
          <cell r="I1474">
            <v>150967</v>
          </cell>
          <cell r="J1474">
            <v>1</v>
          </cell>
          <cell r="K1474" t="str">
            <v>CC</v>
          </cell>
          <cell r="L1474" t="str">
            <v>6090840</v>
          </cell>
          <cell r="M1474" t="str">
            <v>NOLBERTO  GOMEZ PATINO</v>
          </cell>
          <cell r="N1474">
            <v>45700</v>
          </cell>
          <cell r="O1474">
            <v>45700</v>
          </cell>
          <cell r="P1474" t="str">
            <v>E</v>
          </cell>
          <cell r="Q1474" t="str">
            <v>11</v>
          </cell>
          <cell r="R1474" t="str">
            <v>EPS-C  POS CONTRIBUTIVO</v>
          </cell>
          <cell r="S1474" t="str">
            <v>890303093-1</v>
          </cell>
          <cell r="T1474" t="str">
            <v>COMFENALCO P.O.S.</v>
          </cell>
          <cell r="U1474" t="str">
            <v>890303093</v>
          </cell>
          <cell r="V1474" t="str">
            <v>CAJA DE COMPENSACION FAMILIAR DEL VALLE DEL CAUCA - COMFENAL</v>
          </cell>
          <cell r="W1474">
            <v>52262</v>
          </cell>
          <cell r="X1474">
            <v>0</v>
          </cell>
          <cell r="Y1474">
            <v>0</v>
          </cell>
          <cell r="Z1474">
            <v>0</v>
          </cell>
          <cell r="AA1474">
            <v>0</v>
          </cell>
          <cell r="AB1474">
            <v>52262</v>
          </cell>
          <cell r="AC1474">
            <v>45719</v>
          </cell>
          <cell r="AD1474">
            <v>45722</v>
          </cell>
        </row>
        <row r="1475">
          <cell r="D1475">
            <v>7083</v>
          </cell>
          <cell r="E1475" t="str">
            <v>RD</v>
          </cell>
          <cell r="F1475" t="str">
            <v>maralv01</v>
          </cell>
          <cell r="G1475" t="str">
            <v>MARYURI ALVARAN MEDINA</v>
          </cell>
          <cell r="H1475">
            <v>45705</v>
          </cell>
          <cell r="I1475">
            <v>813896</v>
          </cell>
          <cell r="J1475">
            <v>1</v>
          </cell>
          <cell r="K1475" t="str">
            <v>CC</v>
          </cell>
          <cell r="L1475" t="str">
            <v>1111808049</v>
          </cell>
          <cell r="M1475" t="str">
            <v>JONATTAN  GRANJA CASTRO</v>
          </cell>
          <cell r="N1475">
            <v>45705</v>
          </cell>
          <cell r="O1475">
            <v>45705</v>
          </cell>
          <cell r="P1475" t="str">
            <v>E</v>
          </cell>
          <cell r="Q1475" t="str">
            <v>11</v>
          </cell>
          <cell r="R1475" t="str">
            <v>EPS-C  POS CONTRIBUTIVO</v>
          </cell>
          <cell r="S1475" t="str">
            <v>890303093-1</v>
          </cell>
          <cell r="T1475" t="str">
            <v>COMFENALCO P.O.S.</v>
          </cell>
          <cell r="U1475" t="str">
            <v>890303093</v>
          </cell>
          <cell r="V1475" t="str">
            <v>CAJA DE COMPENSACION FAMILIAR DEL VALLE DEL CAUCA - COMFENAL</v>
          </cell>
          <cell r="W1475">
            <v>52462</v>
          </cell>
          <cell r="X1475">
            <v>0</v>
          </cell>
          <cell r="Y1475">
            <v>0</v>
          </cell>
          <cell r="Z1475">
            <v>0</v>
          </cell>
          <cell r="AA1475">
            <v>0</v>
          </cell>
          <cell r="AB1475">
            <v>52462</v>
          </cell>
          <cell r="AC1475">
            <v>45719</v>
          </cell>
          <cell r="AD1475">
            <v>45722</v>
          </cell>
        </row>
        <row r="1476">
          <cell r="D1476">
            <v>7113</v>
          </cell>
          <cell r="E1476" t="str">
            <v>RD</v>
          </cell>
          <cell r="F1476" t="str">
            <v>maralv01</v>
          </cell>
          <cell r="G1476" t="str">
            <v>MARYURI ALVARAN MEDINA</v>
          </cell>
          <cell r="H1476">
            <v>45707</v>
          </cell>
          <cell r="I1476">
            <v>597597</v>
          </cell>
          <cell r="J1476">
            <v>1</v>
          </cell>
          <cell r="K1476" t="str">
            <v>CC</v>
          </cell>
          <cell r="L1476" t="str">
            <v>66747789</v>
          </cell>
          <cell r="M1476" t="str">
            <v>SANDRA ISABEL SANCHEZ FRANCO</v>
          </cell>
          <cell r="N1476">
            <v>45707</v>
          </cell>
          <cell r="O1476">
            <v>45707</v>
          </cell>
          <cell r="P1476" t="str">
            <v>E</v>
          </cell>
          <cell r="Q1476" t="str">
            <v>11</v>
          </cell>
          <cell r="R1476" t="str">
            <v>EPS-C  POS CONTRIBUTIVO</v>
          </cell>
          <cell r="S1476" t="str">
            <v>890303093-1</v>
          </cell>
          <cell r="T1476" t="str">
            <v>COMFENALCO P.O.S.</v>
          </cell>
          <cell r="U1476" t="str">
            <v>890303093</v>
          </cell>
          <cell r="V1476" t="str">
            <v>CAJA DE COMPENSACION FAMILIAR DEL VALLE DEL CAUCA - COMFENAL</v>
          </cell>
          <cell r="W1476">
            <v>56962</v>
          </cell>
          <cell r="X1476">
            <v>0</v>
          </cell>
          <cell r="Y1476">
            <v>0</v>
          </cell>
          <cell r="Z1476">
            <v>0</v>
          </cell>
          <cell r="AA1476">
            <v>0</v>
          </cell>
          <cell r="AB1476">
            <v>56962</v>
          </cell>
          <cell r="AC1476">
            <v>45719</v>
          </cell>
          <cell r="AD1476">
            <v>45722</v>
          </cell>
        </row>
        <row r="1477">
          <cell r="D1477">
            <v>7287</v>
          </cell>
          <cell r="E1477" t="str">
            <v>RD</v>
          </cell>
          <cell r="F1477" t="str">
            <v>maralv01</v>
          </cell>
          <cell r="G1477" t="str">
            <v>MARYURI ALVARAN MEDINA</v>
          </cell>
          <cell r="H1477">
            <v>45714</v>
          </cell>
          <cell r="I1477">
            <v>800473</v>
          </cell>
          <cell r="J1477">
            <v>1</v>
          </cell>
          <cell r="K1477" t="str">
            <v>CC</v>
          </cell>
          <cell r="L1477" t="str">
            <v>31377489</v>
          </cell>
          <cell r="M1477" t="str">
            <v>FLORALBA  RIASCOS MOSQUERA</v>
          </cell>
          <cell r="N1477">
            <v>45714</v>
          </cell>
          <cell r="O1477">
            <v>45714</v>
          </cell>
          <cell r="P1477" t="str">
            <v>E</v>
          </cell>
          <cell r="Q1477" t="str">
            <v>11</v>
          </cell>
          <cell r="R1477" t="str">
            <v>EPS-C  POS CONTRIBUTIVO</v>
          </cell>
          <cell r="S1477" t="str">
            <v>890303093-1</v>
          </cell>
          <cell r="T1477" t="str">
            <v>COMFENALCO P.O.S.</v>
          </cell>
          <cell r="U1477" t="str">
            <v>890303093</v>
          </cell>
          <cell r="V1477" t="str">
            <v>CAJA DE COMPENSACION FAMILIAR DEL VALLE DEL CAUCA - COMFENAL</v>
          </cell>
          <cell r="W1477">
            <v>52462</v>
          </cell>
          <cell r="X1477">
            <v>0</v>
          </cell>
          <cell r="Y1477">
            <v>0</v>
          </cell>
          <cell r="Z1477">
            <v>0</v>
          </cell>
          <cell r="AA1477">
            <v>0</v>
          </cell>
          <cell r="AB1477">
            <v>52462</v>
          </cell>
          <cell r="AC1477">
            <v>45728</v>
          </cell>
          <cell r="AD1477">
            <v>45730</v>
          </cell>
        </row>
        <row r="1478">
          <cell r="D1478">
            <v>7302</v>
          </cell>
          <cell r="E1478" t="str">
            <v>RD</v>
          </cell>
          <cell r="F1478" t="str">
            <v>maralv01</v>
          </cell>
          <cell r="G1478" t="str">
            <v>MARYURI ALVARAN MEDINA</v>
          </cell>
          <cell r="H1478">
            <v>45714</v>
          </cell>
          <cell r="I1478">
            <v>107921</v>
          </cell>
          <cell r="J1478">
            <v>4</v>
          </cell>
          <cell r="K1478" t="str">
            <v>CC</v>
          </cell>
          <cell r="L1478" t="str">
            <v>14440834</v>
          </cell>
          <cell r="M1478" t="str">
            <v>LUIS  GONZALEZ TORRES</v>
          </cell>
          <cell r="N1478">
            <v>45714</v>
          </cell>
          <cell r="O1478">
            <v>45714</v>
          </cell>
          <cell r="P1478" t="str">
            <v>E</v>
          </cell>
          <cell r="Q1478" t="str">
            <v>11</v>
          </cell>
          <cell r="R1478" t="str">
            <v>EPS-C  POS CONTRIBUTIVO</v>
          </cell>
          <cell r="S1478" t="str">
            <v>890303093-1</v>
          </cell>
          <cell r="T1478" t="str">
            <v>COMFENALCO P.O.S.</v>
          </cell>
          <cell r="U1478" t="str">
            <v>890303093</v>
          </cell>
          <cell r="V1478" t="str">
            <v>CAJA DE COMPENSACION FAMILIAR DEL VALLE DEL CAUCA - COMFENAL</v>
          </cell>
          <cell r="W1478">
            <v>52262</v>
          </cell>
          <cell r="X1478">
            <v>0</v>
          </cell>
          <cell r="Y1478">
            <v>0</v>
          </cell>
          <cell r="Z1478">
            <v>0</v>
          </cell>
          <cell r="AA1478">
            <v>0</v>
          </cell>
          <cell r="AB1478">
            <v>52262</v>
          </cell>
          <cell r="AC1478">
            <v>45728</v>
          </cell>
          <cell r="AD1478">
            <v>45730</v>
          </cell>
        </row>
        <row r="1479">
          <cell r="D1479">
            <v>7334</v>
          </cell>
          <cell r="E1479" t="str">
            <v>RD</v>
          </cell>
          <cell r="F1479" t="str">
            <v>maralv01</v>
          </cell>
          <cell r="G1479" t="str">
            <v>MARYURI ALVARAN MEDINA</v>
          </cell>
          <cell r="H1479">
            <v>45715</v>
          </cell>
          <cell r="I1479">
            <v>820612</v>
          </cell>
          <cell r="J1479">
            <v>1</v>
          </cell>
          <cell r="K1479" t="str">
            <v>CC</v>
          </cell>
          <cell r="L1479" t="str">
            <v>38468604</v>
          </cell>
          <cell r="M1479" t="str">
            <v>LUZ MERY SOLIS SALAZAR</v>
          </cell>
          <cell r="N1479">
            <v>45715</v>
          </cell>
          <cell r="O1479">
            <v>45715</v>
          </cell>
          <cell r="P1479" t="str">
            <v>E</v>
          </cell>
          <cell r="Q1479" t="str">
            <v>11</v>
          </cell>
          <cell r="R1479" t="str">
            <v>EPS-C  POS CONTRIBUTIVO</v>
          </cell>
          <cell r="S1479" t="str">
            <v>890303093-1</v>
          </cell>
          <cell r="T1479" t="str">
            <v>COMFENALCO P.O.S.</v>
          </cell>
          <cell r="U1479" t="str">
            <v>890303093</v>
          </cell>
          <cell r="V1479" t="str">
            <v>CAJA DE COMPENSACION FAMILIAR DEL VALLE DEL CAUCA - COMFENAL</v>
          </cell>
          <cell r="W1479">
            <v>94300</v>
          </cell>
          <cell r="X1479">
            <v>0</v>
          </cell>
          <cell r="Y1479">
            <v>0</v>
          </cell>
          <cell r="Z1479">
            <v>0</v>
          </cell>
          <cell r="AA1479">
            <v>0</v>
          </cell>
          <cell r="AB1479">
            <v>94300</v>
          </cell>
          <cell r="AC1479">
            <v>45728</v>
          </cell>
          <cell r="AD1479">
            <v>45730</v>
          </cell>
        </row>
        <row r="1480">
          <cell r="D1480">
            <v>7444</v>
          </cell>
          <cell r="E1480" t="str">
            <v>RD</v>
          </cell>
          <cell r="F1480" t="str">
            <v>maralv01</v>
          </cell>
          <cell r="G1480" t="str">
            <v>MARYURI ALVARAN MEDINA</v>
          </cell>
          <cell r="H1480">
            <v>45721</v>
          </cell>
          <cell r="I1480">
            <v>818275</v>
          </cell>
          <cell r="J1480">
            <v>1</v>
          </cell>
          <cell r="K1480" t="str">
            <v>CC</v>
          </cell>
          <cell r="L1480" t="str">
            <v>29226535</v>
          </cell>
          <cell r="M1480" t="str">
            <v>MARIA LILIANA MURILLO DELGADO</v>
          </cell>
          <cell r="N1480">
            <v>45721</v>
          </cell>
          <cell r="O1480">
            <v>45721</v>
          </cell>
          <cell r="P1480" t="str">
            <v>E</v>
          </cell>
          <cell r="Q1480" t="str">
            <v>11</v>
          </cell>
          <cell r="R1480" t="str">
            <v>EPS-C  POS CONTRIBUTIVO</v>
          </cell>
          <cell r="S1480" t="str">
            <v>890303093-1</v>
          </cell>
          <cell r="T1480" t="str">
            <v>COMFENALCO P.O.S.</v>
          </cell>
          <cell r="U1480" t="str">
            <v>890303093</v>
          </cell>
          <cell r="V1480" t="str">
            <v>CAJA DE COMPENSACION FAMILIAR DEL VALLE DEL CAUCA - COMFENAL</v>
          </cell>
          <cell r="W1480">
            <v>52262</v>
          </cell>
          <cell r="X1480">
            <v>0</v>
          </cell>
          <cell r="Y1480">
            <v>0</v>
          </cell>
          <cell r="Z1480">
            <v>0</v>
          </cell>
          <cell r="AA1480">
            <v>0</v>
          </cell>
          <cell r="AB1480">
            <v>52262</v>
          </cell>
          <cell r="AC1480">
            <v>45728</v>
          </cell>
          <cell r="AD1480">
            <v>45730</v>
          </cell>
        </row>
        <row r="1481">
          <cell r="D1481">
            <v>7547</v>
          </cell>
          <cell r="E1481" t="str">
            <v>DV</v>
          </cell>
          <cell r="F1481" t="str">
            <v>maralv01</v>
          </cell>
          <cell r="G1481" t="str">
            <v>MARYURI ALVARAN MEDINA</v>
          </cell>
          <cell r="H1481">
            <v>45726</v>
          </cell>
          <cell r="I1481">
            <v>808315</v>
          </cell>
          <cell r="J1481">
            <v>1</v>
          </cell>
          <cell r="K1481" t="str">
            <v>CC</v>
          </cell>
          <cell r="L1481" t="str">
            <v>19134505</v>
          </cell>
          <cell r="M1481" t="str">
            <v>JORGE ARISTOBULO SARMIENTO MANRIQUE</v>
          </cell>
          <cell r="N1481">
            <v>45726</v>
          </cell>
          <cell r="O1481">
            <v>45726</v>
          </cell>
          <cell r="P1481" t="str">
            <v>E</v>
          </cell>
          <cell r="Q1481" t="str">
            <v>11</v>
          </cell>
          <cell r="R1481" t="str">
            <v>EPS-C  POS CONTRIBUTIVO</v>
          </cell>
          <cell r="S1481" t="str">
            <v>890303093-1</v>
          </cell>
          <cell r="T1481" t="str">
            <v>COMFENALCO P.O.S.</v>
          </cell>
          <cell r="U1481" t="str">
            <v>890303093</v>
          </cell>
          <cell r="V1481" t="str">
            <v>CAJA DE COMPENSACION FAMILIAR DEL VALLE DEL CAUCA - COMFENAL</v>
          </cell>
          <cell r="W1481">
            <v>52262</v>
          </cell>
          <cell r="X1481">
            <v>0</v>
          </cell>
          <cell r="Y1481">
            <v>0</v>
          </cell>
          <cell r="Z1481">
            <v>0</v>
          </cell>
          <cell r="AA1481">
            <v>0</v>
          </cell>
          <cell r="AB1481">
            <v>52262</v>
          </cell>
          <cell r="AC1481">
            <v>45728</v>
          </cell>
          <cell r="AD1481">
            <v>45730</v>
          </cell>
        </row>
        <row r="1482">
          <cell r="D1482">
            <v>7654</v>
          </cell>
          <cell r="E1482" t="str">
            <v>RD</v>
          </cell>
          <cell r="F1482" t="str">
            <v>maralv01</v>
          </cell>
          <cell r="G1482" t="str">
            <v>MARYURI ALVARAN MEDINA</v>
          </cell>
          <cell r="H1482">
            <v>45730</v>
          </cell>
          <cell r="I1482">
            <v>790919</v>
          </cell>
          <cell r="J1482">
            <v>1</v>
          </cell>
          <cell r="K1482" t="str">
            <v>CC</v>
          </cell>
          <cell r="L1482" t="str">
            <v>29220987</v>
          </cell>
          <cell r="M1482" t="str">
            <v>MARIELA HEROINA ANGULO CASTILLO</v>
          </cell>
          <cell r="N1482">
            <v>45730</v>
          </cell>
          <cell r="O1482">
            <v>45730</v>
          </cell>
          <cell r="P1482" t="str">
            <v>E</v>
          </cell>
          <cell r="Q1482" t="str">
            <v>12</v>
          </cell>
          <cell r="R1482" t="str">
            <v>EPS-S  POS SUBSIDIADO</v>
          </cell>
          <cell r="S1482" t="str">
            <v>890303093-2</v>
          </cell>
          <cell r="T1482" t="str">
            <v>COMFENALCO EPS SUBSIDIADO</v>
          </cell>
          <cell r="U1482" t="str">
            <v>890303093</v>
          </cell>
          <cell r="V1482" t="str">
            <v>CAJA DE COMPENSACION FAMILIAR DEL VALLE DEL CAUCA - COMFENAL</v>
          </cell>
          <cell r="W1482">
            <v>77000</v>
          </cell>
          <cell r="X1482">
            <v>0</v>
          </cell>
          <cell r="Y1482">
            <v>0</v>
          </cell>
          <cell r="Z1482">
            <v>0</v>
          </cell>
          <cell r="AA1482">
            <v>0</v>
          </cell>
          <cell r="AB1482">
            <v>77000</v>
          </cell>
          <cell r="AC1482">
            <v>45751</v>
          </cell>
          <cell r="AD1482">
            <v>45757</v>
          </cell>
        </row>
        <row r="1483">
          <cell r="D1483">
            <v>7655</v>
          </cell>
          <cell r="E1483" t="str">
            <v>DV</v>
          </cell>
          <cell r="F1483" t="str">
            <v>maralv01</v>
          </cell>
          <cell r="G1483" t="str">
            <v>MARYURI ALVARAN MEDINA</v>
          </cell>
          <cell r="H1483">
            <v>45730</v>
          </cell>
          <cell r="I1483">
            <v>797744</v>
          </cell>
          <cell r="J1483">
            <v>1</v>
          </cell>
          <cell r="K1483" t="str">
            <v>CC</v>
          </cell>
          <cell r="L1483" t="str">
            <v>31370723</v>
          </cell>
          <cell r="M1483" t="str">
            <v>EMMA LELILA GIL URRUTIA</v>
          </cell>
          <cell r="N1483">
            <v>45730</v>
          </cell>
          <cell r="O1483">
            <v>45730</v>
          </cell>
          <cell r="P1483" t="str">
            <v>E</v>
          </cell>
          <cell r="Q1483" t="str">
            <v>12</v>
          </cell>
          <cell r="R1483" t="str">
            <v>EPS-S  POS SUBSIDIADO</v>
          </cell>
          <cell r="S1483" t="str">
            <v>890303093-2</v>
          </cell>
          <cell r="T1483" t="str">
            <v>COMFENALCO EPS SUBSIDIADO</v>
          </cell>
          <cell r="U1483" t="str">
            <v>890303093</v>
          </cell>
          <cell r="V1483" t="str">
            <v>CAJA DE COMPENSACION FAMILIAR DEL VALLE DEL CAUCA - COMFENAL</v>
          </cell>
          <cell r="W1483">
            <v>77000</v>
          </cell>
          <cell r="X1483">
            <v>0</v>
          </cell>
          <cell r="Y1483">
            <v>0</v>
          </cell>
          <cell r="Z1483">
            <v>0</v>
          </cell>
          <cell r="AA1483">
            <v>0</v>
          </cell>
          <cell r="AB1483">
            <v>77000</v>
          </cell>
          <cell r="AC1483">
            <v>45751</v>
          </cell>
          <cell r="AD1483">
            <v>45757</v>
          </cell>
        </row>
        <row r="1484">
          <cell r="D1484">
            <v>7771</v>
          </cell>
          <cell r="E1484" t="str">
            <v>RD</v>
          </cell>
          <cell r="F1484" t="str">
            <v>maralv01</v>
          </cell>
          <cell r="G1484" t="str">
            <v>MARYURI ALVARAN MEDINA</v>
          </cell>
          <cell r="H1484">
            <v>45735</v>
          </cell>
          <cell r="I1484">
            <v>821408</v>
          </cell>
          <cell r="J1484">
            <v>1</v>
          </cell>
          <cell r="K1484" t="str">
            <v>CC</v>
          </cell>
          <cell r="L1484" t="str">
            <v>16469955</v>
          </cell>
          <cell r="M1484" t="str">
            <v>LUIS ALBERTO HERRERA OBANDO</v>
          </cell>
          <cell r="N1484">
            <v>45735</v>
          </cell>
          <cell r="O1484">
            <v>45735</v>
          </cell>
          <cell r="P1484" t="str">
            <v>E</v>
          </cell>
          <cell r="Q1484" t="str">
            <v>11</v>
          </cell>
          <cell r="R1484" t="str">
            <v>EPS-C  POS CONTRIBUTIVO</v>
          </cell>
          <cell r="S1484" t="str">
            <v>890303093-1</v>
          </cell>
          <cell r="T1484" t="str">
            <v>COMFENALCO P.O.S.</v>
          </cell>
          <cell r="U1484" t="str">
            <v>890303093</v>
          </cell>
          <cell r="V1484" t="str">
            <v>CAJA DE COMPENSACION FAMILIAR DEL VALLE DEL CAUCA - COMFENAL</v>
          </cell>
          <cell r="W1484">
            <v>52262</v>
          </cell>
          <cell r="X1484">
            <v>0</v>
          </cell>
          <cell r="Y1484">
            <v>0</v>
          </cell>
          <cell r="Z1484">
            <v>0</v>
          </cell>
          <cell r="AA1484">
            <v>0</v>
          </cell>
          <cell r="AB1484">
            <v>52262</v>
          </cell>
          <cell r="AC1484">
            <v>45751</v>
          </cell>
          <cell r="AD1484">
            <v>45757</v>
          </cell>
        </row>
        <row r="1485">
          <cell r="D1485">
            <v>7776</v>
          </cell>
          <cell r="E1485" t="str">
            <v>RD</v>
          </cell>
          <cell r="F1485" t="str">
            <v>maralv01</v>
          </cell>
          <cell r="G1485" t="str">
            <v>MARYURI ALVARAN MEDINA</v>
          </cell>
          <cell r="H1485">
            <v>45735</v>
          </cell>
          <cell r="I1485">
            <v>822933</v>
          </cell>
          <cell r="J1485">
            <v>1</v>
          </cell>
          <cell r="K1485" t="str">
            <v>CC</v>
          </cell>
          <cell r="L1485" t="str">
            <v>16491141</v>
          </cell>
          <cell r="M1485" t="str">
            <v>ENRIQUE  ESTUPIÑAN ESTACIO</v>
          </cell>
          <cell r="N1485">
            <v>45733</v>
          </cell>
          <cell r="O1485">
            <v>45733</v>
          </cell>
          <cell r="P1485" t="str">
            <v>E</v>
          </cell>
          <cell r="Q1485" t="str">
            <v>11</v>
          </cell>
          <cell r="R1485" t="str">
            <v>EPS-C  POS CONTRIBUTIVO</v>
          </cell>
          <cell r="S1485" t="str">
            <v>890303093-1</v>
          </cell>
          <cell r="T1485" t="str">
            <v>COMFENALCO P.O.S.</v>
          </cell>
          <cell r="U1485" t="str">
            <v>890303093</v>
          </cell>
          <cell r="V1485" t="str">
            <v>CAJA DE COMPENSACION FAMILIAR DEL VALLE DEL CAUCA - COMFENAL</v>
          </cell>
          <cell r="W1485">
            <v>52262</v>
          </cell>
          <cell r="X1485">
            <v>0</v>
          </cell>
          <cell r="Y1485">
            <v>0</v>
          </cell>
          <cell r="Z1485">
            <v>0</v>
          </cell>
          <cell r="AA1485">
            <v>0</v>
          </cell>
          <cell r="AB1485">
            <v>52262</v>
          </cell>
          <cell r="AC1485">
            <v>45751</v>
          </cell>
          <cell r="AD1485">
            <v>45757</v>
          </cell>
        </row>
        <row r="1486">
          <cell r="D1486">
            <v>7855</v>
          </cell>
          <cell r="E1486" t="str">
            <v>RD</v>
          </cell>
          <cell r="F1486" t="str">
            <v>maralv01</v>
          </cell>
          <cell r="G1486" t="str">
            <v>MARYURI ALVARAN MEDINA</v>
          </cell>
          <cell r="H1486">
            <v>45742</v>
          </cell>
          <cell r="I1486">
            <v>779619</v>
          </cell>
          <cell r="J1486">
            <v>1</v>
          </cell>
          <cell r="K1486" t="str">
            <v>CC</v>
          </cell>
          <cell r="L1486" t="str">
            <v>66857503</v>
          </cell>
          <cell r="M1486" t="str">
            <v>FRANCIA HELENA DEVIA JURADO</v>
          </cell>
          <cell r="N1486">
            <v>45742</v>
          </cell>
          <cell r="O1486">
            <v>45742</v>
          </cell>
          <cell r="P1486" t="str">
            <v>E</v>
          </cell>
          <cell r="Q1486" t="str">
            <v>11</v>
          </cell>
          <cell r="R1486" t="str">
            <v>EPS-C  POS CONTRIBUTIVO</v>
          </cell>
          <cell r="S1486" t="str">
            <v>890303093-1</v>
          </cell>
          <cell r="T1486" t="str">
            <v>COMFENALCO P.O.S.</v>
          </cell>
          <cell r="U1486" t="str">
            <v>890303093</v>
          </cell>
          <cell r="V1486" t="str">
            <v>CAJA DE COMPENSACION FAMILIAR DEL VALLE DEL CAUCA - COMFENAL</v>
          </cell>
          <cell r="W1486">
            <v>52262</v>
          </cell>
          <cell r="X1486">
            <v>0</v>
          </cell>
          <cell r="Y1486">
            <v>0</v>
          </cell>
          <cell r="Z1486">
            <v>0</v>
          </cell>
          <cell r="AA1486">
            <v>0</v>
          </cell>
          <cell r="AB1486">
            <v>52262</v>
          </cell>
          <cell r="AC1486">
            <v>45751</v>
          </cell>
          <cell r="AD1486">
            <v>45757</v>
          </cell>
        </row>
        <row r="1487">
          <cell r="D1487">
            <v>7884</v>
          </cell>
          <cell r="E1487" t="str">
            <v>RD</v>
          </cell>
          <cell r="F1487" t="str">
            <v>maralv01</v>
          </cell>
          <cell r="G1487" t="str">
            <v>MARYURI ALVARAN MEDINA</v>
          </cell>
          <cell r="H1487">
            <v>45744</v>
          </cell>
          <cell r="I1487">
            <v>802586</v>
          </cell>
          <cell r="J1487">
            <v>1</v>
          </cell>
          <cell r="K1487" t="str">
            <v>RC</v>
          </cell>
          <cell r="L1487" t="str">
            <v>1112499192</v>
          </cell>
          <cell r="M1487" t="str">
            <v>ABBY YANELLY RAMIREZ RAMOS</v>
          </cell>
          <cell r="N1487">
            <v>45744</v>
          </cell>
          <cell r="O1487">
            <v>45744</v>
          </cell>
          <cell r="P1487" t="str">
            <v>E</v>
          </cell>
          <cell r="Q1487" t="str">
            <v>11</v>
          </cell>
          <cell r="R1487" t="str">
            <v>EPS-C  POS CONTRIBUTIVO</v>
          </cell>
          <cell r="S1487" t="str">
            <v>890303093-1</v>
          </cell>
          <cell r="T1487" t="str">
            <v>COMFENALCO P.O.S.</v>
          </cell>
          <cell r="U1487" t="str">
            <v>890303093</v>
          </cell>
          <cell r="V1487" t="str">
            <v>CAJA DE COMPENSACION FAMILIAR DEL VALLE DEL CAUCA - COMFENAL</v>
          </cell>
          <cell r="W1487">
            <v>13201</v>
          </cell>
          <cell r="X1487">
            <v>0</v>
          </cell>
          <cell r="Y1487">
            <v>0</v>
          </cell>
          <cell r="Z1487">
            <v>0</v>
          </cell>
          <cell r="AA1487">
            <v>0</v>
          </cell>
          <cell r="AB1487">
            <v>13201</v>
          </cell>
          <cell r="AC1487">
            <v>45751</v>
          </cell>
          <cell r="AD1487">
            <v>45757</v>
          </cell>
        </row>
        <row r="1488">
          <cell r="D1488">
            <v>8155</v>
          </cell>
          <cell r="E1488" t="str">
            <v>PV</v>
          </cell>
          <cell r="F1488" t="str">
            <v>maralv01</v>
          </cell>
          <cell r="G1488" t="str">
            <v>MARYURI ALVARAN MEDINA</v>
          </cell>
          <cell r="H1488">
            <v>45755</v>
          </cell>
          <cell r="I1488">
            <v>784402</v>
          </cell>
          <cell r="J1488">
            <v>1</v>
          </cell>
          <cell r="K1488" t="str">
            <v>CC</v>
          </cell>
          <cell r="L1488" t="str">
            <v>66741871</v>
          </cell>
          <cell r="M1488" t="str">
            <v>LIDA ORTELINA MOSQUERA GRANJA</v>
          </cell>
          <cell r="N1488">
            <v>45755</v>
          </cell>
          <cell r="O1488">
            <v>45755</v>
          </cell>
          <cell r="P1488" t="str">
            <v>E</v>
          </cell>
          <cell r="Q1488" t="str">
            <v>11</v>
          </cell>
          <cell r="R1488" t="str">
            <v>EPS-C  POS CONTRIBUTIVO</v>
          </cell>
          <cell r="S1488" t="str">
            <v>890303093-1</v>
          </cell>
          <cell r="T1488" t="str">
            <v>COMFENALCO P.O.S.</v>
          </cell>
          <cell r="U1488" t="str">
            <v>890303093</v>
          </cell>
          <cell r="V1488" t="str">
            <v>CAJA DE COMPENSACION FAMILIAR DEL VALLE DEL CAUCA - COMFENAL</v>
          </cell>
          <cell r="W1488">
            <v>72500</v>
          </cell>
          <cell r="X1488">
            <v>0</v>
          </cell>
          <cell r="Y1488">
            <v>0</v>
          </cell>
          <cell r="Z1488">
            <v>0</v>
          </cell>
          <cell r="AA1488">
            <v>0</v>
          </cell>
          <cell r="AB1488">
            <v>72500</v>
          </cell>
          <cell r="AC1488">
            <v>45785</v>
          </cell>
          <cell r="AD1488" t="str">
            <v/>
          </cell>
        </row>
        <row r="1489">
          <cell r="D1489">
            <v>8305</v>
          </cell>
          <cell r="E1489" t="str">
            <v>PV</v>
          </cell>
          <cell r="F1489" t="str">
            <v>maralv01</v>
          </cell>
          <cell r="G1489" t="str">
            <v>MARYURI ALVARAN MEDINA</v>
          </cell>
          <cell r="H1489">
            <v>45763</v>
          </cell>
          <cell r="I1489">
            <v>822933</v>
          </cell>
          <cell r="J1489">
            <v>1</v>
          </cell>
          <cell r="K1489" t="str">
            <v>CC</v>
          </cell>
          <cell r="L1489" t="str">
            <v>16491141</v>
          </cell>
          <cell r="M1489" t="str">
            <v>ENRIQUE  ESTUPIÑAN ESTACIO</v>
          </cell>
          <cell r="N1489">
            <v>45763</v>
          </cell>
          <cell r="O1489">
            <v>45763</v>
          </cell>
          <cell r="P1489" t="str">
            <v>E</v>
          </cell>
          <cell r="Q1489" t="str">
            <v>11</v>
          </cell>
          <cell r="R1489" t="str">
            <v>EPS-C  POS CONTRIBUTIVO</v>
          </cell>
          <cell r="S1489" t="str">
            <v>890303093-1</v>
          </cell>
          <cell r="T1489" t="str">
            <v>COMFENALCO P.O.S.</v>
          </cell>
          <cell r="U1489" t="str">
            <v>890303093</v>
          </cell>
          <cell r="V1489" t="str">
            <v>CAJA DE COMPENSACION FAMILIAR DEL VALLE DEL CAUCA - COMFENAL</v>
          </cell>
          <cell r="W1489">
            <v>52262</v>
          </cell>
          <cell r="X1489">
            <v>0</v>
          </cell>
          <cell r="Y1489">
            <v>0</v>
          </cell>
          <cell r="Z1489">
            <v>0</v>
          </cell>
          <cell r="AA1489">
            <v>0</v>
          </cell>
          <cell r="AB1489">
            <v>52262</v>
          </cell>
          <cell r="AC1489">
            <v>45785</v>
          </cell>
          <cell r="AD1489" t="str">
            <v/>
          </cell>
        </row>
        <row r="1490">
          <cell r="D1490">
            <v>8312</v>
          </cell>
          <cell r="E1490" t="str">
            <v>PV</v>
          </cell>
          <cell r="F1490" t="str">
            <v>maralv01</v>
          </cell>
          <cell r="G1490" t="str">
            <v>MARYURI ALVARAN MEDINA</v>
          </cell>
          <cell r="H1490">
            <v>45763</v>
          </cell>
          <cell r="I1490">
            <v>819903</v>
          </cell>
          <cell r="J1490">
            <v>1</v>
          </cell>
          <cell r="K1490" t="str">
            <v>CC</v>
          </cell>
          <cell r="L1490" t="str">
            <v>29653189</v>
          </cell>
          <cell r="M1490" t="str">
            <v>JOSEFINA  PACHECO</v>
          </cell>
          <cell r="N1490">
            <v>45763</v>
          </cell>
          <cell r="O1490">
            <v>45763</v>
          </cell>
          <cell r="P1490" t="str">
            <v>E</v>
          </cell>
          <cell r="Q1490" t="str">
            <v>11</v>
          </cell>
          <cell r="R1490" t="str">
            <v>EPS-C  POS CONTRIBUTIVO</v>
          </cell>
          <cell r="S1490" t="str">
            <v>890303093-1</v>
          </cell>
          <cell r="T1490" t="str">
            <v>COMFENALCO P.O.S.</v>
          </cell>
          <cell r="U1490" t="str">
            <v>890303093</v>
          </cell>
          <cell r="V1490" t="str">
            <v>CAJA DE COMPENSACION FAMILIAR DEL VALLE DEL CAUCA - COMFENAL</v>
          </cell>
          <cell r="W1490">
            <v>37762</v>
          </cell>
          <cell r="X1490">
            <v>0</v>
          </cell>
          <cell r="Y1490">
            <v>0</v>
          </cell>
          <cell r="Z1490">
            <v>0</v>
          </cell>
          <cell r="AA1490">
            <v>0</v>
          </cell>
          <cell r="AB1490">
            <v>37762</v>
          </cell>
          <cell r="AC1490">
            <v>45785</v>
          </cell>
          <cell r="AD1490" t="str">
            <v/>
          </cell>
        </row>
        <row r="1491">
          <cell r="D1491">
            <v>8389</v>
          </cell>
          <cell r="E1491" t="str">
            <v>AP</v>
          </cell>
          <cell r="F1491" t="str">
            <v>maralv01</v>
          </cell>
          <cell r="G1491" t="str">
            <v>MARYURI ALVARAN MEDINA</v>
          </cell>
          <cell r="H1491">
            <v>45770</v>
          </cell>
          <cell r="I1491">
            <v>808315</v>
          </cell>
          <cell r="J1491">
            <v>1</v>
          </cell>
          <cell r="K1491" t="str">
            <v>CC</v>
          </cell>
          <cell r="L1491" t="str">
            <v>19134505</v>
          </cell>
          <cell r="M1491" t="str">
            <v>JORGE ARISTOBULO SARMIENTO MANRIQUE</v>
          </cell>
          <cell r="N1491">
            <v>45768</v>
          </cell>
          <cell r="O1491">
            <v>45768</v>
          </cell>
          <cell r="P1491" t="str">
            <v>E</v>
          </cell>
          <cell r="Q1491" t="str">
            <v>11</v>
          </cell>
          <cell r="R1491" t="str">
            <v>EPS-C  POS CONTRIBUTIVO</v>
          </cell>
          <cell r="S1491" t="str">
            <v>890303093-1</v>
          </cell>
          <cell r="T1491" t="str">
            <v>COMFENALCO P.O.S.</v>
          </cell>
          <cell r="U1491" t="str">
            <v>890303093</v>
          </cell>
          <cell r="V1491" t="str">
            <v>CAJA DE COMPENSACION FAMILIAR DEL VALLE DEL CAUCA - COMFENAL</v>
          </cell>
          <cell r="W1491">
            <v>52262</v>
          </cell>
          <cell r="X1491">
            <v>0</v>
          </cell>
          <cell r="Y1491">
            <v>0</v>
          </cell>
          <cell r="Z1491">
            <v>0</v>
          </cell>
          <cell r="AA1491">
            <v>0</v>
          </cell>
          <cell r="AB1491">
            <v>52262</v>
          </cell>
          <cell r="AC1491" t="str">
            <v/>
          </cell>
          <cell r="AD1491" t="str">
            <v/>
          </cell>
        </row>
        <row r="1492">
          <cell r="D1492">
            <v>8540</v>
          </cell>
          <cell r="E1492" t="str">
            <v>AP</v>
          </cell>
          <cell r="F1492" t="str">
            <v>maralv01</v>
          </cell>
          <cell r="G1492" t="str">
            <v>MARYURI ALVARAN MEDINA</v>
          </cell>
          <cell r="H1492">
            <v>45777</v>
          </cell>
          <cell r="I1492">
            <v>795884</v>
          </cell>
          <cell r="J1492">
            <v>1</v>
          </cell>
          <cell r="K1492" t="str">
            <v>CC</v>
          </cell>
          <cell r="L1492" t="str">
            <v>16497986</v>
          </cell>
          <cell r="M1492" t="str">
            <v>ANTONIO DE JESUS ARROYO DIAZ</v>
          </cell>
          <cell r="N1492">
            <v>45777</v>
          </cell>
          <cell r="O1492">
            <v>45777</v>
          </cell>
          <cell r="P1492" t="str">
            <v>E</v>
          </cell>
          <cell r="Q1492" t="str">
            <v>11</v>
          </cell>
          <cell r="R1492" t="str">
            <v>EPS-C  POS CONTRIBUTIVO</v>
          </cell>
          <cell r="S1492" t="str">
            <v>890303093-1</v>
          </cell>
          <cell r="T1492" t="str">
            <v>COMFENALCO P.O.S.</v>
          </cell>
          <cell r="U1492" t="str">
            <v>890303093</v>
          </cell>
          <cell r="V1492" t="str">
            <v>CAJA DE COMPENSACION FAMILIAR DEL VALLE DEL CAUCA - COMFENAL</v>
          </cell>
          <cell r="W1492">
            <v>52262</v>
          </cell>
          <cell r="X1492">
            <v>0</v>
          </cell>
          <cell r="Y1492">
            <v>0</v>
          </cell>
          <cell r="Z1492">
            <v>0</v>
          </cell>
          <cell r="AA1492">
            <v>0</v>
          </cell>
          <cell r="AB1492">
            <v>52262</v>
          </cell>
          <cell r="AC1492" t="str">
            <v/>
          </cell>
          <cell r="AD1492" t="str">
            <v/>
          </cell>
        </row>
        <row r="1493">
          <cell r="D1493">
            <v>8660</v>
          </cell>
          <cell r="E1493" t="str">
            <v>AP</v>
          </cell>
          <cell r="F1493" t="str">
            <v>maralv01</v>
          </cell>
          <cell r="G1493" t="str">
            <v>MARYURI ALVARAN MEDINA</v>
          </cell>
          <cell r="H1493">
            <v>45785</v>
          </cell>
          <cell r="I1493">
            <v>797816</v>
          </cell>
          <cell r="J1493">
            <v>1</v>
          </cell>
          <cell r="K1493" t="str">
            <v>CC</v>
          </cell>
          <cell r="L1493" t="str">
            <v>66732077</v>
          </cell>
          <cell r="M1493" t="str">
            <v>LILIANA  ARROYO VALENCIA</v>
          </cell>
          <cell r="N1493">
            <v>45785</v>
          </cell>
          <cell r="O1493">
            <v>45785</v>
          </cell>
          <cell r="P1493" t="str">
            <v>E</v>
          </cell>
          <cell r="Q1493" t="str">
            <v>11</v>
          </cell>
          <cell r="R1493" t="str">
            <v>EPS-C  POS CONTRIBUTIVO</v>
          </cell>
          <cell r="S1493" t="str">
            <v>890303093-1</v>
          </cell>
          <cell r="T1493" t="str">
            <v>COMFENALCO P.O.S.</v>
          </cell>
          <cell r="U1493" t="str">
            <v>890303093</v>
          </cell>
          <cell r="V1493" t="str">
            <v>CAJA DE COMPENSACION FAMILIAR DEL VALLE DEL CAUCA - COMFENAL</v>
          </cell>
          <cell r="W1493">
            <v>52262</v>
          </cell>
          <cell r="X1493">
            <v>0</v>
          </cell>
          <cell r="Y1493">
            <v>0</v>
          </cell>
          <cell r="Z1493">
            <v>0</v>
          </cell>
          <cell r="AA1493">
            <v>0</v>
          </cell>
          <cell r="AB1493">
            <v>52262</v>
          </cell>
          <cell r="AC1493" t="str">
            <v/>
          </cell>
          <cell r="AD1493" t="str">
            <v/>
          </cell>
        </row>
        <row r="1494">
          <cell r="D1494">
            <v>8666</v>
          </cell>
          <cell r="E1494" t="str">
            <v>AP</v>
          </cell>
          <cell r="F1494" t="str">
            <v>maralv01</v>
          </cell>
          <cell r="G1494" t="str">
            <v>MARYURI ALVARAN MEDINA</v>
          </cell>
          <cell r="H1494">
            <v>45785</v>
          </cell>
          <cell r="I1494">
            <v>821408</v>
          </cell>
          <cell r="J1494">
            <v>1</v>
          </cell>
          <cell r="K1494" t="str">
            <v>CC</v>
          </cell>
          <cell r="L1494" t="str">
            <v>16469955</v>
          </cell>
          <cell r="M1494" t="str">
            <v>LUIS ALBERTO HERRERA OBANDO</v>
          </cell>
          <cell r="N1494">
            <v>45785</v>
          </cell>
          <cell r="O1494">
            <v>45785</v>
          </cell>
          <cell r="P1494" t="str">
            <v>E</v>
          </cell>
          <cell r="Q1494" t="str">
            <v>11</v>
          </cell>
          <cell r="R1494" t="str">
            <v>EPS-C  POS CONTRIBUTIVO</v>
          </cell>
          <cell r="S1494" t="str">
            <v>890303093-1</v>
          </cell>
          <cell r="T1494" t="str">
            <v>COMFENALCO P.O.S.</v>
          </cell>
          <cell r="U1494" t="str">
            <v>890303093</v>
          </cell>
          <cell r="V1494" t="str">
            <v>CAJA DE COMPENSACION FAMILIAR DEL VALLE DEL CAUCA - COMFENAL</v>
          </cell>
          <cell r="W1494">
            <v>52262</v>
          </cell>
          <cell r="X1494">
            <v>0</v>
          </cell>
          <cell r="Y1494">
            <v>0</v>
          </cell>
          <cell r="Z1494">
            <v>0</v>
          </cell>
          <cell r="AA1494">
            <v>0</v>
          </cell>
          <cell r="AB1494">
            <v>52262</v>
          </cell>
          <cell r="AC1494" t="str">
            <v/>
          </cell>
          <cell r="AD1494" t="str">
            <v/>
          </cell>
        </row>
        <row r="1495">
          <cell r="D1495">
            <v>8787</v>
          </cell>
          <cell r="E1495" t="str">
            <v>AP</v>
          </cell>
          <cell r="F1495" t="str">
            <v>maralv01</v>
          </cell>
          <cell r="G1495" t="str">
            <v>MARYURI ALVARAN MEDINA</v>
          </cell>
          <cell r="H1495">
            <v>45790</v>
          </cell>
          <cell r="I1495">
            <v>813927</v>
          </cell>
          <cell r="J1495">
            <v>1</v>
          </cell>
          <cell r="K1495" t="str">
            <v>CC</v>
          </cell>
          <cell r="L1495" t="str">
            <v>16473422</v>
          </cell>
          <cell r="M1495" t="str">
            <v>JULIO CESAR VERGARA</v>
          </cell>
          <cell r="N1495">
            <v>45789</v>
          </cell>
          <cell r="O1495">
            <v>45789</v>
          </cell>
          <cell r="P1495" t="str">
            <v>E</v>
          </cell>
          <cell r="Q1495" t="str">
            <v>12</v>
          </cell>
          <cell r="R1495" t="str">
            <v>EPS-S  POS SUBSIDIADO</v>
          </cell>
          <cell r="S1495" t="str">
            <v>890303093-2</v>
          </cell>
          <cell r="T1495" t="str">
            <v>COMFENALCO EPS SUBSIDIADO</v>
          </cell>
          <cell r="U1495" t="str">
            <v>890303093</v>
          </cell>
          <cell r="V1495" t="str">
            <v>CAJA DE COMPENSACION FAMILIAR DEL VALLE DEL CAUCA - COMFENAL</v>
          </cell>
          <cell r="W1495">
            <v>56962</v>
          </cell>
          <cell r="X1495">
            <v>0</v>
          </cell>
          <cell r="Y1495">
            <v>0</v>
          </cell>
          <cell r="Z1495">
            <v>0</v>
          </cell>
          <cell r="AA1495">
            <v>0</v>
          </cell>
          <cell r="AB1495">
            <v>56962</v>
          </cell>
          <cell r="AC1495" t="str">
            <v/>
          </cell>
          <cell r="AD1495" t="str">
            <v/>
          </cell>
        </row>
        <row r="1496">
          <cell r="D1496">
            <v>1646958</v>
          </cell>
          <cell r="E1496" t="str">
            <v>DV</v>
          </cell>
          <cell r="F1496" t="str">
            <v>yesqui01</v>
          </cell>
          <cell r="G1496" t="str">
            <v>YESICA QUIRA</v>
          </cell>
          <cell r="H1496">
            <v>44826</v>
          </cell>
          <cell r="I1496">
            <v>58088</v>
          </cell>
          <cell r="J1496">
            <v>3</v>
          </cell>
          <cell r="K1496" t="str">
            <v>CC</v>
          </cell>
          <cell r="L1496" t="str">
            <v>67002329</v>
          </cell>
          <cell r="M1496" t="str">
            <v>AURA MARIA GOMEZ PEREZ</v>
          </cell>
          <cell r="N1496">
            <v>44824</v>
          </cell>
          <cell r="O1496">
            <v>44824</v>
          </cell>
          <cell r="P1496" t="str">
            <v>E</v>
          </cell>
          <cell r="Q1496" t="str">
            <v>23</v>
          </cell>
          <cell r="R1496" t="str">
            <v>PAC</v>
          </cell>
          <cell r="S1496" t="str">
            <v>890303093-8</v>
          </cell>
          <cell r="T1496" t="str">
            <v>COMFENALCO PLAN COMPLEMENTARIO</v>
          </cell>
          <cell r="U1496" t="str">
            <v>890303093</v>
          </cell>
          <cell r="V1496" t="str">
            <v>CAJA DE COMPENSACION FAMILIAR DEL VALLE DEL CAUCA - COMFENAL</v>
          </cell>
          <cell r="W1496">
            <v>6582490</v>
          </cell>
          <cell r="X1496">
            <v>0</v>
          </cell>
          <cell r="Y1496">
            <v>0</v>
          </cell>
          <cell r="Z1496">
            <v>0</v>
          </cell>
          <cell r="AA1496">
            <v>0</v>
          </cell>
          <cell r="AB1496">
            <v>6582490</v>
          </cell>
          <cell r="AC1496">
            <v>45617</v>
          </cell>
          <cell r="AD1496">
            <v>45617</v>
          </cell>
        </row>
        <row r="1497">
          <cell r="D1497">
            <v>1811317</v>
          </cell>
          <cell r="E1497" t="str">
            <v>DV</v>
          </cell>
          <cell r="F1497" t="str">
            <v>yesqui01</v>
          </cell>
          <cell r="G1497" t="str">
            <v>YESICA QUIRA</v>
          </cell>
          <cell r="H1497">
            <v>45229</v>
          </cell>
          <cell r="I1497">
            <v>780018</v>
          </cell>
          <cell r="J1497">
            <v>1</v>
          </cell>
          <cell r="K1497" t="str">
            <v>CC</v>
          </cell>
          <cell r="L1497" t="str">
            <v>31603046</v>
          </cell>
          <cell r="M1497" t="str">
            <v>DENNYS BENITEZ MOSQUERA</v>
          </cell>
          <cell r="N1497">
            <v>45223</v>
          </cell>
          <cell r="O1497">
            <v>45223</v>
          </cell>
          <cell r="P1497" t="str">
            <v>E</v>
          </cell>
          <cell r="Q1497" t="str">
            <v>11</v>
          </cell>
          <cell r="R1497" t="str">
            <v>EPS-C  POS CONTRIBUTIVO</v>
          </cell>
          <cell r="S1497" t="str">
            <v>890303093-1</v>
          </cell>
          <cell r="T1497" t="str">
            <v>COMFENALCO P.O.S.</v>
          </cell>
          <cell r="U1497" t="str">
            <v>890303093</v>
          </cell>
          <cell r="V1497" t="str">
            <v>CAJA DE COMPENSACION FAMILIAR DEL VALLE DEL CAUCA - COMFENAL</v>
          </cell>
          <cell r="W1497">
            <v>980468</v>
          </cell>
          <cell r="X1497">
            <v>0</v>
          </cell>
          <cell r="Y1497">
            <v>0</v>
          </cell>
          <cell r="Z1497">
            <v>0</v>
          </cell>
          <cell r="AA1497">
            <v>0</v>
          </cell>
          <cell r="AB1497">
            <v>980468</v>
          </cell>
          <cell r="AC1497">
            <v>45250</v>
          </cell>
          <cell r="AD1497">
            <v>45273</v>
          </cell>
        </row>
        <row r="1498">
          <cell r="D1498">
            <v>1860126</v>
          </cell>
          <cell r="E1498" t="str">
            <v>DV</v>
          </cell>
          <cell r="F1498" t="str">
            <v>paubar01</v>
          </cell>
          <cell r="G1498" t="str">
            <v>PAULA ANDREA BARONA TOBAR</v>
          </cell>
          <cell r="H1498">
            <v>45351</v>
          </cell>
          <cell r="I1498">
            <v>792028</v>
          </cell>
          <cell r="J1498">
            <v>2</v>
          </cell>
          <cell r="K1498" t="str">
            <v>CC</v>
          </cell>
          <cell r="L1498" t="str">
            <v>31710726</v>
          </cell>
          <cell r="M1498" t="str">
            <v>ERIKA MEDINA AGUIRRE</v>
          </cell>
          <cell r="N1498">
            <v>45349</v>
          </cell>
          <cell r="O1498">
            <v>45349</v>
          </cell>
          <cell r="P1498" t="str">
            <v>E</v>
          </cell>
          <cell r="Q1498" t="str">
            <v>11</v>
          </cell>
          <cell r="R1498" t="str">
            <v>EPS-C  POS CONTRIBUTIVO</v>
          </cell>
          <cell r="S1498" t="str">
            <v>890303093-1</v>
          </cell>
          <cell r="T1498" t="str">
            <v>COMFENALCO P.O.S.</v>
          </cell>
          <cell r="U1498" t="str">
            <v>890303093</v>
          </cell>
          <cell r="V1498" t="str">
            <v>CAJA DE COMPENSACION FAMILIAR DEL VALLE DEL CAUCA - COMFENAL</v>
          </cell>
          <cell r="W1498">
            <v>838184</v>
          </cell>
          <cell r="X1498">
            <v>0</v>
          </cell>
          <cell r="Y1498">
            <v>0</v>
          </cell>
          <cell r="Z1498">
            <v>0</v>
          </cell>
          <cell r="AA1498">
            <v>0</v>
          </cell>
          <cell r="AB1498">
            <v>838184</v>
          </cell>
          <cell r="AC1498">
            <v>45700</v>
          </cell>
          <cell r="AD1498">
            <v>45700</v>
          </cell>
        </row>
        <row r="1499">
          <cell r="D1499">
            <v>1923637</v>
          </cell>
          <cell r="E1499" t="str">
            <v>DV</v>
          </cell>
          <cell r="F1499" t="str">
            <v>paubar01</v>
          </cell>
          <cell r="G1499" t="str">
            <v>PAULA ANDREA BARONA TOBAR</v>
          </cell>
          <cell r="H1499">
            <v>45541</v>
          </cell>
          <cell r="I1499">
            <v>780866</v>
          </cell>
          <cell r="J1499">
            <v>2</v>
          </cell>
          <cell r="K1499" t="str">
            <v>CC</v>
          </cell>
          <cell r="L1499" t="str">
            <v>34057932</v>
          </cell>
          <cell r="M1499" t="str">
            <v>CARMEN ROSA DIAZ OSORIO</v>
          </cell>
          <cell r="N1499">
            <v>45540</v>
          </cell>
          <cell r="O1499">
            <v>45540</v>
          </cell>
          <cell r="P1499" t="str">
            <v>E</v>
          </cell>
          <cell r="Q1499" t="str">
            <v>11</v>
          </cell>
          <cell r="R1499" t="str">
            <v>EPS-C  POS CONTRIBUTIVO</v>
          </cell>
          <cell r="S1499" t="str">
            <v>890303093-1</v>
          </cell>
          <cell r="T1499" t="str">
            <v>COMFENALCO P.O.S.</v>
          </cell>
          <cell r="U1499" t="str">
            <v>890303093</v>
          </cell>
          <cell r="V1499" t="str">
            <v>CAJA DE COMPENSACION FAMILIAR DEL VALLE DEL CAUCA - COMFENAL</v>
          </cell>
          <cell r="W1499">
            <v>778600</v>
          </cell>
          <cell r="X1499">
            <v>0</v>
          </cell>
          <cell r="Y1499">
            <v>0</v>
          </cell>
          <cell r="Z1499">
            <v>0</v>
          </cell>
          <cell r="AA1499">
            <v>0</v>
          </cell>
          <cell r="AB1499">
            <v>778600</v>
          </cell>
          <cell r="AC1499">
            <v>45546</v>
          </cell>
          <cell r="AD1499">
            <v>45547</v>
          </cell>
        </row>
        <row r="1500">
          <cell r="D1500">
            <v>1931184</v>
          </cell>
          <cell r="E1500" t="str">
            <v>DV</v>
          </cell>
          <cell r="F1500" t="str">
            <v>marmun01</v>
          </cell>
          <cell r="G1500" t="str">
            <v>MARIA CAMILA MUÑOZ ZUÑIGA</v>
          </cell>
          <cell r="H1500">
            <v>45562</v>
          </cell>
          <cell r="I1500">
            <v>67146</v>
          </cell>
          <cell r="J1500">
            <v>6</v>
          </cell>
          <cell r="K1500" t="str">
            <v>CC</v>
          </cell>
          <cell r="L1500" t="str">
            <v>31160646</v>
          </cell>
          <cell r="M1500" t="str">
            <v>MARICELY BEJARANO FRANCO</v>
          </cell>
          <cell r="N1500">
            <v>45552</v>
          </cell>
          <cell r="O1500">
            <v>45552</v>
          </cell>
          <cell r="P1500" t="str">
            <v>E</v>
          </cell>
          <cell r="Q1500" t="str">
            <v>11</v>
          </cell>
          <cell r="R1500" t="str">
            <v>EPS-C  POS CONTRIBUTIVO</v>
          </cell>
          <cell r="S1500" t="str">
            <v>890303093-1</v>
          </cell>
          <cell r="T1500" t="str">
            <v>COMFENALCO P.O.S.</v>
          </cell>
          <cell r="U1500" t="str">
            <v>890303093</v>
          </cell>
          <cell r="V1500" t="str">
            <v>CAJA DE COMPENSACION FAMILIAR DEL VALLE DEL CAUCA - COMFENAL</v>
          </cell>
          <cell r="W1500">
            <v>298800</v>
          </cell>
          <cell r="X1500">
            <v>0</v>
          </cell>
          <cell r="Y1500">
            <v>0</v>
          </cell>
          <cell r="Z1500">
            <v>0</v>
          </cell>
          <cell r="AA1500">
            <v>0</v>
          </cell>
          <cell r="AB1500">
            <v>298800</v>
          </cell>
          <cell r="AC1500">
            <v>45567</v>
          </cell>
          <cell r="AD1500">
            <v>45575</v>
          </cell>
        </row>
        <row r="1501">
          <cell r="D1501">
            <v>1935598</v>
          </cell>
          <cell r="E1501" t="str">
            <v>DV</v>
          </cell>
          <cell r="F1501" t="str">
            <v>marmun01</v>
          </cell>
          <cell r="G1501" t="str">
            <v>MARIA CAMILA MUÑOZ ZUÑIGA</v>
          </cell>
          <cell r="H1501">
            <v>45574</v>
          </cell>
          <cell r="I1501">
            <v>801235</v>
          </cell>
          <cell r="J1501">
            <v>1</v>
          </cell>
          <cell r="K1501" t="str">
            <v>CC</v>
          </cell>
          <cell r="L1501" t="str">
            <v>24944269</v>
          </cell>
          <cell r="M1501" t="str">
            <v>RUBIELA DE JESUS JARAMILLO LOPERA</v>
          </cell>
          <cell r="N1501">
            <v>45572</v>
          </cell>
          <cell r="O1501">
            <v>45572</v>
          </cell>
          <cell r="P1501" t="str">
            <v>E</v>
          </cell>
          <cell r="Q1501" t="str">
            <v>12</v>
          </cell>
          <cell r="R1501" t="str">
            <v>EPS-S  POS SUBSIDIADO</v>
          </cell>
          <cell r="S1501" t="str">
            <v>890303093-2</v>
          </cell>
          <cell r="T1501" t="str">
            <v>COMFENALCO EPS SUBSIDIADO</v>
          </cell>
          <cell r="U1501" t="str">
            <v>890303093</v>
          </cell>
          <cell r="V1501" t="str">
            <v>CAJA DE COMPENSACION FAMILIAR DEL VALLE DEL CAUCA - COMFENAL</v>
          </cell>
          <cell r="W1501">
            <v>1210000</v>
          </cell>
          <cell r="X1501">
            <v>0</v>
          </cell>
          <cell r="Y1501">
            <v>0</v>
          </cell>
          <cell r="Z1501">
            <v>0</v>
          </cell>
          <cell r="AA1501">
            <v>0</v>
          </cell>
          <cell r="AB1501">
            <v>1210000</v>
          </cell>
          <cell r="AC1501">
            <v>45700</v>
          </cell>
          <cell r="AD1501">
            <v>45700</v>
          </cell>
        </row>
        <row r="1502">
          <cell r="D1502">
            <v>1942658</v>
          </cell>
          <cell r="E1502" t="str">
            <v>DV</v>
          </cell>
          <cell r="F1502" t="str">
            <v>paubar01</v>
          </cell>
          <cell r="G1502" t="str">
            <v>PAULA ANDREA BARONA TOBAR</v>
          </cell>
          <cell r="H1502">
            <v>45596</v>
          </cell>
          <cell r="I1502">
            <v>157024</v>
          </cell>
          <cell r="J1502">
            <v>2</v>
          </cell>
          <cell r="K1502" t="str">
            <v>CC</v>
          </cell>
          <cell r="L1502" t="str">
            <v>8305279</v>
          </cell>
          <cell r="M1502" t="str">
            <v>GUSTAVO DE JESUS RENTERIA SUAZA</v>
          </cell>
          <cell r="N1502">
            <v>45595</v>
          </cell>
          <cell r="O1502">
            <v>45595</v>
          </cell>
          <cell r="P1502" t="str">
            <v>E</v>
          </cell>
          <cell r="Q1502" t="str">
            <v>11</v>
          </cell>
          <cell r="R1502" t="str">
            <v>EPS-C  POS CONTRIBUTIVO</v>
          </cell>
          <cell r="S1502" t="str">
            <v>890303093-1</v>
          </cell>
          <cell r="T1502" t="str">
            <v>COMFENALCO P.O.S.</v>
          </cell>
          <cell r="U1502" t="str">
            <v>890303093</v>
          </cell>
          <cell r="V1502" t="str">
            <v>CAJA DE COMPENSACION FAMILIAR DEL VALLE DEL CAUCA - COMFENAL</v>
          </cell>
          <cell r="W1502">
            <v>1630696</v>
          </cell>
          <cell r="X1502">
            <v>0</v>
          </cell>
          <cell r="Y1502">
            <v>0</v>
          </cell>
          <cell r="Z1502">
            <v>0</v>
          </cell>
          <cell r="AA1502">
            <v>0</v>
          </cell>
          <cell r="AB1502">
            <v>1630696</v>
          </cell>
          <cell r="AC1502">
            <v>45700</v>
          </cell>
          <cell r="AD1502">
            <v>45700</v>
          </cell>
        </row>
        <row r="1503">
          <cell r="D1503">
            <v>1942684</v>
          </cell>
          <cell r="E1503" t="str">
            <v>DV</v>
          </cell>
          <cell r="F1503" t="str">
            <v>paubar01</v>
          </cell>
          <cell r="G1503" t="str">
            <v>PAULA ANDREA BARONA TOBAR</v>
          </cell>
          <cell r="H1503">
            <v>45596</v>
          </cell>
          <cell r="I1503">
            <v>802052</v>
          </cell>
          <cell r="J1503">
            <v>1</v>
          </cell>
          <cell r="K1503" t="str">
            <v>CC</v>
          </cell>
          <cell r="L1503" t="str">
            <v>37248299</v>
          </cell>
          <cell r="M1503" t="str">
            <v>AURA GARCERA DE RAMIREZ</v>
          </cell>
          <cell r="N1503">
            <v>45595</v>
          </cell>
          <cell r="O1503">
            <v>45595</v>
          </cell>
          <cell r="P1503" t="str">
            <v>E</v>
          </cell>
          <cell r="Q1503" t="str">
            <v>11</v>
          </cell>
          <cell r="R1503" t="str">
            <v>EPS-C  POS CONTRIBUTIVO</v>
          </cell>
          <cell r="S1503" t="str">
            <v>890303093-1</v>
          </cell>
          <cell r="T1503" t="str">
            <v>COMFENALCO P.O.S.</v>
          </cell>
          <cell r="U1503" t="str">
            <v>890303093</v>
          </cell>
          <cell r="V1503" t="str">
            <v>CAJA DE COMPENSACION FAMILIAR DEL VALLE DEL CAUCA - COMFENAL</v>
          </cell>
          <cell r="W1503">
            <v>1550000</v>
          </cell>
          <cell r="X1503">
            <v>0</v>
          </cell>
          <cell r="Y1503">
            <v>0</v>
          </cell>
          <cell r="Z1503">
            <v>0</v>
          </cell>
          <cell r="AA1503">
            <v>0</v>
          </cell>
          <cell r="AB1503">
            <v>1550000</v>
          </cell>
          <cell r="AC1503">
            <v>45734</v>
          </cell>
          <cell r="AD1503">
            <v>45734</v>
          </cell>
        </row>
        <row r="1504">
          <cell r="D1504">
            <v>1942744</v>
          </cell>
          <cell r="E1504" t="str">
            <v>GL</v>
          </cell>
          <cell r="F1504" t="str">
            <v>paubar01</v>
          </cell>
          <cell r="G1504" t="str">
            <v>PAULA ANDREA BARONA TOBAR</v>
          </cell>
          <cell r="H1504">
            <v>45596</v>
          </cell>
          <cell r="I1504">
            <v>781708</v>
          </cell>
          <cell r="J1504">
            <v>1</v>
          </cell>
          <cell r="K1504" t="str">
            <v>TI</v>
          </cell>
          <cell r="L1504" t="str">
            <v>1112057548</v>
          </cell>
          <cell r="M1504" t="str">
            <v>SAMUEL TORRES LARRAHONDO</v>
          </cell>
          <cell r="N1504">
            <v>45574</v>
          </cell>
          <cell r="O1504">
            <v>45574</v>
          </cell>
          <cell r="P1504" t="str">
            <v>E</v>
          </cell>
          <cell r="Q1504" t="str">
            <v>11</v>
          </cell>
          <cell r="R1504" t="str">
            <v>EPS-C  POS CONTRIBUTIVO</v>
          </cell>
          <cell r="S1504" t="str">
            <v>890303093-1</v>
          </cell>
          <cell r="T1504" t="str">
            <v>COMFENALCO P.O.S.</v>
          </cell>
          <cell r="U1504" t="str">
            <v>890303093</v>
          </cell>
          <cell r="V1504" t="str">
            <v>CAJA DE COMPENSACION FAMILIAR DEL VALLE DEL CAUCA - COMFENAL</v>
          </cell>
          <cell r="W1504">
            <v>5657201</v>
          </cell>
          <cell r="X1504">
            <v>0</v>
          </cell>
          <cell r="Y1504">
            <v>0</v>
          </cell>
          <cell r="Z1504">
            <v>0</v>
          </cell>
          <cell r="AA1504">
            <v>0</v>
          </cell>
          <cell r="AB1504">
            <v>5657201</v>
          </cell>
          <cell r="AC1504">
            <v>45734</v>
          </cell>
          <cell r="AD1504">
            <v>45734</v>
          </cell>
        </row>
        <row r="1505">
          <cell r="D1505">
            <v>1942754</v>
          </cell>
          <cell r="E1505" t="str">
            <v>GL</v>
          </cell>
          <cell r="F1505" t="str">
            <v>paubar01</v>
          </cell>
          <cell r="G1505" t="str">
            <v>PAULA ANDREA BARONA TOBAR</v>
          </cell>
          <cell r="H1505">
            <v>45596</v>
          </cell>
          <cell r="I1505">
            <v>811598</v>
          </cell>
          <cell r="J1505">
            <v>1</v>
          </cell>
          <cell r="K1505" t="str">
            <v>CC</v>
          </cell>
          <cell r="L1505" t="str">
            <v>10297340</v>
          </cell>
          <cell r="M1505" t="str">
            <v>RUBEN DARIO VICTORIA MONTENEGRO</v>
          </cell>
          <cell r="N1505">
            <v>45596</v>
          </cell>
          <cell r="O1505">
            <v>45596</v>
          </cell>
          <cell r="P1505" t="str">
            <v>E</v>
          </cell>
          <cell r="Q1505" t="str">
            <v>11</v>
          </cell>
          <cell r="R1505" t="str">
            <v>EPS-C  POS CONTRIBUTIVO</v>
          </cell>
          <cell r="S1505" t="str">
            <v>890303093-1</v>
          </cell>
          <cell r="T1505" t="str">
            <v>COMFENALCO P.O.S.</v>
          </cell>
          <cell r="U1505" t="str">
            <v>890303093</v>
          </cell>
          <cell r="V1505" t="str">
            <v>CAJA DE COMPENSACION FAMILIAR DEL VALLE DEL CAUCA - COMFENAL</v>
          </cell>
          <cell r="W1505">
            <v>5460950</v>
          </cell>
          <cell r="X1505">
            <v>0</v>
          </cell>
          <cell r="Y1505">
            <v>0</v>
          </cell>
          <cell r="Z1505">
            <v>0</v>
          </cell>
          <cell r="AA1505">
            <v>0</v>
          </cell>
          <cell r="AB1505">
            <v>5460950</v>
          </cell>
          <cell r="AC1505">
            <v>45734</v>
          </cell>
          <cell r="AD1505">
            <v>45734</v>
          </cell>
        </row>
        <row r="1506">
          <cell r="D1506">
            <v>1944304</v>
          </cell>
          <cell r="E1506" t="str">
            <v>GL</v>
          </cell>
          <cell r="F1506" t="str">
            <v>marmun01</v>
          </cell>
          <cell r="G1506" t="str">
            <v>MARIA CAMILA MUÑOZ ZUÑIGA</v>
          </cell>
          <cell r="H1506">
            <v>45603</v>
          </cell>
          <cell r="I1506">
            <v>810624</v>
          </cell>
          <cell r="J1506">
            <v>1</v>
          </cell>
          <cell r="K1506" t="str">
            <v>CC</v>
          </cell>
          <cell r="L1506" t="str">
            <v>16253798</v>
          </cell>
          <cell r="M1506" t="str">
            <v>JOSE ADAM PELAEZ GARCIA</v>
          </cell>
          <cell r="N1506">
            <v>45602</v>
          </cell>
          <cell r="O1506">
            <v>45602</v>
          </cell>
          <cell r="P1506" t="str">
            <v>E</v>
          </cell>
          <cell r="Q1506" t="str">
            <v>11</v>
          </cell>
          <cell r="R1506" t="str">
            <v>EPS-C  POS CONTRIBUTIVO</v>
          </cell>
          <cell r="S1506" t="str">
            <v>890303093-1</v>
          </cell>
          <cell r="T1506" t="str">
            <v>COMFENALCO P.O.S.</v>
          </cell>
          <cell r="U1506" t="str">
            <v>890303093</v>
          </cell>
          <cell r="V1506" t="str">
            <v>CAJA DE COMPENSACION FAMILIAR DEL VALLE DEL CAUCA - COMFENAL</v>
          </cell>
          <cell r="W1506">
            <v>920520</v>
          </cell>
          <cell r="X1506">
            <v>617220</v>
          </cell>
          <cell r="Y1506">
            <v>0</v>
          </cell>
          <cell r="Z1506">
            <v>0</v>
          </cell>
          <cell r="AA1506">
            <v>0</v>
          </cell>
          <cell r="AB1506">
            <v>303300</v>
          </cell>
          <cell r="AC1506">
            <v>45630</v>
          </cell>
          <cell r="AD1506">
            <v>45639</v>
          </cell>
        </row>
        <row r="1507">
          <cell r="D1507">
            <v>1948201</v>
          </cell>
          <cell r="E1507" t="str">
            <v>DV</v>
          </cell>
          <cell r="F1507" t="str">
            <v>marmun01</v>
          </cell>
          <cell r="G1507" t="str">
            <v>MARIA CAMILA MUÑOZ ZUÑIGA</v>
          </cell>
          <cell r="H1507">
            <v>45616</v>
          </cell>
          <cell r="I1507">
            <v>292239</v>
          </cell>
          <cell r="J1507">
            <v>3</v>
          </cell>
          <cell r="K1507" t="str">
            <v>CC</v>
          </cell>
          <cell r="L1507" t="str">
            <v>6066286</v>
          </cell>
          <cell r="M1507" t="str">
            <v>EDGAR SOTO MOSQUERA</v>
          </cell>
          <cell r="N1507">
            <v>45609</v>
          </cell>
          <cell r="O1507">
            <v>45609</v>
          </cell>
          <cell r="P1507" t="str">
            <v>E</v>
          </cell>
          <cell r="Q1507" t="str">
            <v>11</v>
          </cell>
          <cell r="R1507" t="str">
            <v>EPS-C  POS CONTRIBUTIVO</v>
          </cell>
          <cell r="S1507" t="str">
            <v>890303093-1</v>
          </cell>
          <cell r="T1507" t="str">
            <v>COMFENALCO P.O.S.</v>
          </cell>
          <cell r="U1507" t="str">
            <v>890303093</v>
          </cell>
          <cell r="V1507" t="str">
            <v>CAJA DE COMPENSACION FAMILIAR DEL VALLE DEL CAUCA - COMFENAL</v>
          </cell>
          <cell r="W1507">
            <v>484800</v>
          </cell>
          <cell r="X1507">
            <v>0</v>
          </cell>
          <cell r="Y1507">
            <v>0</v>
          </cell>
          <cell r="Z1507">
            <v>0</v>
          </cell>
          <cell r="AA1507">
            <v>0</v>
          </cell>
          <cell r="AB1507">
            <v>484800</v>
          </cell>
          <cell r="AC1507">
            <v>45734</v>
          </cell>
          <cell r="AD1507">
            <v>45734</v>
          </cell>
        </row>
        <row r="1508">
          <cell r="D1508">
            <v>1949045</v>
          </cell>
          <cell r="E1508" t="str">
            <v>RV</v>
          </cell>
          <cell r="F1508" t="str">
            <v>marmun01</v>
          </cell>
          <cell r="G1508" t="str">
            <v>MARIA CAMILA MUÑOZ ZUÑIGA</v>
          </cell>
          <cell r="H1508">
            <v>45618</v>
          </cell>
          <cell r="I1508">
            <v>798955</v>
          </cell>
          <cell r="J1508">
            <v>1</v>
          </cell>
          <cell r="K1508" t="str">
            <v>CC</v>
          </cell>
          <cell r="L1508" t="str">
            <v>31382347</v>
          </cell>
          <cell r="M1508" t="str">
            <v>MARLENY MONTAÑO HERNANDEZ</v>
          </cell>
          <cell r="N1508">
            <v>45616</v>
          </cell>
          <cell r="O1508">
            <v>45616</v>
          </cell>
          <cell r="P1508" t="str">
            <v>E</v>
          </cell>
          <cell r="Q1508" t="str">
            <v>11</v>
          </cell>
          <cell r="R1508" t="str">
            <v>EPS-C  POS CONTRIBUTIVO</v>
          </cell>
          <cell r="S1508" t="str">
            <v>890303093-1</v>
          </cell>
          <cell r="T1508" t="str">
            <v>COMFENALCO P.O.S.</v>
          </cell>
          <cell r="U1508" t="str">
            <v>890303093</v>
          </cell>
          <cell r="V1508" t="str">
            <v>CAJA DE COMPENSACION FAMILIAR DEL VALLE DEL CAUCA - COMFENAL</v>
          </cell>
          <cell r="W1508">
            <v>1083500</v>
          </cell>
          <cell r="X1508">
            <v>0</v>
          </cell>
          <cell r="Y1508">
            <v>0</v>
          </cell>
          <cell r="Z1508">
            <v>0</v>
          </cell>
          <cell r="AA1508">
            <v>0</v>
          </cell>
          <cell r="AB1508">
            <v>1083500</v>
          </cell>
          <cell r="AC1508">
            <v>45734</v>
          </cell>
          <cell r="AD1508">
            <v>45734</v>
          </cell>
        </row>
        <row r="1509">
          <cell r="D1509">
            <v>1950805</v>
          </cell>
          <cell r="E1509" t="str">
            <v>DV</v>
          </cell>
          <cell r="F1509" t="str">
            <v>paubar01</v>
          </cell>
          <cell r="G1509" t="str">
            <v>PAULA ANDREA BARONA TOBAR</v>
          </cell>
          <cell r="H1509">
            <v>45623</v>
          </cell>
          <cell r="I1509">
            <v>784239</v>
          </cell>
          <cell r="J1509">
            <v>4</v>
          </cell>
          <cell r="K1509" t="str">
            <v>CC</v>
          </cell>
          <cell r="L1509" t="str">
            <v>31992536</v>
          </cell>
          <cell r="M1509" t="str">
            <v>MARIA DEL CARMEN MAZUERA VOLVERAS</v>
          </cell>
          <cell r="N1509">
            <v>45621</v>
          </cell>
          <cell r="O1509">
            <v>45621</v>
          </cell>
          <cell r="P1509" t="str">
            <v>E</v>
          </cell>
          <cell r="Q1509" t="str">
            <v>11</v>
          </cell>
          <cell r="R1509" t="str">
            <v>EPS-C  POS CONTRIBUTIVO</v>
          </cell>
          <cell r="S1509" t="str">
            <v>890303093-1</v>
          </cell>
          <cell r="T1509" t="str">
            <v>COMFENALCO P.O.S.</v>
          </cell>
          <cell r="U1509" t="str">
            <v>890303093</v>
          </cell>
          <cell r="V1509" t="str">
            <v>CAJA DE COMPENSACION FAMILIAR DEL VALLE DEL CAUCA - COMFENAL</v>
          </cell>
          <cell r="W1509">
            <v>522100</v>
          </cell>
          <cell r="X1509">
            <v>0</v>
          </cell>
          <cell r="Y1509">
            <v>0</v>
          </cell>
          <cell r="Z1509">
            <v>0</v>
          </cell>
          <cell r="AA1509">
            <v>0</v>
          </cell>
          <cell r="AB1509">
            <v>522100</v>
          </cell>
          <cell r="AC1509">
            <v>45630</v>
          </cell>
          <cell r="AD1509">
            <v>45639</v>
          </cell>
        </row>
        <row r="1510">
          <cell r="D1510">
            <v>1951911</v>
          </cell>
          <cell r="E1510" t="str">
            <v>GL</v>
          </cell>
          <cell r="F1510" t="str">
            <v>marmun01</v>
          </cell>
          <cell r="G1510" t="str">
            <v>MARIA CAMILA MUÑOZ ZUÑIGA</v>
          </cell>
          <cell r="H1510">
            <v>45626</v>
          </cell>
          <cell r="I1510">
            <v>763477</v>
          </cell>
          <cell r="J1510">
            <v>3</v>
          </cell>
          <cell r="K1510" t="str">
            <v>CC</v>
          </cell>
          <cell r="L1510" t="str">
            <v>94329546</v>
          </cell>
          <cell r="M1510" t="str">
            <v>VICTOR FABIAN ARCILA VELASCO</v>
          </cell>
          <cell r="N1510">
            <v>45625</v>
          </cell>
          <cell r="O1510">
            <v>45625</v>
          </cell>
          <cell r="P1510" t="str">
            <v>E</v>
          </cell>
          <cell r="Q1510" t="str">
            <v>11</v>
          </cell>
          <cell r="R1510" t="str">
            <v>EPS-C  POS CONTRIBUTIVO</v>
          </cell>
          <cell r="S1510" t="str">
            <v>890303093-1</v>
          </cell>
          <cell r="T1510" t="str">
            <v>COMFENALCO P.O.S.</v>
          </cell>
          <cell r="U1510" t="str">
            <v>890303093</v>
          </cell>
          <cell r="V1510" t="str">
            <v>CAJA DE COMPENSACION FAMILIAR DEL VALLE DEL CAUCA - COMFENAL</v>
          </cell>
          <cell r="W1510">
            <v>8628431</v>
          </cell>
          <cell r="X1510">
            <v>0</v>
          </cell>
          <cell r="Y1510">
            <v>0</v>
          </cell>
          <cell r="Z1510">
            <v>0</v>
          </cell>
          <cell r="AA1510">
            <v>0</v>
          </cell>
          <cell r="AB1510">
            <v>8628431</v>
          </cell>
          <cell r="AC1510">
            <v>45734</v>
          </cell>
          <cell r="AD1510">
            <v>45734</v>
          </cell>
        </row>
        <row r="1511">
          <cell r="D1511">
            <v>1955886</v>
          </cell>
          <cell r="E1511" t="str">
            <v>DV</v>
          </cell>
          <cell r="F1511" t="str">
            <v>paubar01</v>
          </cell>
          <cell r="G1511" t="str">
            <v>PAULA ANDREA BARONA TOBAR</v>
          </cell>
          <cell r="H1511">
            <v>45638</v>
          </cell>
          <cell r="I1511">
            <v>67146</v>
          </cell>
          <cell r="J1511">
            <v>7</v>
          </cell>
          <cell r="K1511" t="str">
            <v>CC</v>
          </cell>
          <cell r="L1511" t="str">
            <v>31160646</v>
          </cell>
          <cell r="M1511" t="str">
            <v>MARICELY BEJARANO FRANCO</v>
          </cell>
          <cell r="N1511">
            <v>45637</v>
          </cell>
          <cell r="O1511">
            <v>45637</v>
          </cell>
          <cell r="P1511" t="str">
            <v>E</v>
          </cell>
          <cell r="Q1511" t="str">
            <v>11</v>
          </cell>
          <cell r="R1511" t="str">
            <v>EPS-C  POS CONTRIBUTIVO</v>
          </cell>
          <cell r="S1511" t="str">
            <v>890303093-1</v>
          </cell>
          <cell r="T1511" t="str">
            <v>COMFENALCO P.O.S.</v>
          </cell>
          <cell r="U1511" t="str">
            <v>890303093</v>
          </cell>
          <cell r="V1511" t="str">
            <v>CAJA DE COMPENSACION FAMILIAR DEL VALLE DEL CAUCA - COMFENAL</v>
          </cell>
          <cell r="W1511">
            <v>298800</v>
          </cell>
          <cell r="X1511">
            <v>0</v>
          </cell>
          <cell r="Y1511">
            <v>0</v>
          </cell>
          <cell r="Z1511">
            <v>0</v>
          </cell>
          <cell r="AA1511">
            <v>0</v>
          </cell>
          <cell r="AB1511">
            <v>298800</v>
          </cell>
          <cell r="AC1511">
            <v>45639</v>
          </cell>
          <cell r="AD1511">
            <v>45639</v>
          </cell>
        </row>
        <row r="1512">
          <cell r="D1512">
            <v>1956908</v>
          </cell>
          <cell r="E1512" t="str">
            <v>RV</v>
          </cell>
          <cell r="F1512" t="str">
            <v>paubar01</v>
          </cell>
          <cell r="G1512" t="str">
            <v>PAULA ANDREA BARONA TOBAR</v>
          </cell>
          <cell r="H1512">
            <v>45642</v>
          </cell>
          <cell r="I1512">
            <v>798399</v>
          </cell>
          <cell r="J1512">
            <v>1</v>
          </cell>
          <cell r="K1512" t="str">
            <v>CC</v>
          </cell>
          <cell r="L1512" t="str">
            <v>66738975</v>
          </cell>
          <cell r="M1512" t="str">
            <v>SALOME MINA CUNDUMI</v>
          </cell>
          <cell r="N1512">
            <v>45638</v>
          </cell>
          <cell r="O1512">
            <v>45642</v>
          </cell>
          <cell r="P1512" t="str">
            <v>E</v>
          </cell>
          <cell r="Q1512" t="str">
            <v>11</v>
          </cell>
          <cell r="R1512" t="str">
            <v>EPS-C  POS CONTRIBUTIVO</v>
          </cell>
          <cell r="S1512" t="str">
            <v>890303093-1</v>
          </cell>
          <cell r="T1512" t="str">
            <v>COMFENALCO P.O.S.</v>
          </cell>
          <cell r="U1512" t="str">
            <v>890303093</v>
          </cell>
          <cell r="V1512" t="str">
            <v>CAJA DE COMPENSACION FAMILIAR DEL VALLE DEL CAUCA - COMFENAL</v>
          </cell>
          <cell r="W1512">
            <v>2158865</v>
          </cell>
          <cell r="X1512">
            <v>0</v>
          </cell>
          <cell r="Y1512">
            <v>0</v>
          </cell>
          <cell r="Z1512">
            <v>0</v>
          </cell>
          <cell r="AA1512">
            <v>0</v>
          </cell>
          <cell r="AB1512">
            <v>2158865</v>
          </cell>
          <cell r="AC1512">
            <v>45734</v>
          </cell>
          <cell r="AD1512">
            <v>45734</v>
          </cell>
        </row>
        <row r="1513">
          <cell r="D1513">
            <v>1961484</v>
          </cell>
          <cell r="E1513" t="str">
            <v>DV</v>
          </cell>
          <cell r="F1513" t="str">
            <v>marmun01</v>
          </cell>
          <cell r="G1513" t="str">
            <v>MARIA CAMILA MUÑOZ ZUÑIGA</v>
          </cell>
          <cell r="H1513">
            <v>45665</v>
          </cell>
          <cell r="I1513">
            <v>800128</v>
          </cell>
          <cell r="J1513">
            <v>1</v>
          </cell>
          <cell r="K1513" t="str">
            <v>CC</v>
          </cell>
          <cell r="L1513" t="str">
            <v>29220577</v>
          </cell>
          <cell r="M1513" t="str">
            <v>BEATRIZ ANGULO GARCIA</v>
          </cell>
          <cell r="N1513">
            <v>45664</v>
          </cell>
          <cell r="O1513">
            <v>45664</v>
          </cell>
          <cell r="P1513" t="str">
            <v>E</v>
          </cell>
          <cell r="Q1513" t="str">
            <v>11</v>
          </cell>
          <cell r="R1513" t="str">
            <v>EPS-C  POS CONTRIBUTIVO</v>
          </cell>
          <cell r="S1513" t="str">
            <v>890303093-1</v>
          </cell>
          <cell r="T1513" t="str">
            <v>COMFENALCO P.O.S.</v>
          </cell>
          <cell r="U1513" t="str">
            <v>890303093</v>
          </cell>
          <cell r="V1513" t="str">
            <v>CAJA DE COMPENSACION FAMILIAR DEL VALLE DEL CAUCA - COMFENAL</v>
          </cell>
          <cell r="W1513">
            <v>1496000</v>
          </cell>
          <cell r="X1513">
            <v>0</v>
          </cell>
          <cell r="Y1513">
            <v>0</v>
          </cell>
          <cell r="Z1513">
            <v>0</v>
          </cell>
          <cell r="AA1513">
            <v>0</v>
          </cell>
          <cell r="AB1513">
            <v>1496000</v>
          </cell>
          <cell r="AC1513">
            <v>45691</v>
          </cell>
          <cell r="AD1513">
            <v>45699</v>
          </cell>
        </row>
        <row r="1514">
          <cell r="D1514">
            <v>1963526</v>
          </cell>
          <cell r="E1514" t="str">
            <v>DV</v>
          </cell>
          <cell r="F1514" t="str">
            <v>marmun01</v>
          </cell>
          <cell r="G1514" t="str">
            <v>MARIA CAMILA MUÑOZ ZUÑIGA</v>
          </cell>
          <cell r="H1514">
            <v>45671</v>
          </cell>
          <cell r="I1514">
            <v>96607</v>
          </cell>
          <cell r="J1514">
            <v>3</v>
          </cell>
          <cell r="K1514" t="str">
            <v>CC</v>
          </cell>
          <cell r="L1514" t="str">
            <v>12965948</v>
          </cell>
          <cell r="M1514" t="str">
            <v>CAMPO ELIAS MUNOZ</v>
          </cell>
          <cell r="N1514">
            <v>45671</v>
          </cell>
          <cell r="O1514">
            <v>45671</v>
          </cell>
          <cell r="P1514" t="str">
            <v>E</v>
          </cell>
          <cell r="Q1514" t="str">
            <v>11</v>
          </cell>
          <cell r="R1514" t="str">
            <v>EPS-C  POS CONTRIBUTIVO</v>
          </cell>
          <cell r="S1514" t="str">
            <v>890303093-1</v>
          </cell>
          <cell r="T1514" t="str">
            <v>COMFENALCO P.O.S.</v>
          </cell>
          <cell r="U1514" t="str">
            <v>890303093</v>
          </cell>
          <cell r="V1514" t="str">
            <v>CAJA DE COMPENSACION FAMILIAR DEL VALLE DEL CAUCA - COMFENAL</v>
          </cell>
          <cell r="W1514">
            <v>2861000</v>
          </cell>
          <cell r="X1514">
            <v>0</v>
          </cell>
          <cell r="Y1514">
            <v>0</v>
          </cell>
          <cell r="Z1514">
            <v>0</v>
          </cell>
          <cell r="AA1514">
            <v>0</v>
          </cell>
          <cell r="AB1514">
            <v>2861000</v>
          </cell>
          <cell r="AC1514">
            <v>45691</v>
          </cell>
          <cell r="AD1514">
            <v>45699</v>
          </cell>
        </row>
        <row r="1515">
          <cell r="D1515">
            <v>1964496</v>
          </cell>
          <cell r="E1515" t="str">
            <v>DV</v>
          </cell>
          <cell r="F1515" t="str">
            <v>marmun01</v>
          </cell>
          <cell r="G1515" t="str">
            <v>MARIA CAMILA MUÑOZ ZUÑIGA</v>
          </cell>
          <cell r="H1515">
            <v>45673</v>
          </cell>
          <cell r="I1515">
            <v>275532</v>
          </cell>
          <cell r="J1515">
            <v>1</v>
          </cell>
          <cell r="K1515" t="str">
            <v>CC</v>
          </cell>
          <cell r="L1515" t="str">
            <v>31373144</v>
          </cell>
          <cell r="M1515" t="str">
            <v>EUGENIA HURTADO REYES</v>
          </cell>
          <cell r="N1515">
            <v>45672</v>
          </cell>
          <cell r="O1515">
            <v>45672</v>
          </cell>
          <cell r="P1515" t="str">
            <v>E</v>
          </cell>
          <cell r="Q1515" t="str">
            <v>11</v>
          </cell>
          <cell r="R1515" t="str">
            <v>EPS-C  POS CONTRIBUTIVO</v>
          </cell>
          <cell r="S1515" t="str">
            <v>890303093-1</v>
          </cell>
          <cell r="T1515" t="str">
            <v>COMFENALCO P.O.S.</v>
          </cell>
          <cell r="U1515" t="str">
            <v>890303093</v>
          </cell>
          <cell r="V1515" t="str">
            <v>CAJA DE COMPENSACION FAMILIAR DEL VALLE DEL CAUCA - COMFENAL</v>
          </cell>
          <cell r="W1515">
            <v>2990212</v>
          </cell>
          <cell r="X1515">
            <v>0</v>
          </cell>
          <cell r="Y1515">
            <v>0</v>
          </cell>
          <cell r="Z1515">
            <v>0</v>
          </cell>
          <cell r="AA1515">
            <v>0</v>
          </cell>
          <cell r="AB1515">
            <v>2990212</v>
          </cell>
          <cell r="AC1515">
            <v>45734</v>
          </cell>
          <cell r="AD1515">
            <v>45734</v>
          </cell>
        </row>
        <row r="1516">
          <cell r="D1516">
            <v>1967748</v>
          </cell>
          <cell r="E1516" t="str">
            <v>DV</v>
          </cell>
          <cell r="F1516" t="str">
            <v>marmun01</v>
          </cell>
          <cell r="G1516" t="str">
            <v>MARIA CAMILA MUÑOZ ZUÑIGA</v>
          </cell>
          <cell r="H1516">
            <v>45681</v>
          </cell>
          <cell r="I1516">
            <v>114150</v>
          </cell>
          <cell r="J1516">
            <v>2</v>
          </cell>
          <cell r="K1516" t="str">
            <v>CC</v>
          </cell>
          <cell r="L1516" t="str">
            <v>66840424</v>
          </cell>
          <cell r="M1516" t="str">
            <v>NIDIA QUINTERO JIMENEZ</v>
          </cell>
          <cell r="N1516">
            <v>45680</v>
          </cell>
          <cell r="O1516">
            <v>45680</v>
          </cell>
          <cell r="P1516" t="str">
            <v>E</v>
          </cell>
          <cell r="Q1516" t="str">
            <v>11</v>
          </cell>
          <cell r="R1516" t="str">
            <v>EPS-C  POS CONTRIBUTIVO</v>
          </cell>
          <cell r="S1516" t="str">
            <v>890303093-1</v>
          </cell>
          <cell r="T1516" t="str">
            <v>COMFENALCO P.O.S.</v>
          </cell>
          <cell r="U1516" t="str">
            <v>890303093</v>
          </cell>
          <cell r="V1516" t="str">
            <v>CAJA DE COMPENSACION FAMILIAR DEL VALLE DEL CAUCA - COMFENAL</v>
          </cell>
          <cell r="W1516">
            <v>976509</v>
          </cell>
          <cell r="X1516">
            <v>0</v>
          </cell>
          <cell r="Y1516">
            <v>0</v>
          </cell>
          <cell r="Z1516">
            <v>0</v>
          </cell>
          <cell r="AA1516">
            <v>0</v>
          </cell>
          <cell r="AB1516">
            <v>976509</v>
          </cell>
          <cell r="AC1516">
            <v>45734</v>
          </cell>
          <cell r="AD1516">
            <v>45734</v>
          </cell>
        </row>
        <row r="1517">
          <cell r="D1517">
            <v>1971992</v>
          </cell>
          <cell r="E1517" t="str">
            <v>RD</v>
          </cell>
          <cell r="F1517" t="str">
            <v>stearc01</v>
          </cell>
          <cell r="G1517" t="str">
            <v>STEPHANY ARCOS GONZALEZ</v>
          </cell>
          <cell r="H1517">
            <v>45693</v>
          </cell>
          <cell r="I1517">
            <v>798399</v>
          </cell>
          <cell r="J1517">
            <v>2</v>
          </cell>
          <cell r="K1517" t="str">
            <v>CC</v>
          </cell>
          <cell r="L1517" t="str">
            <v>66738975</v>
          </cell>
          <cell r="M1517" t="str">
            <v>SALOME MINA CUNDUMI</v>
          </cell>
          <cell r="N1517">
            <v>45693</v>
          </cell>
          <cell r="O1517">
            <v>45693</v>
          </cell>
          <cell r="P1517" t="str">
            <v>E</v>
          </cell>
          <cell r="Q1517" t="str">
            <v>11</v>
          </cell>
          <cell r="R1517" t="str">
            <v>EPS-C  POS CONTRIBUTIVO</v>
          </cell>
          <cell r="S1517" t="str">
            <v>890303093-1</v>
          </cell>
          <cell r="T1517" t="str">
            <v>COMFENALCO P.O.S.</v>
          </cell>
          <cell r="U1517" t="str">
            <v>890303093</v>
          </cell>
          <cell r="V1517" t="str">
            <v>CAJA DE COMPENSACION FAMILIAR DEL VALLE DEL CAUCA - COMFENAL</v>
          </cell>
          <cell r="W1517">
            <v>1371750</v>
          </cell>
          <cell r="X1517">
            <v>0</v>
          </cell>
          <cell r="Y1517">
            <v>0</v>
          </cell>
          <cell r="Z1517">
            <v>0</v>
          </cell>
          <cell r="AA1517">
            <v>0</v>
          </cell>
          <cell r="AB1517">
            <v>1371750</v>
          </cell>
          <cell r="AC1517">
            <v>45701</v>
          </cell>
          <cell r="AD1517">
            <v>45722</v>
          </cell>
        </row>
        <row r="1518">
          <cell r="D1518">
            <v>1972804</v>
          </cell>
          <cell r="E1518" t="str">
            <v>RD</v>
          </cell>
          <cell r="F1518" t="str">
            <v>paubar01</v>
          </cell>
          <cell r="G1518" t="str">
            <v>PAULA ANDREA BARONA TOBAR</v>
          </cell>
          <cell r="H1518">
            <v>45695</v>
          </cell>
          <cell r="I1518">
            <v>17676</v>
          </cell>
          <cell r="J1518">
            <v>2</v>
          </cell>
          <cell r="K1518" t="str">
            <v>CC</v>
          </cell>
          <cell r="L1518" t="str">
            <v>17036928</v>
          </cell>
          <cell r="M1518" t="str">
            <v>JOSE HUGO DUQUE</v>
          </cell>
          <cell r="N1518">
            <v>45695</v>
          </cell>
          <cell r="O1518">
            <v>45695</v>
          </cell>
          <cell r="P1518" t="str">
            <v>E</v>
          </cell>
          <cell r="Q1518" t="str">
            <v>11</v>
          </cell>
          <cell r="R1518" t="str">
            <v>EPS-C  POS CONTRIBUTIVO</v>
          </cell>
          <cell r="S1518" t="str">
            <v>890303093-1</v>
          </cell>
          <cell r="T1518" t="str">
            <v>COMFENALCO P.O.S.</v>
          </cell>
          <cell r="U1518" t="str">
            <v>890303093</v>
          </cell>
          <cell r="V1518" t="str">
            <v>CAJA DE COMPENSACION FAMILIAR DEL VALLE DEL CAUCA - COMFENAL</v>
          </cell>
          <cell r="W1518">
            <v>506000</v>
          </cell>
          <cell r="X1518">
            <v>0</v>
          </cell>
          <cell r="Y1518">
            <v>0</v>
          </cell>
          <cell r="Z1518">
            <v>0</v>
          </cell>
          <cell r="AA1518">
            <v>0</v>
          </cell>
          <cell r="AB1518">
            <v>506000</v>
          </cell>
          <cell r="AC1518">
            <v>45701</v>
          </cell>
          <cell r="AD1518">
            <v>45722</v>
          </cell>
        </row>
        <row r="1519">
          <cell r="D1519">
            <v>1975971</v>
          </cell>
          <cell r="E1519" t="str">
            <v>RD</v>
          </cell>
          <cell r="F1519" t="str">
            <v>paubar01</v>
          </cell>
          <cell r="G1519" t="str">
            <v>PAULA ANDREA BARONA TOBAR</v>
          </cell>
          <cell r="H1519">
            <v>45705</v>
          </cell>
          <cell r="I1519">
            <v>186022</v>
          </cell>
          <cell r="J1519">
            <v>2</v>
          </cell>
          <cell r="K1519" t="str">
            <v>CC</v>
          </cell>
          <cell r="L1519" t="str">
            <v>16470025</v>
          </cell>
          <cell r="M1519" t="str">
            <v>JESUS MARIA MOSQUERA SAA</v>
          </cell>
          <cell r="N1519">
            <v>45705</v>
          </cell>
          <cell r="O1519">
            <v>45705</v>
          </cell>
          <cell r="P1519" t="str">
            <v>E</v>
          </cell>
          <cell r="Q1519" t="str">
            <v>11</v>
          </cell>
          <cell r="R1519" t="str">
            <v>EPS-C  POS CONTRIBUTIVO</v>
          </cell>
          <cell r="S1519" t="str">
            <v>890303093-1</v>
          </cell>
          <cell r="T1519" t="str">
            <v>COMFENALCO P.O.S.</v>
          </cell>
          <cell r="U1519" t="str">
            <v>890303093</v>
          </cell>
          <cell r="V1519" t="str">
            <v>CAJA DE COMPENSACION FAMILIAR DEL VALLE DEL CAUCA - COMFENAL</v>
          </cell>
          <cell r="W1519">
            <v>1072083</v>
          </cell>
          <cell r="X1519">
            <v>0</v>
          </cell>
          <cell r="Y1519">
            <v>0</v>
          </cell>
          <cell r="Z1519">
            <v>0</v>
          </cell>
          <cell r="AA1519">
            <v>0</v>
          </cell>
          <cell r="AB1519">
            <v>1072083</v>
          </cell>
          <cell r="AC1519">
            <v>45719</v>
          </cell>
          <cell r="AD1519">
            <v>45722</v>
          </cell>
        </row>
        <row r="1520">
          <cell r="D1520">
            <v>1976949</v>
          </cell>
          <cell r="E1520" t="str">
            <v>RD</v>
          </cell>
          <cell r="F1520" t="str">
            <v>marmun01</v>
          </cell>
          <cell r="G1520" t="str">
            <v>MARIA CAMILA MUÑOZ ZUÑIGA</v>
          </cell>
          <cell r="H1520">
            <v>45707</v>
          </cell>
          <cell r="I1520">
            <v>797252</v>
          </cell>
          <cell r="J1520">
            <v>1</v>
          </cell>
          <cell r="K1520" t="str">
            <v>CC</v>
          </cell>
          <cell r="L1520" t="str">
            <v>16496749</v>
          </cell>
          <cell r="M1520" t="str">
            <v>EDILBERTO GALLEGO HERRERA</v>
          </cell>
          <cell r="N1520">
            <v>45707</v>
          </cell>
          <cell r="O1520">
            <v>45707</v>
          </cell>
          <cell r="P1520" t="str">
            <v>E</v>
          </cell>
          <cell r="Q1520" t="str">
            <v>11</v>
          </cell>
          <cell r="R1520" t="str">
            <v>EPS-C  POS CONTRIBUTIVO</v>
          </cell>
          <cell r="S1520" t="str">
            <v>890303093-1</v>
          </cell>
          <cell r="T1520" t="str">
            <v>COMFENALCO P.O.S.</v>
          </cell>
          <cell r="U1520" t="str">
            <v>890303093</v>
          </cell>
          <cell r="V1520" t="str">
            <v>CAJA DE COMPENSACION FAMILIAR DEL VALLE DEL CAUCA - COMFENAL</v>
          </cell>
          <cell r="W1520">
            <v>1443166</v>
          </cell>
          <cell r="X1520">
            <v>0</v>
          </cell>
          <cell r="Y1520">
            <v>0</v>
          </cell>
          <cell r="Z1520">
            <v>0</v>
          </cell>
          <cell r="AA1520">
            <v>0</v>
          </cell>
          <cell r="AB1520">
            <v>1443166</v>
          </cell>
          <cell r="AC1520">
            <v>45719</v>
          </cell>
          <cell r="AD1520">
            <v>45722</v>
          </cell>
        </row>
        <row r="1521">
          <cell r="D1521">
            <v>1976959</v>
          </cell>
          <cell r="E1521" t="str">
            <v>DV</v>
          </cell>
          <cell r="F1521" t="str">
            <v>paubar01</v>
          </cell>
          <cell r="G1521" t="str">
            <v>PAULA ANDREA BARONA TOBAR</v>
          </cell>
          <cell r="H1521">
            <v>45707</v>
          </cell>
          <cell r="I1521">
            <v>255594</v>
          </cell>
          <cell r="J1521">
            <v>2</v>
          </cell>
          <cell r="K1521" t="str">
            <v>CC</v>
          </cell>
          <cell r="L1521" t="str">
            <v>14961350</v>
          </cell>
          <cell r="M1521" t="str">
            <v>JORGE HERNAN SANCHEZ</v>
          </cell>
          <cell r="N1521">
            <v>45706</v>
          </cell>
          <cell r="O1521">
            <v>45706</v>
          </cell>
          <cell r="P1521" t="str">
            <v>E</v>
          </cell>
          <cell r="Q1521" t="str">
            <v>11</v>
          </cell>
          <cell r="R1521" t="str">
            <v>EPS-C  POS CONTRIBUTIVO</v>
          </cell>
          <cell r="S1521" t="str">
            <v>890303093-1</v>
          </cell>
          <cell r="T1521" t="str">
            <v>COMFENALCO P.O.S.</v>
          </cell>
          <cell r="U1521" t="str">
            <v>890303093</v>
          </cell>
          <cell r="V1521" t="str">
            <v>CAJA DE COMPENSACION FAMILIAR DEL VALLE DEL CAUCA - COMFENAL</v>
          </cell>
          <cell r="W1521">
            <v>5081152</v>
          </cell>
          <cell r="X1521">
            <v>0</v>
          </cell>
          <cell r="Y1521">
            <v>0</v>
          </cell>
          <cell r="Z1521">
            <v>0</v>
          </cell>
          <cell r="AA1521">
            <v>0</v>
          </cell>
          <cell r="AB1521">
            <v>5081152</v>
          </cell>
          <cell r="AC1521">
            <v>45737</v>
          </cell>
          <cell r="AD1521">
            <v>45737</v>
          </cell>
        </row>
        <row r="1522">
          <cell r="D1522">
            <v>1977559</v>
          </cell>
          <cell r="E1522" t="str">
            <v>RD</v>
          </cell>
          <cell r="F1522" t="str">
            <v>paubar01</v>
          </cell>
          <cell r="G1522" t="str">
            <v>PAULA ANDREA BARONA TOBAR</v>
          </cell>
          <cell r="H1522">
            <v>45709</v>
          </cell>
          <cell r="I1522">
            <v>783740</v>
          </cell>
          <cell r="J1522">
            <v>1</v>
          </cell>
          <cell r="K1522" t="str">
            <v>CC</v>
          </cell>
          <cell r="L1522" t="str">
            <v>16489817</v>
          </cell>
          <cell r="M1522" t="str">
            <v>DIEGO LUIS CORDOBA JIMENEZ</v>
          </cell>
          <cell r="N1522">
            <v>45708</v>
          </cell>
          <cell r="O1522">
            <v>45708</v>
          </cell>
          <cell r="P1522" t="str">
            <v>E</v>
          </cell>
          <cell r="Q1522" t="str">
            <v>11</v>
          </cell>
          <cell r="R1522" t="str">
            <v>EPS-C  POS CONTRIBUTIVO</v>
          </cell>
          <cell r="S1522" t="str">
            <v>890303093-1</v>
          </cell>
          <cell r="T1522" t="str">
            <v>COMFENALCO P.O.S.</v>
          </cell>
          <cell r="U1522" t="str">
            <v>890303093</v>
          </cell>
          <cell r="V1522" t="str">
            <v>CAJA DE COMPENSACION FAMILIAR DEL VALLE DEL CAUCA - COMFENAL</v>
          </cell>
          <cell r="W1522">
            <v>1752500</v>
          </cell>
          <cell r="X1522">
            <v>0</v>
          </cell>
          <cell r="Y1522">
            <v>0</v>
          </cell>
          <cell r="Z1522">
            <v>0</v>
          </cell>
          <cell r="AA1522">
            <v>0</v>
          </cell>
          <cell r="AB1522">
            <v>1752500</v>
          </cell>
          <cell r="AC1522">
            <v>45719</v>
          </cell>
          <cell r="AD1522">
            <v>45722</v>
          </cell>
        </row>
        <row r="1523">
          <cell r="D1523">
            <v>1979834</v>
          </cell>
          <cell r="E1523" t="str">
            <v>DV</v>
          </cell>
          <cell r="F1523" t="str">
            <v>paubar01</v>
          </cell>
          <cell r="G1523" t="str">
            <v>PAULA ANDREA BARONA TOBAR</v>
          </cell>
          <cell r="H1523">
            <v>45715</v>
          </cell>
          <cell r="I1523">
            <v>780399</v>
          </cell>
          <cell r="J1523">
            <v>1</v>
          </cell>
          <cell r="K1523" t="str">
            <v>CC</v>
          </cell>
          <cell r="L1523" t="str">
            <v>16496708</v>
          </cell>
          <cell r="M1523" t="str">
            <v>GILBER ADRIAN HERRERA MONTENEGRO</v>
          </cell>
          <cell r="N1523">
            <v>45715</v>
          </cell>
          <cell r="O1523">
            <v>45715</v>
          </cell>
          <cell r="P1523" t="str">
            <v>E</v>
          </cell>
          <cell r="Q1523" t="str">
            <v>11</v>
          </cell>
          <cell r="R1523" t="str">
            <v>EPS-C  POS CONTRIBUTIVO</v>
          </cell>
          <cell r="S1523" t="str">
            <v>890303093-1</v>
          </cell>
          <cell r="T1523" t="str">
            <v>COMFENALCO P.O.S.</v>
          </cell>
          <cell r="U1523" t="str">
            <v>890303093</v>
          </cell>
          <cell r="V1523" t="str">
            <v>CAJA DE COMPENSACION FAMILIAR DEL VALLE DEL CAUCA - COMFENAL</v>
          </cell>
          <cell r="W1523">
            <v>3865162</v>
          </cell>
          <cell r="X1523">
            <v>0</v>
          </cell>
          <cell r="Y1523">
            <v>0</v>
          </cell>
          <cell r="Z1523">
            <v>0</v>
          </cell>
          <cell r="AA1523">
            <v>0</v>
          </cell>
          <cell r="AB1523">
            <v>3865162</v>
          </cell>
          <cell r="AC1523">
            <v>45728</v>
          </cell>
          <cell r="AD1523">
            <v>45730</v>
          </cell>
        </row>
        <row r="1524">
          <cell r="D1524">
            <v>1982372</v>
          </cell>
          <cell r="E1524" t="str">
            <v>RD</v>
          </cell>
          <cell r="F1524" t="str">
            <v>marmun01</v>
          </cell>
          <cell r="G1524" t="str">
            <v>MARIA CAMILA MUÑOZ ZUÑIGA</v>
          </cell>
          <cell r="H1524">
            <v>45722</v>
          </cell>
          <cell r="I1524">
            <v>769446</v>
          </cell>
          <cell r="J1524">
            <v>2</v>
          </cell>
          <cell r="K1524" t="str">
            <v>CC</v>
          </cell>
          <cell r="L1524" t="str">
            <v>24726771</v>
          </cell>
          <cell r="M1524" t="str">
            <v>AZENET GALLEGO YEPES</v>
          </cell>
          <cell r="N1524">
            <v>45722</v>
          </cell>
          <cell r="O1524">
            <v>45722</v>
          </cell>
          <cell r="P1524" t="str">
            <v>E</v>
          </cell>
          <cell r="Q1524" t="str">
            <v>11</v>
          </cell>
          <cell r="R1524" t="str">
            <v>EPS-C  POS CONTRIBUTIVO</v>
          </cell>
          <cell r="S1524" t="str">
            <v>890303093-1</v>
          </cell>
          <cell r="T1524" t="str">
            <v>COMFENALCO P.O.S.</v>
          </cell>
          <cell r="U1524" t="str">
            <v>890303093</v>
          </cell>
          <cell r="V1524" t="str">
            <v>CAJA DE COMPENSACION FAMILIAR DEL VALLE DEL CAUCA - COMFENAL</v>
          </cell>
          <cell r="W1524">
            <v>976509</v>
          </cell>
          <cell r="X1524">
            <v>0</v>
          </cell>
          <cell r="Y1524">
            <v>0</v>
          </cell>
          <cell r="Z1524">
            <v>0</v>
          </cell>
          <cell r="AA1524">
            <v>0</v>
          </cell>
          <cell r="AB1524">
            <v>976509</v>
          </cell>
          <cell r="AC1524">
            <v>45728</v>
          </cell>
          <cell r="AD1524">
            <v>45730</v>
          </cell>
        </row>
        <row r="1525">
          <cell r="D1525">
            <v>1982741</v>
          </cell>
          <cell r="E1525" t="str">
            <v>RV</v>
          </cell>
          <cell r="F1525" t="str">
            <v>marmun01</v>
          </cell>
          <cell r="G1525" t="str">
            <v>MARIA CAMILA MUÑOZ ZUÑIGA</v>
          </cell>
          <cell r="H1525">
            <v>45723</v>
          </cell>
          <cell r="I1525">
            <v>255594</v>
          </cell>
          <cell r="J1525">
            <v>3</v>
          </cell>
          <cell r="K1525" t="str">
            <v>CC</v>
          </cell>
          <cell r="L1525" t="str">
            <v>14961350</v>
          </cell>
          <cell r="M1525" t="str">
            <v>JORGE HERNAN SANCHEZ</v>
          </cell>
          <cell r="N1525">
            <v>45723</v>
          </cell>
          <cell r="O1525">
            <v>45723</v>
          </cell>
          <cell r="P1525" t="str">
            <v>E</v>
          </cell>
          <cell r="Q1525" t="str">
            <v>11</v>
          </cell>
          <cell r="R1525" t="str">
            <v>EPS-C  POS CONTRIBUTIVO</v>
          </cell>
          <cell r="S1525" t="str">
            <v>890303093-1</v>
          </cell>
          <cell r="T1525" t="str">
            <v>COMFENALCO P.O.S.</v>
          </cell>
          <cell r="U1525" t="str">
            <v>890303093</v>
          </cell>
          <cell r="V1525" t="str">
            <v>CAJA DE COMPENSACION FAMILIAR DEL VALLE DEL CAUCA - COMFENAL</v>
          </cell>
          <cell r="W1525">
            <v>5067852</v>
          </cell>
          <cell r="X1525">
            <v>0</v>
          </cell>
          <cell r="Y1525">
            <v>0</v>
          </cell>
          <cell r="Z1525">
            <v>0</v>
          </cell>
          <cell r="AA1525">
            <v>0</v>
          </cell>
          <cell r="AB1525">
            <v>5067852</v>
          </cell>
          <cell r="AC1525">
            <v>45737</v>
          </cell>
          <cell r="AD1525">
            <v>45737</v>
          </cell>
        </row>
        <row r="1526">
          <cell r="D1526">
            <v>1985817</v>
          </cell>
          <cell r="E1526" t="str">
            <v>RD</v>
          </cell>
          <cell r="F1526" t="str">
            <v>paubar01</v>
          </cell>
          <cell r="G1526" t="str">
            <v>PAULA ANDREA BARONA TOBAR</v>
          </cell>
          <cell r="H1526">
            <v>45733</v>
          </cell>
          <cell r="I1526">
            <v>817688</v>
          </cell>
          <cell r="J1526">
            <v>1</v>
          </cell>
          <cell r="K1526" t="str">
            <v>CC</v>
          </cell>
          <cell r="L1526" t="str">
            <v>16468508</v>
          </cell>
          <cell r="M1526" t="str">
            <v>MARCIAL CELORIO ROSERO</v>
          </cell>
          <cell r="N1526">
            <v>45730</v>
          </cell>
          <cell r="O1526">
            <v>45730</v>
          </cell>
          <cell r="P1526" t="str">
            <v>E</v>
          </cell>
          <cell r="Q1526" t="str">
            <v>11</v>
          </cell>
          <cell r="R1526" t="str">
            <v>EPS-C  POS CONTRIBUTIVO</v>
          </cell>
          <cell r="S1526" t="str">
            <v>890303093-1</v>
          </cell>
          <cell r="T1526" t="str">
            <v>COMFENALCO P.O.S.</v>
          </cell>
          <cell r="U1526" t="str">
            <v>890303093</v>
          </cell>
          <cell r="V1526" t="str">
            <v>CAJA DE COMPENSACION FAMILIAR DEL VALLE DEL CAUCA - COMFENAL</v>
          </cell>
          <cell r="W1526">
            <v>1070850</v>
          </cell>
          <cell r="X1526">
            <v>0</v>
          </cell>
          <cell r="Y1526">
            <v>0</v>
          </cell>
          <cell r="Z1526">
            <v>0</v>
          </cell>
          <cell r="AA1526">
            <v>0</v>
          </cell>
          <cell r="AB1526">
            <v>1070850</v>
          </cell>
          <cell r="AC1526">
            <v>45751</v>
          </cell>
          <cell r="AD1526">
            <v>45757</v>
          </cell>
        </row>
        <row r="1527">
          <cell r="D1527">
            <v>1986363</v>
          </cell>
          <cell r="E1527" t="str">
            <v>GS</v>
          </cell>
          <cell r="F1527" t="str">
            <v>marmun01</v>
          </cell>
          <cell r="G1527" t="str">
            <v>MARIA CAMILA MUÑOZ ZUÑIGA</v>
          </cell>
          <cell r="H1527">
            <v>45734</v>
          </cell>
          <cell r="I1527">
            <v>739101</v>
          </cell>
          <cell r="J1527">
            <v>1</v>
          </cell>
          <cell r="K1527" t="str">
            <v>CC</v>
          </cell>
          <cell r="L1527" t="str">
            <v>16270994</v>
          </cell>
          <cell r="M1527" t="str">
            <v>JUAN CARLOS ROJAS SABOGAL</v>
          </cell>
          <cell r="N1527">
            <v>45733</v>
          </cell>
          <cell r="O1527">
            <v>45733</v>
          </cell>
          <cell r="P1527" t="str">
            <v>E</v>
          </cell>
          <cell r="Q1527" t="str">
            <v>11</v>
          </cell>
          <cell r="R1527" t="str">
            <v>EPS-C  POS CONTRIBUTIVO</v>
          </cell>
          <cell r="S1527" t="str">
            <v>890303093-1</v>
          </cell>
          <cell r="T1527" t="str">
            <v>COMFENALCO P.O.S.</v>
          </cell>
          <cell r="U1527" t="str">
            <v>890303093</v>
          </cell>
          <cell r="V1527" t="str">
            <v>CAJA DE COMPENSACION FAMILIAR DEL VALLE DEL CAUCA - COMFENAL</v>
          </cell>
          <cell r="W1527">
            <v>4941477</v>
          </cell>
          <cell r="X1527">
            <v>0</v>
          </cell>
          <cell r="Y1527">
            <v>0</v>
          </cell>
          <cell r="Z1527">
            <v>0</v>
          </cell>
          <cell r="AA1527">
            <v>0</v>
          </cell>
          <cell r="AB1527">
            <v>4941477</v>
          </cell>
          <cell r="AC1527">
            <v>45751</v>
          </cell>
          <cell r="AD1527">
            <v>45757</v>
          </cell>
        </row>
        <row r="1528">
          <cell r="D1528">
            <v>1986403</v>
          </cell>
          <cell r="E1528" t="str">
            <v>RD</v>
          </cell>
          <cell r="F1528" t="str">
            <v>marmun01</v>
          </cell>
          <cell r="G1528" t="str">
            <v>MARIA CAMILA MUÑOZ ZUÑIGA</v>
          </cell>
          <cell r="H1528">
            <v>45734</v>
          </cell>
          <cell r="I1528">
            <v>128201</v>
          </cell>
          <cell r="J1528">
            <v>2</v>
          </cell>
          <cell r="K1528" t="str">
            <v>CC</v>
          </cell>
          <cell r="L1528" t="str">
            <v>38955771</v>
          </cell>
          <cell r="M1528" t="str">
            <v>GRACIELA CAICEDO LOAIZA</v>
          </cell>
          <cell r="N1528">
            <v>45733</v>
          </cell>
          <cell r="O1528">
            <v>45733</v>
          </cell>
          <cell r="P1528" t="str">
            <v>E</v>
          </cell>
          <cell r="Q1528" t="str">
            <v>11</v>
          </cell>
          <cell r="R1528" t="str">
            <v>EPS-C  POS CONTRIBUTIVO</v>
          </cell>
          <cell r="S1528" t="str">
            <v>890303093-1</v>
          </cell>
          <cell r="T1528" t="str">
            <v>COMFENALCO P.O.S.</v>
          </cell>
          <cell r="U1528" t="str">
            <v>890303093</v>
          </cell>
          <cell r="V1528" t="str">
            <v>CAJA DE COMPENSACION FAMILIAR DEL VALLE DEL CAUCA - COMFENAL</v>
          </cell>
          <cell r="W1528">
            <v>1103400</v>
          </cell>
          <cell r="X1528">
            <v>0</v>
          </cell>
          <cell r="Y1528">
            <v>0</v>
          </cell>
          <cell r="Z1528">
            <v>0</v>
          </cell>
          <cell r="AA1528">
            <v>0</v>
          </cell>
          <cell r="AB1528">
            <v>1103400</v>
          </cell>
          <cell r="AC1528">
            <v>45751</v>
          </cell>
          <cell r="AD1528">
            <v>45757</v>
          </cell>
        </row>
        <row r="1529">
          <cell r="D1529">
            <v>1988936</v>
          </cell>
          <cell r="E1529" t="str">
            <v>RD</v>
          </cell>
          <cell r="F1529" t="str">
            <v>marmun01</v>
          </cell>
          <cell r="G1529" t="str">
            <v>MARIA CAMILA MUÑOZ ZUÑIGA</v>
          </cell>
          <cell r="H1529">
            <v>45743</v>
          </cell>
          <cell r="I1529">
            <v>798711</v>
          </cell>
          <cell r="J1529">
            <v>1</v>
          </cell>
          <cell r="K1529" t="str">
            <v>CC</v>
          </cell>
          <cell r="L1529" t="str">
            <v>16207468</v>
          </cell>
          <cell r="M1529" t="str">
            <v>LUIS FERNANDO VALDES GUTIERREZ</v>
          </cell>
          <cell r="N1529">
            <v>45742</v>
          </cell>
          <cell r="O1529">
            <v>45742</v>
          </cell>
          <cell r="P1529" t="str">
            <v>E</v>
          </cell>
          <cell r="Q1529" t="str">
            <v>11</v>
          </cell>
          <cell r="R1529" t="str">
            <v>EPS-C  POS CONTRIBUTIVO</v>
          </cell>
          <cell r="S1529" t="str">
            <v>890303093-1</v>
          </cell>
          <cell r="T1529" t="str">
            <v>COMFENALCO P.O.S.</v>
          </cell>
          <cell r="U1529" t="str">
            <v>890303093</v>
          </cell>
          <cell r="V1529" t="str">
            <v>CAJA DE COMPENSACION FAMILIAR DEL VALLE DEL CAUCA - COMFENAL</v>
          </cell>
          <cell r="W1529">
            <v>1245536</v>
          </cell>
          <cell r="X1529">
            <v>0</v>
          </cell>
          <cell r="Y1529">
            <v>0</v>
          </cell>
          <cell r="Z1529">
            <v>0</v>
          </cell>
          <cell r="AA1529">
            <v>0</v>
          </cell>
          <cell r="AB1529">
            <v>1245536</v>
          </cell>
          <cell r="AC1529">
            <v>45751</v>
          </cell>
          <cell r="AD1529">
            <v>45757</v>
          </cell>
        </row>
        <row r="1530">
          <cell r="D1530">
            <v>1989017</v>
          </cell>
          <cell r="E1530" t="str">
            <v>GS</v>
          </cell>
          <cell r="F1530" t="str">
            <v>marmun01</v>
          </cell>
          <cell r="G1530" t="str">
            <v>MARIA CAMILA MUÑOZ ZUÑIGA</v>
          </cell>
          <cell r="H1530">
            <v>45743</v>
          </cell>
          <cell r="I1530">
            <v>776236</v>
          </cell>
          <cell r="J1530">
            <v>8</v>
          </cell>
          <cell r="K1530" t="str">
            <v>CC</v>
          </cell>
          <cell r="L1530" t="str">
            <v>16481189</v>
          </cell>
          <cell r="M1530" t="str">
            <v>SEGUNDO GUILLERMO ANGULO MOSQUERA</v>
          </cell>
          <cell r="N1530">
            <v>45743</v>
          </cell>
          <cell r="O1530">
            <v>45743</v>
          </cell>
          <cell r="P1530" t="str">
            <v>E</v>
          </cell>
          <cell r="Q1530" t="str">
            <v>12</v>
          </cell>
          <cell r="R1530" t="str">
            <v>EPS-S  POS SUBSIDIADO</v>
          </cell>
          <cell r="S1530" t="str">
            <v>890303093-2</v>
          </cell>
          <cell r="T1530" t="str">
            <v>COMFENALCO EPS SUBSIDIADO</v>
          </cell>
          <cell r="U1530" t="str">
            <v>890303093</v>
          </cell>
          <cell r="V1530" t="str">
            <v>CAJA DE COMPENSACION FAMILIAR DEL VALLE DEL CAUCA - COMFENAL</v>
          </cell>
          <cell r="W1530">
            <v>5274189</v>
          </cell>
          <cell r="X1530">
            <v>0</v>
          </cell>
          <cell r="Y1530">
            <v>0</v>
          </cell>
          <cell r="Z1530">
            <v>0</v>
          </cell>
          <cell r="AA1530">
            <v>0</v>
          </cell>
          <cell r="AB1530">
            <v>5274189</v>
          </cell>
          <cell r="AC1530">
            <v>45751</v>
          </cell>
          <cell r="AD1530">
            <v>45757</v>
          </cell>
        </row>
        <row r="1531">
          <cell r="D1531">
            <v>1989093</v>
          </cell>
          <cell r="E1531" t="str">
            <v>RD</v>
          </cell>
          <cell r="F1531" t="str">
            <v>marmun01</v>
          </cell>
          <cell r="G1531" t="str">
            <v>MARIA CAMILA MUÑOZ ZUÑIGA</v>
          </cell>
          <cell r="H1531">
            <v>45744</v>
          </cell>
          <cell r="I1531">
            <v>815142</v>
          </cell>
          <cell r="J1531">
            <v>2</v>
          </cell>
          <cell r="K1531" t="str">
            <v>CC</v>
          </cell>
          <cell r="L1531" t="str">
            <v>16494102</v>
          </cell>
          <cell r="M1531" t="str">
            <v>HAROLD ANTONIO LEON GARCES</v>
          </cell>
          <cell r="N1531">
            <v>45743</v>
          </cell>
          <cell r="O1531">
            <v>45743</v>
          </cell>
          <cell r="P1531" t="str">
            <v>E</v>
          </cell>
          <cell r="Q1531" t="str">
            <v>11</v>
          </cell>
          <cell r="R1531" t="str">
            <v>EPS-C  POS CONTRIBUTIVO</v>
          </cell>
          <cell r="S1531" t="str">
            <v>890303093-1</v>
          </cell>
          <cell r="T1531" t="str">
            <v>COMFENALCO P.O.S.</v>
          </cell>
          <cell r="U1531" t="str">
            <v>890303093</v>
          </cell>
          <cell r="V1531" t="str">
            <v>CAJA DE COMPENSACION FAMILIAR DEL VALLE DEL CAUCA - COMFENAL</v>
          </cell>
          <cell r="W1531">
            <v>4096491</v>
          </cell>
          <cell r="X1531">
            <v>0</v>
          </cell>
          <cell r="Y1531">
            <v>0</v>
          </cell>
          <cell r="Z1531">
            <v>0</v>
          </cell>
          <cell r="AA1531">
            <v>0</v>
          </cell>
          <cell r="AB1531">
            <v>4096491</v>
          </cell>
          <cell r="AC1531">
            <v>45751</v>
          </cell>
          <cell r="AD1531">
            <v>45757</v>
          </cell>
        </row>
        <row r="1532">
          <cell r="D1532">
            <v>1989826</v>
          </cell>
          <cell r="E1532" t="str">
            <v>RD</v>
          </cell>
          <cell r="F1532" t="str">
            <v>marmun01</v>
          </cell>
          <cell r="G1532" t="str">
            <v>MARIA CAMILA MUÑOZ ZUÑIGA</v>
          </cell>
          <cell r="H1532">
            <v>45747</v>
          </cell>
          <cell r="I1532">
            <v>724320</v>
          </cell>
          <cell r="J1532">
            <v>4</v>
          </cell>
          <cell r="K1532" t="str">
            <v>RC</v>
          </cell>
          <cell r="L1532" t="str">
            <v>1232809496</v>
          </cell>
          <cell r="M1532" t="str">
            <v>BASTIAN LENIS CARABALI</v>
          </cell>
          <cell r="N1532">
            <v>45744</v>
          </cell>
          <cell r="O1532">
            <v>45744</v>
          </cell>
          <cell r="P1532" t="str">
            <v>E</v>
          </cell>
          <cell r="Q1532" t="str">
            <v>11</v>
          </cell>
          <cell r="R1532" t="str">
            <v>EPS-C  POS CONTRIBUTIVO</v>
          </cell>
          <cell r="S1532" t="str">
            <v>890303093-1</v>
          </cell>
          <cell r="T1532" t="str">
            <v>COMFENALCO P.O.S.</v>
          </cell>
          <cell r="U1532" t="str">
            <v>890303093</v>
          </cell>
          <cell r="V1532" t="str">
            <v>CAJA DE COMPENSACION FAMILIAR DEL VALLE DEL CAUCA - COMFENAL</v>
          </cell>
          <cell r="W1532">
            <v>385000</v>
          </cell>
          <cell r="X1532">
            <v>0</v>
          </cell>
          <cell r="Y1532">
            <v>0</v>
          </cell>
          <cell r="Z1532">
            <v>0</v>
          </cell>
          <cell r="AA1532">
            <v>0</v>
          </cell>
          <cell r="AB1532">
            <v>385000</v>
          </cell>
          <cell r="AC1532">
            <v>45751</v>
          </cell>
          <cell r="AD1532">
            <v>45757</v>
          </cell>
        </row>
        <row r="1533">
          <cell r="D1533">
            <v>1990057</v>
          </cell>
          <cell r="E1533" t="str">
            <v>PV</v>
          </cell>
          <cell r="F1533" t="str">
            <v>paubar01</v>
          </cell>
          <cell r="G1533" t="str">
            <v>PAULA ANDREA BARONA TOBAR</v>
          </cell>
          <cell r="H1533">
            <v>45747</v>
          </cell>
          <cell r="I1533">
            <v>824016</v>
          </cell>
          <cell r="J1533">
            <v>1</v>
          </cell>
          <cell r="K1533" t="str">
            <v>CC</v>
          </cell>
          <cell r="L1533" t="str">
            <v>18464691</v>
          </cell>
          <cell r="M1533" t="str">
            <v>HENRY PEREZ RENDON</v>
          </cell>
          <cell r="N1533">
            <v>45747</v>
          </cell>
          <cell r="O1533">
            <v>45747</v>
          </cell>
          <cell r="P1533" t="str">
            <v>E</v>
          </cell>
          <cell r="Q1533" t="str">
            <v>12</v>
          </cell>
          <cell r="R1533" t="str">
            <v>EPS-S  POS SUBSIDIADO</v>
          </cell>
          <cell r="S1533" t="str">
            <v>890303093-2</v>
          </cell>
          <cell r="T1533" t="str">
            <v>COMFENALCO EPS SUBSIDIADO</v>
          </cell>
          <cell r="U1533" t="str">
            <v>890303093</v>
          </cell>
          <cell r="V1533" t="str">
            <v>CAJA DE COMPENSACION FAMILIAR DEL VALLE DEL CAUCA - COMFENAL</v>
          </cell>
          <cell r="W1533">
            <v>3197643</v>
          </cell>
          <cell r="X1533">
            <v>0</v>
          </cell>
          <cell r="Y1533">
            <v>0</v>
          </cell>
          <cell r="Z1533">
            <v>0</v>
          </cell>
          <cell r="AA1533">
            <v>0</v>
          </cell>
          <cell r="AB1533">
            <v>3197643</v>
          </cell>
          <cell r="AC1533">
            <v>45786</v>
          </cell>
          <cell r="AD1533" t="str">
            <v/>
          </cell>
        </row>
        <row r="1534">
          <cell r="D1534">
            <v>1991021</v>
          </cell>
          <cell r="E1534" t="str">
            <v>PV</v>
          </cell>
          <cell r="F1534" t="str">
            <v>paubar01</v>
          </cell>
          <cell r="G1534" t="str">
            <v>PAULA ANDREA BARONA TOBAR</v>
          </cell>
          <cell r="H1534">
            <v>45749</v>
          </cell>
          <cell r="I1534">
            <v>810624</v>
          </cell>
          <cell r="J1534">
            <v>2</v>
          </cell>
          <cell r="K1534" t="str">
            <v>CC</v>
          </cell>
          <cell r="L1534" t="str">
            <v>16253798</v>
          </cell>
          <cell r="M1534" t="str">
            <v>JOSE ADAM PELAEZ GARCIA</v>
          </cell>
          <cell r="N1534">
            <v>45749</v>
          </cell>
          <cell r="O1534">
            <v>45749</v>
          </cell>
          <cell r="P1534" t="str">
            <v>E</v>
          </cell>
          <cell r="Q1534" t="str">
            <v>11</v>
          </cell>
          <cell r="R1534" t="str">
            <v>EPS-C  POS CONTRIBUTIVO</v>
          </cell>
          <cell r="S1534" t="str">
            <v>890303093-1</v>
          </cell>
          <cell r="T1534" t="str">
            <v>COMFENALCO P.O.S.</v>
          </cell>
          <cell r="U1534" t="str">
            <v>890303093</v>
          </cell>
          <cell r="V1534" t="str">
            <v>CAJA DE COMPENSACION FAMILIAR DEL VALLE DEL CAUCA - COMFENAL</v>
          </cell>
          <cell r="W1534">
            <v>1210000</v>
          </cell>
          <cell r="X1534">
            <v>0</v>
          </cell>
          <cell r="Y1534">
            <v>0</v>
          </cell>
          <cell r="Z1534">
            <v>0</v>
          </cell>
          <cell r="AA1534">
            <v>0</v>
          </cell>
          <cell r="AB1534">
            <v>1210000</v>
          </cell>
          <cell r="AC1534">
            <v>45785</v>
          </cell>
          <cell r="AD1534" t="str">
            <v/>
          </cell>
        </row>
        <row r="1535">
          <cell r="D1535">
            <v>1991080</v>
          </cell>
          <cell r="E1535" t="str">
            <v>PV</v>
          </cell>
          <cell r="F1535" t="str">
            <v>marmun01</v>
          </cell>
          <cell r="G1535" t="str">
            <v>MARIA CAMILA MUÑOZ ZUÑIGA</v>
          </cell>
          <cell r="H1535">
            <v>45749</v>
          </cell>
          <cell r="I1535">
            <v>781708</v>
          </cell>
          <cell r="J1535">
            <v>2</v>
          </cell>
          <cell r="K1535" t="str">
            <v>TI</v>
          </cell>
          <cell r="L1535" t="str">
            <v>1112057548</v>
          </cell>
          <cell r="M1535" t="str">
            <v>SAMUEL TORRES LARRAHONDO</v>
          </cell>
          <cell r="N1535">
            <v>45748</v>
          </cell>
          <cell r="O1535">
            <v>45748</v>
          </cell>
          <cell r="P1535" t="str">
            <v>E</v>
          </cell>
          <cell r="Q1535" t="str">
            <v>11</v>
          </cell>
          <cell r="R1535" t="str">
            <v>EPS-C  POS CONTRIBUTIVO</v>
          </cell>
          <cell r="S1535" t="str">
            <v>890303093-1</v>
          </cell>
          <cell r="T1535" t="str">
            <v>COMFENALCO P.O.S.</v>
          </cell>
          <cell r="U1535" t="str">
            <v>890303093</v>
          </cell>
          <cell r="V1535" t="str">
            <v>CAJA DE COMPENSACION FAMILIAR DEL VALLE DEL CAUCA - COMFENAL</v>
          </cell>
          <cell r="W1535">
            <v>340725</v>
          </cell>
          <cell r="X1535">
            <v>0</v>
          </cell>
          <cell r="Y1535">
            <v>0</v>
          </cell>
          <cell r="Z1535">
            <v>0</v>
          </cell>
          <cell r="AA1535">
            <v>0</v>
          </cell>
          <cell r="AB1535">
            <v>340725</v>
          </cell>
          <cell r="AC1535">
            <v>45785</v>
          </cell>
          <cell r="AD1535" t="str">
            <v/>
          </cell>
        </row>
        <row r="1536">
          <cell r="D1536">
            <v>1991698</v>
          </cell>
          <cell r="E1536" t="str">
            <v>PV</v>
          </cell>
          <cell r="F1536" t="str">
            <v>marmun01</v>
          </cell>
          <cell r="G1536" t="str">
            <v>MARIA CAMILA MUÑOZ ZUÑIGA</v>
          </cell>
          <cell r="H1536">
            <v>45751</v>
          </cell>
          <cell r="I1536">
            <v>785103</v>
          </cell>
          <cell r="J1536">
            <v>1</v>
          </cell>
          <cell r="K1536" t="str">
            <v>CC</v>
          </cell>
          <cell r="L1536" t="str">
            <v>14982863</v>
          </cell>
          <cell r="M1536" t="str">
            <v>RAMIRO ANTONIO BARBERAN HERRERA</v>
          </cell>
          <cell r="N1536">
            <v>45750</v>
          </cell>
          <cell r="O1536">
            <v>45750</v>
          </cell>
          <cell r="P1536" t="str">
            <v>E</v>
          </cell>
          <cell r="Q1536" t="str">
            <v>11</v>
          </cell>
          <cell r="R1536" t="str">
            <v>EPS-C  POS CONTRIBUTIVO</v>
          </cell>
          <cell r="S1536" t="str">
            <v>890303093-1</v>
          </cell>
          <cell r="T1536" t="str">
            <v>COMFENALCO P.O.S.</v>
          </cell>
          <cell r="U1536" t="str">
            <v>890303093</v>
          </cell>
          <cell r="V1536" t="str">
            <v>CAJA DE COMPENSACION FAMILIAR DEL VALLE DEL CAUCA - COMFENAL</v>
          </cell>
          <cell r="W1536">
            <v>273783</v>
          </cell>
          <cell r="X1536">
            <v>0</v>
          </cell>
          <cell r="Y1536">
            <v>0</v>
          </cell>
          <cell r="Z1536">
            <v>0</v>
          </cell>
          <cell r="AA1536">
            <v>0</v>
          </cell>
          <cell r="AB1536">
            <v>273783</v>
          </cell>
          <cell r="AC1536">
            <v>45785</v>
          </cell>
          <cell r="AD1536" t="str">
            <v/>
          </cell>
        </row>
        <row r="1537">
          <cell r="D1537">
            <v>1991779</v>
          </cell>
          <cell r="E1537" t="str">
            <v>PV</v>
          </cell>
          <cell r="F1537" t="str">
            <v>marmun01</v>
          </cell>
          <cell r="G1537" t="str">
            <v>MARIA CAMILA MUÑOZ ZUÑIGA</v>
          </cell>
          <cell r="H1537">
            <v>45751</v>
          </cell>
          <cell r="I1537">
            <v>763477</v>
          </cell>
          <cell r="J1537">
            <v>4</v>
          </cell>
          <cell r="K1537" t="str">
            <v>CC</v>
          </cell>
          <cell r="L1537" t="str">
            <v>94329546</v>
          </cell>
          <cell r="M1537" t="str">
            <v>VICTOR FABIAN ARCILA VELASCO</v>
          </cell>
          <cell r="N1537">
            <v>45750</v>
          </cell>
          <cell r="O1537">
            <v>45750</v>
          </cell>
          <cell r="P1537" t="str">
            <v>E</v>
          </cell>
          <cell r="Q1537" t="str">
            <v>11</v>
          </cell>
          <cell r="R1537" t="str">
            <v>EPS-C  POS CONTRIBUTIVO</v>
          </cell>
          <cell r="S1537" t="str">
            <v>890303093-1</v>
          </cell>
          <cell r="T1537" t="str">
            <v>COMFENALCO P.O.S.</v>
          </cell>
          <cell r="U1537" t="str">
            <v>890303093</v>
          </cell>
          <cell r="V1537" t="str">
            <v>CAJA DE COMPENSACION FAMILIAR DEL VALLE DEL CAUCA - COMFENAL</v>
          </cell>
          <cell r="W1537">
            <v>6995970</v>
          </cell>
          <cell r="X1537">
            <v>0</v>
          </cell>
          <cell r="Y1537">
            <v>0</v>
          </cell>
          <cell r="Z1537">
            <v>0</v>
          </cell>
          <cell r="AA1537">
            <v>0</v>
          </cell>
          <cell r="AB1537">
            <v>6995970</v>
          </cell>
          <cell r="AC1537">
            <v>45785</v>
          </cell>
          <cell r="AD1537" t="str">
            <v/>
          </cell>
        </row>
        <row r="1538">
          <cell r="D1538">
            <v>1991785</v>
          </cell>
          <cell r="E1538" t="str">
            <v>PV</v>
          </cell>
          <cell r="F1538" t="str">
            <v>marmun01</v>
          </cell>
          <cell r="G1538" t="str">
            <v>MARIA CAMILA MUÑOZ ZUÑIGA</v>
          </cell>
          <cell r="H1538">
            <v>45751</v>
          </cell>
          <cell r="I1538">
            <v>130860</v>
          </cell>
          <cell r="J1538">
            <v>2</v>
          </cell>
          <cell r="K1538" t="str">
            <v>CC</v>
          </cell>
          <cell r="L1538" t="str">
            <v>14585433</v>
          </cell>
          <cell r="M1538" t="str">
            <v>JOSE VIDAL GUAPACHA PESCADOR</v>
          </cell>
          <cell r="N1538">
            <v>45750</v>
          </cell>
          <cell r="O1538">
            <v>45750</v>
          </cell>
          <cell r="P1538" t="str">
            <v>E</v>
          </cell>
          <cell r="Q1538" t="str">
            <v>11</v>
          </cell>
          <cell r="R1538" t="str">
            <v>EPS-C  POS CONTRIBUTIVO</v>
          </cell>
          <cell r="S1538" t="str">
            <v>890303093-1</v>
          </cell>
          <cell r="T1538" t="str">
            <v>COMFENALCO P.O.S.</v>
          </cell>
          <cell r="U1538" t="str">
            <v>890303093</v>
          </cell>
          <cell r="V1538" t="str">
            <v>CAJA DE COMPENSACION FAMILIAR DEL VALLE DEL CAUCA - COMFENAL</v>
          </cell>
          <cell r="W1538">
            <v>3962200</v>
          </cell>
          <cell r="X1538">
            <v>0</v>
          </cell>
          <cell r="Y1538">
            <v>0</v>
          </cell>
          <cell r="Z1538">
            <v>0</v>
          </cell>
          <cell r="AA1538">
            <v>0</v>
          </cell>
          <cell r="AB1538">
            <v>3962200</v>
          </cell>
          <cell r="AC1538">
            <v>45785</v>
          </cell>
          <cell r="AD1538" t="str">
            <v/>
          </cell>
        </row>
        <row r="1539">
          <cell r="D1539">
            <v>1993491</v>
          </cell>
          <cell r="E1539" t="str">
            <v>PV</v>
          </cell>
          <cell r="F1539" t="str">
            <v>marmun01</v>
          </cell>
          <cell r="G1539" t="str">
            <v>MARIA CAMILA MUÑOZ ZUÑIGA</v>
          </cell>
          <cell r="H1539">
            <v>45756</v>
          </cell>
          <cell r="I1539">
            <v>150967</v>
          </cell>
          <cell r="J1539">
            <v>1</v>
          </cell>
          <cell r="K1539" t="str">
            <v>CC</v>
          </cell>
          <cell r="L1539" t="str">
            <v>6090840</v>
          </cell>
          <cell r="M1539" t="str">
            <v>NOLBERTO GOMEZ PATINO</v>
          </cell>
          <cell r="N1539">
            <v>45755</v>
          </cell>
          <cell r="O1539">
            <v>45755</v>
          </cell>
          <cell r="P1539" t="str">
            <v>E</v>
          </cell>
          <cell r="Q1539" t="str">
            <v>11</v>
          </cell>
          <cell r="R1539" t="str">
            <v>EPS-C  POS CONTRIBUTIVO</v>
          </cell>
          <cell r="S1539" t="str">
            <v>890303093-1</v>
          </cell>
          <cell r="T1539" t="str">
            <v>COMFENALCO P.O.S.</v>
          </cell>
          <cell r="U1539" t="str">
            <v>890303093</v>
          </cell>
          <cell r="V1539" t="str">
            <v>CAJA DE COMPENSACION FAMILIAR DEL VALLE DEL CAUCA - COMFENAL</v>
          </cell>
          <cell r="W1539">
            <v>3682250</v>
          </cell>
          <cell r="X1539">
            <v>0</v>
          </cell>
          <cell r="Y1539">
            <v>0</v>
          </cell>
          <cell r="Z1539">
            <v>0</v>
          </cell>
          <cell r="AA1539">
            <v>0</v>
          </cell>
          <cell r="AB1539">
            <v>3682250</v>
          </cell>
          <cell r="AC1539">
            <v>45785</v>
          </cell>
          <cell r="AD1539" t="str">
            <v/>
          </cell>
        </row>
        <row r="1540">
          <cell r="D1540">
            <v>1993701</v>
          </cell>
          <cell r="E1540" t="str">
            <v>PV</v>
          </cell>
          <cell r="F1540" t="str">
            <v>marmun01</v>
          </cell>
          <cell r="G1540" t="str">
            <v>MARIA CAMILA MUÑOZ ZUÑIGA</v>
          </cell>
          <cell r="H1540">
            <v>45757</v>
          </cell>
          <cell r="I1540">
            <v>804902</v>
          </cell>
          <cell r="J1540">
            <v>1</v>
          </cell>
          <cell r="K1540" t="str">
            <v>CC</v>
          </cell>
          <cell r="L1540" t="str">
            <v>1111764328</v>
          </cell>
          <cell r="M1540" t="str">
            <v>LIZETTE FERNANDA LEMOS TOBAR</v>
          </cell>
          <cell r="N1540">
            <v>45756</v>
          </cell>
          <cell r="O1540">
            <v>45756</v>
          </cell>
          <cell r="P1540" t="str">
            <v>E</v>
          </cell>
          <cell r="Q1540" t="str">
            <v>11</v>
          </cell>
          <cell r="R1540" t="str">
            <v>EPS-C  POS CONTRIBUTIVO</v>
          </cell>
          <cell r="S1540" t="str">
            <v>890303093-1</v>
          </cell>
          <cell r="T1540" t="str">
            <v>COMFENALCO P.O.S.</v>
          </cell>
          <cell r="U1540" t="str">
            <v>890303093</v>
          </cell>
          <cell r="V1540" t="str">
            <v>CAJA DE COMPENSACION FAMILIAR DEL VALLE DEL CAUCA - COMFENAL</v>
          </cell>
          <cell r="W1540">
            <v>939730</v>
          </cell>
          <cell r="X1540">
            <v>0</v>
          </cell>
          <cell r="Y1540">
            <v>0</v>
          </cell>
          <cell r="Z1540">
            <v>0</v>
          </cell>
          <cell r="AA1540">
            <v>0</v>
          </cell>
          <cell r="AB1540">
            <v>939730</v>
          </cell>
          <cell r="AC1540">
            <v>45785</v>
          </cell>
          <cell r="AD1540" t="str">
            <v/>
          </cell>
        </row>
        <row r="1541">
          <cell r="D1541">
            <v>1994855</v>
          </cell>
          <cell r="E1541" t="str">
            <v>PV</v>
          </cell>
          <cell r="F1541" t="str">
            <v>paubar01</v>
          </cell>
          <cell r="G1541" t="str">
            <v>PAULA ANDREA BARONA TOBAR</v>
          </cell>
          <cell r="H1541">
            <v>45761</v>
          </cell>
          <cell r="I1541">
            <v>285019</v>
          </cell>
          <cell r="J1541">
            <v>1</v>
          </cell>
          <cell r="K1541" t="str">
            <v>CC</v>
          </cell>
          <cell r="L1541" t="str">
            <v>2601937</v>
          </cell>
          <cell r="M1541" t="str">
            <v>ALCIBIADES VARGAS PERDOMO</v>
          </cell>
          <cell r="N1541">
            <v>45761</v>
          </cell>
          <cell r="O1541">
            <v>45761</v>
          </cell>
          <cell r="P1541" t="str">
            <v>E</v>
          </cell>
          <cell r="Q1541" t="str">
            <v>11</v>
          </cell>
          <cell r="R1541" t="str">
            <v>EPS-C  POS CONTRIBUTIVO</v>
          </cell>
          <cell r="S1541" t="str">
            <v>890303093-1</v>
          </cell>
          <cell r="T1541" t="str">
            <v>COMFENALCO P.O.S.</v>
          </cell>
          <cell r="U1541" t="str">
            <v>890303093</v>
          </cell>
          <cell r="V1541" t="str">
            <v>CAJA DE COMPENSACION FAMILIAR DEL VALLE DEL CAUCA - COMFENAL</v>
          </cell>
          <cell r="W1541">
            <v>2700783</v>
          </cell>
          <cell r="X1541">
            <v>0</v>
          </cell>
          <cell r="Y1541">
            <v>0</v>
          </cell>
          <cell r="Z1541">
            <v>0</v>
          </cell>
          <cell r="AA1541">
            <v>0</v>
          </cell>
          <cell r="AB1541">
            <v>2700783</v>
          </cell>
          <cell r="AC1541">
            <v>45785</v>
          </cell>
          <cell r="AD1541" t="str">
            <v/>
          </cell>
        </row>
        <row r="1542">
          <cell r="D1542">
            <v>1994904</v>
          </cell>
          <cell r="E1542" t="str">
            <v>PV</v>
          </cell>
          <cell r="F1542" t="str">
            <v>paubar01</v>
          </cell>
          <cell r="G1542" t="str">
            <v>PAULA ANDREA BARONA TOBAR</v>
          </cell>
          <cell r="H1542">
            <v>45761</v>
          </cell>
          <cell r="I1542">
            <v>820787</v>
          </cell>
          <cell r="J1542">
            <v>1</v>
          </cell>
          <cell r="K1542" t="str">
            <v>TI</v>
          </cell>
          <cell r="L1542" t="str">
            <v>1113365917</v>
          </cell>
          <cell r="M1542" t="str">
            <v>CARLOS GABRIEL MURILLO CABEZAS</v>
          </cell>
          <cell r="N1542">
            <v>45761</v>
          </cell>
          <cell r="O1542">
            <v>45761</v>
          </cell>
          <cell r="P1542" t="str">
            <v>E</v>
          </cell>
          <cell r="Q1542" t="str">
            <v>11</v>
          </cell>
          <cell r="R1542" t="str">
            <v>EPS-C  POS CONTRIBUTIVO</v>
          </cell>
          <cell r="S1542" t="str">
            <v>890303093-1</v>
          </cell>
          <cell r="T1542" t="str">
            <v>COMFENALCO P.O.S.</v>
          </cell>
          <cell r="U1542" t="str">
            <v>890303093</v>
          </cell>
          <cell r="V1542" t="str">
            <v>CAJA DE COMPENSACION FAMILIAR DEL VALLE DEL CAUCA - COMFENAL</v>
          </cell>
          <cell r="W1542">
            <v>742776</v>
          </cell>
          <cell r="X1542">
            <v>0</v>
          </cell>
          <cell r="Y1542">
            <v>0</v>
          </cell>
          <cell r="Z1542">
            <v>0</v>
          </cell>
          <cell r="AA1542">
            <v>0</v>
          </cell>
          <cell r="AB1542">
            <v>742776</v>
          </cell>
          <cell r="AC1542">
            <v>45785</v>
          </cell>
          <cell r="AD1542" t="str">
            <v/>
          </cell>
        </row>
        <row r="1543">
          <cell r="D1543">
            <v>1995346</v>
          </cell>
          <cell r="E1543" t="str">
            <v>PV</v>
          </cell>
          <cell r="F1543" t="str">
            <v>paubar01</v>
          </cell>
          <cell r="G1543" t="str">
            <v>PAULA ANDREA BARONA TOBAR</v>
          </cell>
          <cell r="H1543">
            <v>45762</v>
          </cell>
          <cell r="I1543">
            <v>195324</v>
          </cell>
          <cell r="J1543">
            <v>2</v>
          </cell>
          <cell r="K1543" t="str">
            <v>CC</v>
          </cell>
          <cell r="L1543" t="str">
            <v>29992232</v>
          </cell>
          <cell r="M1543" t="str">
            <v>ELSY CONSTANZA LLANOS LIBREROS</v>
          </cell>
          <cell r="N1543">
            <v>45761</v>
          </cell>
          <cell r="O1543">
            <v>45761</v>
          </cell>
          <cell r="P1543" t="str">
            <v>E</v>
          </cell>
          <cell r="Q1543" t="str">
            <v>11</v>
          </cell>
          <cell r="R1543" t="str">
            <v>EPS-C  POS CONTRIBUTIVO</v>
          </cell>
          <cell r="S1543" t="str">
            <v>890303093-1</v>
          </cell>
          <cell r="T1543" t="str">
            <v>COMFENALCO P.O.S.</v>
          </cell>
          <cell r="U1543" t="str">
            <v>890303093</v>
          </cell>
          <cell r="V1543" t="str">
            <v>CAJA DE COMPENSACION FAMILIAR DEL VALLE DEL CAUCA - COMFENAL</v>
          </cell>
          <cell r="W1543">
            <v>5437700</v>
          </cell>
          <cell r="X1543">
            <v>0</v>
          </cell>
          <cell r="Y1543">
            <v>0</v>
          </cell>
          <cell r="Z1543">
            <v>0</v>
          </cell>
          <cell r="AA1543">
            <v>0</v>
          </cell>
          <cell r="AB1543">
            <v>5437700</v>
          </cell>
          <cell r="AC1543">
            <v>45785</v>
          </cell>
          <cell r="AD1543" t="str">
            <v/>
          </cell>
        </row>
        <row r="1544">
          <cell r="D1544">
            <v>1995513</v>
          </cell>
          <cell r="E1544" t="str">
            <v>PV</v>
          </cell>
          <cell r="F1544" t="str">
            <v>paubar01</v>
          </cell>
          <cell r="G1544" t="str">
            <v>PAULA ANDREA BARONA TOBAR</v>
          </cell>
          <cell r="H1544">
            <v>45763</v>
          </cell>
          <cell r="I1544">
            <v>816157</v>
          </cell>
          <cell r="J1544">
            <v>1</v>
          </cell>
          <cell r="K1544" t="str">
            <v>CC</v>
          </cell>
          <cell r="L1544" t="str">
            <v>16473673</v>
          </cell>
          <cell r="M1544" t="str">
            <v>NIDIO SANCHEZ MENDEZ</v>
          </cell>
          <cell r="N1544">
            <v>45762</v>
          </cell>
          <cell r="O1544">
            <v>45762</v>
          </cell>
          <cell r="P1544" t="str">
            <v>E</v>
          </cell>
          <cell r="Q1544" t="str">
            <v>11</v>
          </cell>
          <cell r="R1544" t="str">
            <v>EPS-C  POS CONTRIBUTIVO</v>
          </cell>
          <cell r="S1544" t="str">
            <v>890303093-1</v>
          </cell>
          <cell r="T1544" t="str">
            <v>COMFENALCO P.O.S.</v>
          </cell>
          <cell r="U1544" t="str">
            <v>890303093</v>
          </cell>
          <cell r="V1544" t="str">
            <v>CAJA DE COMPENSACION FAMILIAR DEL VALLE DEL CAUCA - COMFENAL</v>
          </cell>
          <cell r="W1544">
            <v>939730</v>
          </cell>
          <cell r="X1544">
            <v>0</v>
          </cell>
          <cell r="Y1544">
            <v>0</v>
          </cell>
          <cell r="Z1544">
            <v>0</v>
          </cell>
          <cell r="AA1544">
            <v>0</v>
          </cell>
          <cell r="AB1544">
            <v>939730</v>
          </cell>
          <cell r="AC1544">
            <v>45785</v>
          </cell>
          <cell r="AD1544" t="str">
            <v/>
          </cell>
        </row>
        <row r="1545">
          <cell r="D1545">
            <v>1995521</v>
          </cell>
          <cell r="E1545" t="str">
            <v>PV</v>
          </cell>
          <cell r="F1545" t="str">
            <v>paubar01</v>
          </cell>
          <cell r="G1545" t="str">
            <v>PAULA ANDREA BARONA TOBAR</v>
          </cell>
          <cell r="H1545">
            <v>45763</v>
          </cell>
          <cell r="I1545">
            <v>815461</v>
          </cell>
          <cell r="J1545">
            <v>1</v>
          </cell>
          <cell r="K1545" t="str">
            <v>CC</v>
          </cell>
          <cell r="L1545" t="str">
            <v>16484198</v>
          </cell>
          <cell r="M1545" t="str">
            <v>CARLOS HEBERTO GARZON MARTINEZ</v>
          </cell>
          <cell r="N1545">
            <v>45762</v>
          </cell>
          <cell r="O1545">
            <v>45762</v>
          </cell>
          <cell r="P1545" t="str">
            <v>E</v>
          </cell>
          <cell r="Q1545" t="str">
            <v>11</v>
          </cell>
          <cell r="R1545" t="str">
            <v>EPS-C  POS CONTRIBUTIVO</v>
          </cell>
          <cell r="S1545" t="str">
            <v>890303093-1</v>
          </cell>
          <cell r="T1545" t="str">
            <v>COMFENALCO P.O.S.</v>
          </cell>
          <cell r="U1545" t="str">
            <v>890303093</v>
          </cell>
          <cell r="V1545" t="str">
            <v>CAJA DE COMPENSACION FAMILIAR DEL VALLE DEL CAUCA - COMFENAL</v>
          </cell>
          <cell r="W1545">
            <v>1210000</v>
          </cell>
          <cell r="X1545">
            <v>0</v>
          </cell>
          <cell r="Y1545">
            <v>0</v>
          </cell>
          <cell r="Z1545">
            <v>0</v>
          </cell>
          <cell r="AA1545">
            <v>0</v>
          </cell>
          <cell r="AB1545">
            <v>1210000</v>
          </cell>
          <cell r="AC1545">
            <v>45785</v>
          </cell>
          <cell r="AD1545" t="str">
            <v/>
          </cell>
        </row>
        <row r="1546">
          <cell r="D1546">
            <v>1996269</v>
          </cell>
          <cell r="E1546" t="str">
            <v>PV</v>
          </cell>
          <cell r="F1546" t="str">
            <v>paubar01</v>
          </cell>
          <cell r="G1546" t="str">
            <v>PAULA ANDREA BARONA TOBAR</v>
          </cell>
          <cell r="H1546">
            <v>45768</v>
          </cell>
          <cell r="I1546">
            <v>816772</v>
          </cell>
          <cell r="J1546">
            <v>1</v>
          </cell>
          <cell r="K1546" t="str">
            <v>CC</v>
          </cell>
          <cell r="L1546" t="str">
            <v>6151901</v>
          </cell>
          <cell r="M1546" t="str">
            <v>HERMINSUL GONZALEZ MESA</v>
          </cell>
          <cell r="N1546">
            <v>45768</v>
          </cell>
          <cell r="O1546">
            <v>45768</v>
          </cell>
          <cell r="P1546" t="str">
            <v>E</v>
          </cell>
          <cell r="Q1546" t="str">
            <v>11</v>
          </cell>
          <cell r="R1546" t="str">
            <v>EPS-C  POS CONTRIBUTIVO</v>
          </cell>
          <cell r="S1546" t="str">
            <v>890303093-1</v>
          </cell>
          <cell r="T1546" t="str">
            <v>COMFENALCO P.O.S.</v>
          </cell>
          <cell r="U1546" t="str">
            <v>890303093</v>
          </cell>
          <cell r="V1546" t="str">
            <v>CAJA DE COMPENSACION FAMILIAR DEL VALLE DEL CAUCA - COMFENAL</v>
          </cell>
          <cell r="W1546">
            <v>2772281</v>
          </cell>
          <cell r="X1546">
            <v>0</v>
          </cell>
          <cell r="Y1546">
            <v>0</v>
          </cell>
          <cell r="Z1546">
            <v>0</v>
          </cell>
          <cell r="AA1546">
            <v>0</v>
          </cell>
          <cell r="AB1546">
            <v>2772281</v>
          </cell>
          <cell r="AC1546">
            <v>45785</v>
          </cell>
          <cell r="AD1546" t="str">
            <v/>
          </cell>
        </row>
        <row r="1547">
          <cell r="D1547">
            <v>1996449</v>
          </cell>
          <cell r="E1547" t="str">
            <v>PV</v>
          </cell>
          <cell r="F1547" t="str">
            <v>marmun01</v>
          </cell>
          <cell r="G1547" t="str">
            <v>MARIA CAMILA MUÑOZ ZUÑIGA</v>
          </cell>
          <cell r="H1547">
            <v>45769</v>
          </cell>
          <cell r="I1547">
            <v>804897</v>
          </cell>
          <cell r="J1547">
            <v>1</v>
          </cell>
          <cell r="K1547" t="str">
            <v>CC</v>
          </cell>
          <cell r="L1547" t="str">
            <v>10229944</v>
          </cell>
          <cell r="M1547" t="str">
            <v>QUERUBIN ANTONIO MORALES SOTO</v>
          </cell>
          <cell r="N1547">
            <v>45769</v>
          </cell>
          <cell r="O1547">
            <v>45769</v>
          </cell>
          <cell r="P1547" t="str">
            <v>E</v>
          </cell>
          <cell r="Q1547" t="str">
            <v>12</v>
          </cell>
          <cell r="R1547" t="str">
            <v>EPS-S  POS SUBSIDIADO</v>
          </cell>
          <cell r="S1547" t="str">
            <v>890303093-2</v>
          </cell>
          <cell r="T1547" t="str">
            <v>COMFENALCO EPS SUBSIDIADO</v>
          </cell>
          <cell r="U1547" t="str">
            <v>890303093</v>
          </cell>
          <cell r="V1547" t="str">
            <v>CAJA DE COMPENSACION FAMILIAR DEL VALLE DEL CAUCA - COMFENAL</v>
          </cell>
          <cell r="W1547">
            <v>1210000</v>
          </cell>
          <cell r="X1547">
            <v>0</v>
          </cell>
          <cell r="Y1547">
            <v>0</v>
          </cell>
          <cell r="Z1547">
            <v>0</v>
          </cell>
          <cell r="AA1547">
            <v>0</v>
          </cell>
          <cell r="AB1547">
            <v>1210000</v>
          </cell>
          <cell r="AC1547">
            <v>45785</v>
          </cell>
          <cell r="AD1547" t="str">
            <v/>
          </cell>
        </row>
        <row r="1548">
          <cell r="D1548">
            <v>1997136</v>
          </cell>
          <cell r="E1548" t="str">
            <v>PV</v>
          </cell>
          <cell r="F1548" t="str">
            <v>marmun01</v>
          </cell>
          <cell r="G1548" t="str">
            <v>MARIA CAMILA MUÑOZ ZUÑIGA</v>
          </cell>
          <cell r="H1548">
            <v>45770</v>
          </cell>
          <cell r="I1548">
            <v>825995</v>
          </cell>
          <cell r="J1548">
            <v>1</v>
          </cell>
          <cell r="K1548" t="str">
            <v>CC</v>
          </cell>
          <cell r="L1548" t="str">
            <v>1130597542</v>
          </cell>
          <cell r="M1548" t="str">
            <v>JHONNATAN MORALES LOZANO</v>
          </cell>
          <cell r="N1548">
            <v>45770</v>
          </cell>
          <cell r="O1548">
            <v>45770</v>
          </cell>
          <cell r="P1548" t="str">
            <v>E</v>
          </cell>
          <cell r="Q1548" t="str">
            <v>12</v>
          </cell>
          <cell r="R1548" t="str">
            <v>EPS-S  POS SUBSIDIADO</v>
          </cell>
          <cell r="S1548" t="str">
            <v>890303093-2</v>
          </cell>
          <cell r="T1548" t="str">
            <v>COMFENALCO EPS SUBSIDIADO</v>
          </cell>
          <cell r="U1548" t="str">
            <v>890303093</v>
          </cell>
          <cell r="V1548" t="str">
            <v>CAJA DE COMPENSACION FAMILIAR DEL VALLE DEL CAUCA - COMFENAL</v>
          </cell>
          <cell r="W1548">
            <v>292983</v>
          </cell>
          <cell r="X1548">
            <v>0</v>
          </cell>
          <cell r="Y1548">
            <v>0</v>
          </cell>
          <cell r="Z1548">
            <v>0</v>
          </cell>
          <cell r="AA1548">
            <v>0</v>
          </cell>
          <cell r="AB1548">
            <v>292983</v>
          </cell>
          <cell r="AC1548">
            <v>45785</v>
          </cell>
          <cell r="AD1548" t="str">
            <v/>
          </cell>
        </row>
        <row r="1549">
          <cell r="D1549">
            <v>1997539</v>
          </cell>
          <cell r="E1549" t="str">
            <v>PV</v>
          </cell>
          <cell r="F1549" t="str">
            <v>marmun01</v>
          </cell>
          <cell r="G1549" t="str">
            <v>MARIA CAMILA MUÑOZ ZUÑIGA</v>
          </cell>
          <cell r="H1549">
            <v>45771</v>
          </cell>
          <cell r="I1549">
            <v>777386</v>
          </cell>
          <cell r="J1549">
            <v>3</v>
          </cell>
          <cell r="K1549" t="str">
            <v>CC</v>
          </cell>
          <cell r="L1549" t="str">
            <v>2544860</v>
          </cell>
          <cell r="M1549" t="str">
            <v>JOSE OBYRNE OLMOS LARA</v>
          </cell>
          <cell r="N1549">
            <v>45771</v>
          </cell>
          <cell r="O1549">
            <v>45771</v>
          </cell>
          <cell r="P1549" t="str">
            <v>E</v>
          </cell>
          <cell r="Q1549" t="str">
            <v>11</v>
          </cell>
          <cell r="R1549" t="str">
            <v>EPS-C  POS CONTRIBUTIVO</v>
          </cell>
          <cell r="S1549" t="str">
            <v>890303093-1</v>
          </cell>
          <cell r="T1549" t="str">
            <v>COMFENALCO P.O.S.</v>
          </cell>
          <cell r="U1549" t="str">
            <v>890303093</v>
          </cell>
          <cell r="V1549" t="str">
            <v>CAJA DE COMPENSACION FAMILIAR DEL VALLE DEL CAUCA - COMFENAL</v>
          </cell>
          <cell r="W1549">
            <v>159940</v>
          </cell>
          <cell r="X1549">
            <v>0</v>
          </cell>
          <cell r="Y1549">
            <v>0</v>
          </cell>
          <cell r="Z1549">
            <v>0</v>
          </cell>
          <cell r="AA1549">
            <v>0</v>
          </cell>
          <cell r="AB1549">
            <v>159940</v>
          </cell>
          <cell r="AC1549">
            <v>45785</v>
          </cell>
          <cell r="AD1549" t="str">
            <v/>
          </cell>
        </row>
        <row r="1550">
          <cell r="D1550">
            <v>1997676</v>
          </cell>
          <cell r="E1550" t="str">
            <v>PV</v>
          </cell>
          <cell r="F1550" t="str">
            <v>marmun01</v>
          </cell>
          <cell r="G1550" t="str">
            <v>MARIA CAMILA MUÑOZ ZUÑIGA</v>
          </cell>
          <cell r="H1550">
            <v>45772</v>
          </cell>
          <cell r="I1550">
            <v>811598</v>
          </cell>
          <cell r="J1550">
            <v>2</v>
          </cell>
          <cell r="K1550" t="str">
            <v>CC</v>
          </cell>
          <cell r="L1550" t="str">
            <v>10297340</v>
          </cell>
          <cell r="M1550" t="str">
            <v>RUBEN DARIO VICTORIA MONTENEGRO</v>
          </cell>
          <cell r="N1550">
            <v>45771</v>
          </cell>
          <cell r="O1550">
            <v>45771</v>
          </cell>
          <cell r="P1550" t="str">
            <v>E</v>
          </cell>
          <cell r="Q1550" t="str">
            <v>11</v>
          </cell>
          <cell r="R1550" t="str">
            <v>EPS-C  POS CONTRIBUTIVO</v>
          </cell>
          <cell r="S1550" t="str">
            <v>890303093-1</v>
          </cell>
          <cell r="T1550" t="str">
            <v>COMFENALCO P.O.S.</v>
          </cell>
          <cell r="U1550" t="str">
            <v>890303093</v>
          </cell>
          <cell r="V1550" t="str">
            <v>CAJA DE COMPENSACION FAMILIAR DEL VALLE DEL CAUCA - COMFENAL</v>
          </cell>
          <cell r="W1550">
            <v>4223288</v>
          </cell>
          <cell r="X1550">
            <v>0</v>
          </cell>
          <cell r="Y1550">
            <v>0</v>
          </cell>
          <cell r="Z1550">
            <v>0</v>
          </cell>
          <cell r="AA1550">
            <v>0</v>
          </cell>
          <cell r="AB1550">
            <v>4223288</v>
          </cell>
          <cell r="AC1550">
            <v>45785</v>
          </cell>
          <cell r="AD1550" t="str">
            <v/>
          </cell>
        </row>
        <row r="1551">
          <cell r="D1551">
            <v>1997942</v>
          </cell>
          <cell r="E1551" t="str">
            <v>PV</v>
          </cell>
          <cell r="F1551" t="str">
            <v>marmun01</v>
          </cell>
          <cell r="G1551" t="str">
            <v>MARIA CAMILA MUÑOZ ZUÑIGA</v>
          </cell>
          <cell r="H1551">
            <v>45772</v>
          </cell>
          <cell r="I1551">
            <v>814714</v>
          </cell>
          <cell r="J1551">
            <v>1</v>
          </cell>
          <cell r="K1551" t="str">
            <v>CC</v>
          </cell>
          <cell r="L1551" t="str">
            <v>31375789</v>
          </cell>
          <cell r="M1551" t="str">
            <v>LUZ MERIDA PRADA SANCHEZ</v>
          </cell>
          <cell r="N1551">
            <v>45772</v>
          </cell>
          <cell r="O1551">
            <v>45772</v>
          </cell>
          <cell r="P1551" t="str">
            <v>E</v>
          </cell>
          <cell r="Q1551" t="str">
            <v>12</v>
          </cell>
          <cell r="R1551" t="str">
            <v>EPS-S  POS SUBSIDIADO</v>
          </cell>
          <cell r="S1551" t="str">
            <v>890303093-2</v>
          </cell>
          <cell r="T1551" t="str">
            <v>COMFENALCO EPS SUBSIDIADO</v>
          </cell>
          <cell r="U1551" t="str">
            <v>890303093</v>
          </cell>
          <cell r="V1551" t="str">
            <v>CAJA DE COMPENSACION FAMILIAR DEL VALLE DEL CAUCA - COMFENAL</v>
          </cell>
          <cell r="W1551">
            <v>426360</v>
          </cell>
          <cell r="X1551">
            <v>0</v>
          </cell>
          <cell r="Y1551">
            <v>0</v>
          </cell>
          <cell r="Z1551">
            <v>0</v>
          </cell>
          <cell r="AA1551">
            <v>0</v>
          </cell>
          <cell r="AB1551">
            <v>426360</v>
          </cell>
          <cell r="AC1551">
            <v>45785</v>
          </cell>
          <cell r="AD1551" t="str">
            <v/>
          </cell>
        </row>
        <row r="1552">
          <cell r="D1552">
            <v>1998659</v>
          </cell>
          <cell r="E1552" t="str">
            <v>PV</v>
          </cell>
          <cell r="F1552" t="str">
            <v>paubar01</v>
          </cell>
          <cell r="G1552" t="str">
            <v>PAULA ANDREA BARONA TOBAR</v>
          </cell>
          <cell r="H1552">
            <v>45776</v>
          </cell>
          <cell r="I1552">
            <v>825995</v>
          </cell>
          <cell r="J1552">
            <v>2</v>
          </cell>
          <cell r="K1552" t="str">
            <v>CC</v>
          </cell>
          <cell r="L1552" t="str">
            <v>1130597542</v>
          </cell>
          <cell r="M1552" t="str">
            <v>JHONNATAN MORALES LOZANO</v>
          </cell>
          <cell r="N1552">
            <v>45775</v>
          </cell>
          <cell r="O1552">
            <v>45775</v>
          </cell>
          <cell r="P1552" t="str">
            <v>E</v>
          </cell>
          <cell r="Q1552" t="str">
            <v>12</v>
          </cell>
          <cell r="R1552" t="str">
            <v>EPS-S  POS SUBSIDIADO</v>
          </cell>
          <cell r="S1552" t="str">
            <v>890303093-2</v>
          </cell>
          <cell r="T1552" t="str">
            <v>COMFENALCO EPS SUBSIDIADO</v>
          </cell>
          <cell r="U1552" t="str">
            <v>890303093</v>
          </cell>
          <cell r="V1552" t="str">
            <v>CAJA DE COMPENSACION FAMILIAR DEL VALLE DEL CAUCA - COMFENAL</v>
          </cell>
          <cell r="W1552">
            <v>292983</v>
          </cell>
          <cell r="X1552">
            <v>0</v>
          </cell>
          <cell r="Y1552">
            <v>0</v>
          </cell>
          <cell r="Z1552">
            <v>0</v>
          </cell>
          <cell r="AA1552">
            <v>0</v>
          </cell>
          <cell r="AB1552">
            <v>292983</v>
          </cell>
          <cell r="AC1552">
            <v>45786</v>
          </cell>
          <cell r="AD1552" t="str">
            <v/>
          </cell>
        </row>
        <row r="1553">
          <cell r="D1553">
            <v>1999422</v>
          </cell>
          <cell r="E1553" t="str">
            <v>PV</v>
          </cell>
          <cell r="F1553" t="str">
            <v>paubar01</v>
          </cell>
          <cell r="G1553" t="str">
            <v>PAULA ANDREA BARONA TOBAR</v>
          </cell>
          <cell r="H1553">
            <v>45777</v>
          </cell>
          <cell r="I1553">
            <v>788911</v>
          </cell>
          <cell r="J1553">
            <v>1</v>
          </cell>
          <cell r="K1553" t="str">
            <v>CC</v>
          </cell>
          <cell r="L1553" t="str">
            <v>1235138832</v>
          </cell>
          <cell r="M1553" t="str">
            <v>MARYELI DINEY PAPA ALBARADO</v>
          </cell>
          <cell r="N1553">
            <v>45777</v>
          </cell>
          <cell r="O1553">
            <v>45777</v>
          </cell>
          <cell r="P1553" t="str">
            <v>E</v>
          </cell>
          <cell r="Q1553" t="str">
            <v>12</v>
          </cell>
          <cell r="R1553" t="str">
            <v>EPS-S  POS SUBSIDIADO</v>
          </cell>
          <cell r="S1553" t="str">
            <v>890303093-2</v>
          </cell>
          <cell r="T1553" t="str">
            <v>COMFENALCO EPS SUBSIDIADO</v>
          </cell>
          <cell r="U1553" t="str">
            <v>890303093</v>
          </cell>
          <cell r="V1553" t="str">
            <v>CAJA DE COMPENSACION FAMILIAR DEL VALLE DEL CAUCA - COMFENAL</v>
          </cell>
          <cell r="W1553">
            <v>9985700</v>
          </cell>
          <cell r="X1553">
            <v>0</v>
          </cell>
          <cell r="Y1553">
            <v>0</v>
          </cell>
          <cell r="Z1553">
            <v>0</v>
          </cell>
          <cell r="AA1553">
            <v>0</v>
          </cell>
          <cell r="AB1553">
            <v>9985700</v>
          </cell>
          <cell r="AC1553">
            <v>45786</v>
          </cell>
          <cell r="AD1553" t="str">
            <v/>
          </cell>
        </row>
        <row r="1554">
          <cell r="D1554">
            <v>2000143</v>
          </cell>
          <cell r="E1554" t="str">
            <v>AP</v>
          </cell>
          <cell r="F1554" t="str">
            <v>paubar01</v>
          </cell>
          <cell r="G1554" t="str">
            <v>PAULA ANDREA BARONA TOBAR</v>
          </cell>
          <cell r="H1554">
            <v>45782</v>
          </cell>
          <cell r="I1554">
            <v>825995</v>
          </cell>
          <cell r="J1554">
            <v>3</v>
          </cell>
          <cell r="K1554" t="str">
            <v>CC</v>
          </cell>
          <cell r="L1554" t="str">
            <v>1130597542</v>
          </cell>
          <cell r="M1554" t="str">
            <v>JHONNATAN MORALES LOZANO</v>
          </cell>
          <cell r="N1554">
            <v>45779</v>
          </cell>
          <cell r="O1554">
            <v>45779</v>
          </cell>
          <cell r="P1554" t="str">
            <v>E</v>
          </cell>
          <cell r="Q1554" t="str">
            <v>12</v>
          </cell>
          <cell r="R1554" t="str">
            <v>EPS-S  POS SUBSIDIADO</v>
          </cell>
          <cell r="S1554" t="str">
            <v>890303093-2</v>
          </cell>
          <cell r="T1554" t="str">
            <v>COMFENALCO EPS SUBSIDIADO</v>
          </cell>
          <cell r="U1554" t="str">
            <v>890303093</v>
          </cell>
          <cell r="V1554" t="str">
            <v>CAJA DE COMPENSACION FAMILIAR DEL VALLE DEL CAUCA - COMFENAL</v>
          </cell>
          <cell r="W1554">
            <v>292983</v>
          </cell>
          <cell r="X1554">
            <v>0</v>
          </cell>
          <cell r="Y1554">
            <v>0</v>
          </cell>
          <cell r="Z1554">
            <v>0</v>
          </cell>
          <cell r="AA1554">
            <v>0</v>
          </cell>
          <cell r="AB1554">
            <v>292983</v>
          </cell>
          <cell r="AC1554" t="str">
            <v/>
          </cell>
          <cell r="AD1554" t="str">
            <v/>
          </cell>
        </row>
        <row r="1555">
          <cell r="D1555">
            <v>2001783</v>
          </cell>
          <cell r="E1555" t="str">
            <v>AP</v>
          </cell>
          <cell r="F1555" t="str">
            <v>paubar01</v>
          </cell>
          <cell r="G1555" t="str">
            <v>PAULA ANDREA BARONA TOBAR</v>
          </cell>
          <cell r="H1555">
            <v>45785</v>
          </cell>
          <cell r="I1555">
            <v>749963</v>
          </cell>
          <cell r="J1555">
            <v>1</v>
          </cell>
          <cell r="K1555" t="str">
            <v>CE</v>
          </cell>
          <cell r="L1555" t="str">
            <v>407415</v>
          </cell>
          <cell r="M1555" t="str">
            <v>ANGEL GIMENO VERGE</v>
          </cell>
          <cell r="N1555">
            <v>45785</v>
          </cell>
          <cell r="O1555">
            <v>45785</v>
          </cell>
          <cell r="P1555" t="str">
            <v>E</v>
          </cell>
          <cell r="Q1555" t="str">
            <v>11</v>
          </cell>
          <cell r="R1555" t="str">
            <v>EPS-C  POS CONTRIBUTIVO</v>
          </cell>
          <cell r="S1555" t="str">
            <v>890303093-1</v>
          </cell>
          <cell r="T1555" t="str">
            <v>COMFENALCO P.O.S.</v>
          </cell>
          <cell r="U1555" t="str">
            <v>890303093</v>
          </cell>
          <cell r="V1555" t="str">
            <v>CAJA DE COMPENSACION FAMILIAR DEL VALLE DEL CAUCA - COMFENAL</v>
          </cell>
          <cell r="W1555">
            <v>2650223</v>
          </cell>
          <cell r="X1555">
            <v>0</v>
          </cell>
          <cell r="Y1555">
            <v>0</v>
          </cell>
          <cell r="Z1555">
            <v>0</v>
          </cell>
          <cell r="AA1555">
            <v>0</v>
          </cell>
          <cell r="AB1555">
            <v>2650223</v>
          </cell>
          <cell r="AC1555" t="str">
            <v/>
          </cell>
          <cell r="AD1555" t="str">
            <v/>
          </cell>
        </row>
        <row r="1556">
          <cell r="D1556">
            <v>65327</v>
          </cell>
          <cell r="E1556" t="str">
            <v>AP</v>
          </cell>
          <cell r="F1556" t="str">
            <v>stearc01</v>
          </cell>
          <cell r="G1556" t="str">
            <v>STEPHANY ARCOS GONZALEZ</v>
          </cell>
          <cell r="H1556">
            <v>45779</v>
          </cell>
          <cell r="I1556">
            <v>255190</v>
          </cell>
          <cell r="J1556">
            <v>1</v>
          </cell>
          <cell r="K1556" t="str">
            <v>CC</v>
          </cell>
          <cell r="L1556" t="str">
            <v>31211389</v>
          </cell>
          <cell r="M1556" t="str">
            <v>ANDREA GARZON RAMIREZ</v>
          </cell>
          <cell r="N1556">
            <v>45779</v>
          </cell>
          <cell r="O1556">
            <v>45779</v>
          </cell>
          <cell r="P1556" t="str">
            <v>E</v>
          </cell>
          <cell r="Q1556" t="str">
            <v>19</v>
          </cell>
          <cell r="R1556" t="str">
            <v>CAPITAS</v>
          </cell>
          <cell r="S1556" t="str">
            <v>890303093-9</v>
          </cell>
          <cell r="T1556" t="str">
            <v>COMFENALCO PGP CONTRIBUTIVO</v>
          </cell>
          <cell r="U1556" t="str">
            <v>890303093</v>
          </cell>
          <cell r="V1556" t="str">
            <v>CAJA DE COMPENSACION FAMILIAR DEL VALLE DEL CAUCA - COMFENAL</v>
          </cell>
          <cell r="W1556">
            <v>649400</v>
          </cell>
          <cell r="X1556">
            <v>0</v>
          </cell>
          <cell r="Y1556">
            <v>0</v>
          </cell>
          <cell r="Z1556">
            <v>0</v>
          </cell>
          <cell r="AA1556">
            <v>0</v>
          </cell>
          <cell r="AB1556">
            <v>649400</v>
          </cell>
          <cell r="AC1556" t="str">
            <v/>
          </cell>
          <cell r="AD1556" t="str">
            <v/>
          </cell>
        </row>
        <row r="1557">
          <cell r="D1557">
            <v>65328</v>
          </cell>
          <cell r="E1557" t="str">
            <v>AP</v>
          </cell>
          <cell r="F1557" t="str">
            <v>stearc01</v>
          </cell>
          <cell r="G1557" t="str">
            <v>STEPHANY ARCOS GONZALEZ</v>
          </cell>
          <cell r="H1557">
            <v>45779</v>
          </cell>
          <cell r="I1557">
            <v>31370</v>
          </cell>
          <cell r="J1557">
            <v>2</v>
          </cell>
          <cell r="K1557" t="str">
            <v>CC</v>
          </cell>
          <cell r="L1557" t="str">
            <v>31271205</v>
          </cell>
          <cell r="M1557" t="str">
            <v>ELSA INGRID BOHORQUEZ DE MARIN</v>
          </cell>
          <cell r="N1557">
            <v>45779</v>
          </cell>
          <cell r="O1557">
            <v>45779</v>
          </cell>
          <cell r="P1557" t="str">
            <v>E</v>
          </cell>
          <cell r="Q1557" t="str">
            <v>19</v>
          </cell>
          <cell r="R1557" t="str">
            <v>CAPITAS</v>
          </cell>
          <cell r="S1557" t="str">
            <v>890303093-9</v>
          </cell>
          <cell r="T1557" t="str">
            <v>COMFENALCO PGP CONTRIBUTIVO</v>
          </cell>
          <cell r="U1557" t="str">
            <v>890303093</v>
          </cell>
          <cell r="V1557" t="str">
            <v>CAJA DE COMPENSACION FAMILIAR DEL VALLE DEL CAUCA - COMFENAL</v>
          </cell>
          <cell r="W1557">
            <v>2708000</v>
          </cell>
          <cell r="X1557">
            <v>0</v>
          </cell>
          <cell r="Y1557">
            <v>0</v>
          </cell>
          <cell r="Z1557">
            <v>0</v>
          </cell>
          <cell r="AA1557">
            <v>0</v>
          </cell>
          <cell r="AB1557">
            <v>2708000</v>
          </cell>
          <cell r="AC1557" t="str">
            <v/>
          </cell>
          <cell r="AD1557" t="str">
            <v/>
          </cell>
        </row>
        <row r="1558">
          <cell r="D1558">
            <v>65329</v>
          </cell>
          <cell r="E1558" t="str">
            <v>AP</v>
          </cell>
          <cell r="F1558" t="str">
            <v>stearc01</v>
          </cell>
          <cell r="G1558" t="str">
            <v>STEPHANY ARCOS GONZALEZ</v>
          </cell>
          <cell r="H1558">
            <v>45779</v>
          </cell>
          <cell r="I1558">
            <v>321949</v>
          </cell>
          <cell r="J1558">
            <v>2</v>
          </cell>
          <cell r="K1558" t="str">
            <v>CC</v>
          </cell>
          <cell r="L1558" t="str">
            <v>38970028</v>
          </cell>
          <cell r="M1558" t="str">
            <v>ALBA TULIA ORJUELA BETANCOURT</v>
          </cell>
          <cell r="N1558">
            <v>45779</v>
          </cell>
          <cell r="O1558">
            <v>45779</v>
          </cell>
          <cell r="P1558" t="str">
            <v>E</v>
          </cell>
          <cell r="Q1558" t="str">
            <v>19</v>
          </cell>
          <cell r="R1558" t="str">
            <v>CAPITAS</v>
          </cell>
          <cell r="S1558" t="str">
            <v>890303093-9</v>
          </cell>
          <cell r="T1558" t="str">
            <v>COMFENALCO PGP CONTRIBUTIVO</v>
          </cell>
          <cell r="U1558" t="str">
            <v>890303093</v>
          </cell>
          <cell r="V1558" t="str">
            <v>CAJA DE COMPENSACION FAMILIAR DEL VALLE DEL CAUCA - COMFENAL</v>
          </cell>
          <cell r="W1558">
            <v>973500</v>
          </cell>
          <cell r="X1558">
            <v>0</v>
          </cell>
          <cell r="Y1558">
            <v>0</v>
          </cell>
          <cell r="Z1558">
            <v>0</v>
          </cell>
          <cell r="AA1558">
            <v>0</v>
          </cell>
          <cell r="AB1558">
            <v>973500</v>
          </cell>
          <cell r="AC1558" t="str">
            <v/>
          </cell>
          <cell r="AD1558" t="str">
            <v/>
          </cell>
        </row>
        <row r="1559">
          <cell r="D1559">
            <v>65372</v>
          </cell>
          <cell r="E1559" t="str">
            <v>AP</v>
          </cell>
          <cell r="F1559" t="str">
            <v>marmun01</v>
          </cell>
          <cell r="G1559" t="str">
            <v>MARIA CAMILA MUÑOZ ZUÑIGA</v>
          </cell>
          <cell r="H1559">
            <v>45779</v>
          </cell>
          <cell r="I1559">
            <v>801618</v>
          </cell>
          <cell r="J1559">
            <v>2</v>
          </cell>
          <cell r="K1559" t="str">
            <v>CC</v>
          </cell>
          <cell r="L1559" t="str">
            <v>16821651</v>
          </cell>
          <cell r="M1559" t="str">
            <v>JOSE ORLANDO CAMAYO</v>
          </cell>
          <cell r="N1559">
            <v>45779</v>
          </cell>
          <cell r="O1559">
            <v>45779</v>
          </cell>
          <cell r="P1559" t="str">
            <v>E</v>
          </cell>
          <cell r="Q1559" t="str">
            <v>19</v>
          </cell>
          <cell r="R1559" t="str">
            <v>CAPITAS</v>
          </cell>
          <cell r="S1559" t="str">
            <v>890303093-9</v>
          </cell>
          <cell r="T1559" t="str">
            <v>COMFENALCO PGP CONTRIBUTIVO</v>
          </cell>
          <cell r="U1559" t="str">
            <v>890303093</v>
          </cell>
          <cell r="V1559" t="str">
            <v>CAJA DE COMPENSACION FAMILIAR DEL VALLE DEL CAUCA - COMFENAL</v>
          </cell>
          <cell r="W1559">
            <v>1026000</v>
          </cell>
          <cell r="X1559">
            <v>0</v>
          </cell>
          <cell r="Y1559">
            <v>0</v>
          </cell>
          <cell r="Z1559">
            <v>0</v>
          </cell>
          <cell r="AA1559">
            <v>0</v>
          </cell>
          <cell r="AB1559">
            <v>1026000</v>
          </cell>
          <cell r="AC1559" t="str">
            <v/>
          </cell>
          <cell r="AD1559" t="str">
            <v/>
          </cell>
        </row>
        <row r="1560">
          <cell r="D1560">
            <v>65381</v>
          </cell>
          <cell r="E1560" t="str">
            <v>AP</v>
          </cell>
          <cell r="F1560" t="str">
            <v>marmun01</v>
          </cell>
          <cell r="G1560" t="str">
            <v>MARIA CAMILA MUÑOZ ZUÑIGA</v>
          </cell>
          <cell r="H1560">
            <v>45779</v>
          </cell>
          <cell r="I1560">
            <v>761981</v>
          </cell>
          <cell r="J1560">
            <v>1</v>
          </cell>
          <cell r="K1560" t="str">
            <v>CC</v>
          </cell>
          <cell r="L1560" t="str">
            <v>31887441</v>
          </cell>
          <cell r="M1560" t="str">
            <v>ANDREA GALINDO CARDONA</v>
          </cell>
          <cell r="N1560">
            <v>45779</v>
          </cell>
          <cell r="O1560">
            <v>45779</v>
          </cell>
          <cell r="P1560" t="str">
            <v>E</v>
          </cell>
          <cell r="Q1560" t="str">
            <v>19</v>
          </cell>
          <cell r="R1560" t="str">
            <v>CAPITAS</v>
          </cell>
          <cell r="S1560" t="str">
            <v>890303093-9</v>
          </cell>
          <cell r="T1560" t="str">
            <v>COMFENALCO PGP CONTRIBUTIVO</v>
          </cell>
          <cell r="U1560" t="str">
            <v>890303093</v>
          </cell>
          <cell r="V1560" t="str">
            <v>CAJA DE COMPENSACION FAMILIAR DEL VALLE DEL CAUCA - COMFENAL</v>
          </cell>
          <cell r="W1560">
            <v>1008900</v>
          </cell>
          <cell r="X1560">
            <v>0</v>
          </cell>
          <cell r="Y1560">
            <v>0</v>
          </cell>
          <cell r="Z1560">
            <v>0</v>
          </cell>
          <cell r="AA1560">
            <v>0</v>
          </cell>
          <cell r="AB1560">
            <v>1008900</v>
          </cell>
          <cell r="AC1560" t="str">
            <v/>
          </cell>
          <cell r="AD1560" t="str">
            <v/>
          </cell>
        </row>
        <row r="1561">
          <cell r="D1561">
            <v>65382</v>
          </cell>
          <cell r="E1561" t="str">
            <v>AP</v>
          </cell>
          <cell r="F1561" t="str">
            <v>stearc01</v>
          </cell>
          <cell r="G1561" t="str">
            <v>STEPHANY ARCOS GONZALEZ</v>
          </cell>
          <cell r="H1561">
            <v>45779</v>
          </cell>
          <cell r="I1561">
            <v>794990</v>
          </cell>
          <cell r="J1561">
            <v>1</v>
          </cell>
          <cell r="K1561" t="str">
            <v>CC</v>
          </cell>
          <cell r="L1561" t="str">
            <v>38444605</v>
          </cell>
          <cell r="M1561" t="str">
            <v>OLIVIA LLANOS DE VERA</v>
          </cell>
          <cell r="N1561">
            <v>45779</v>
          </cell>
          <cell r="O1561">
            <v>45779</v>
          </cell>
          <cell r="P1561" t="str">
            <v>E</v>
          </cell>
          <cell r="Q1561" t="str">
            <v>19</v>
          </cell>
          <cell r="R1561" t="str">
            <v>CAPITAS</v>
          </cell>
          <cell r="S1561" t="str">
            <v>890303093-9</v>
          </cell>
          <cell r="T1561" t="str">
            <v>COMFENALCO PGP CONTRIBUTIVO</v>
          </cell>
          <cell r="U1561" t="str">
            <v>890303093</v>
          </cell>
          <cell r="V1561" t="str">
            <v>CAJA DE COMPENSACION FAMILIAR DEL VALLE DEL CAUCA - COMFENAL</v>
          </cell>
          <cell r="W1561">
            <v>1140000</v>
          </cell>
          <cell r="X1561">
            <v>0</v>
          </cell>
          <cell r="Y1561">
            <v>0</v>
          </cell>
          <cell r="Z1561">
            <v>0</v>
          </cell>
          <cell r="AA1561">
            <v>0</v>
          </cell>
          <cell r="AB1561">
            <v>1140000</v>
          </cell>
          <cell r="AC1561" t="str">
            <v/>
          </cell>
          <cell r="AD1561" t="str">
            <v/>
          </cell>
        </row>
        <row r="1562">
          <cell r="D1562">
            <v>65467</v>
          </cell>
          <cell r="E1562" t="str">
            <v>AP</v>
          </cell>
          <cell r="F1562" t="str">
            <v>paubar01</v>
          </cell>
          <cell r="G1562" t="str">
            <v>PAULA ANDREA BARONA TOBAR</v>
          </cell>
          <cell r="H1562">
            <v>45782</v>
          </cell>
          <cell r="I1562">
            <v>825995</v>
          </cell>
          <cell r="J1562">
            <v>3</v>
          </cell>
          <cell r="K1562" t="str">
            <v>CC</v>
          </cell>
          <cell r="L1562" t="str">
            <v>1130597542</v>
          </cell>
          <cell r="M1562" t="str">
            <v>JHONNATAN MORALES LOZANO</v>
          </cell>
          <cell r="N1562">
            <v>45779</v>
          </cell>
          <cell r="O1562">
            <v>45779</v>
          </cell>
          <cell r="P1562" t="str">
            <v>E</v>
          </cell>
          <cell r="Q1562" t="str">
            <v>19</v>
          </cell>
          <cell r="R1562" t="str">
            <v>CAPITAS</v>
          </cell>
          <cell r="S1562" t="str">
            <v>890303093-S</v>
          </cell>
          <cell r="T1562" t="str">
            <v>COMFENALCO PGP SUBSIDIADO</v>
          </cell>
          <cell r="U1562" t="str">
            <v>890303093</v>
          </cell>
          <cell r="V1562" t="str">
            <v>CAJA DE COMPENSACION FAMILIAR DEL VALLE DEL CAUCA - COMFENAL</v>
          </cell>
          <cell r="W1562">
            <v>450000</v>
          </cell>
          <cell r="X1562">
            <v>0</v>
          </cell>
          <cell r="Y1562">
            <v>0</v>
          </cell>
          <cell r="Z1562">
            <v>0</v>
          </cell>
          <cell r="AA1562">
            <v>0</v>
          </cell>
          <cell r="AB1562">
            <v>450000</v>
          </cell>
          <cell r="AC1562" t="str">
            <v/>
          </cell>
          <cell r="AD1562" t="str">
            <v/>
          </cell>
        </row>
        <row r="1563">
          <cell r="D1563">
            <v>65478</v>
          </cell>
          <cell r="E1563" t="str">
            <v>AP</v>
          </cell>
          <cell r="F1563" t="str">
            <v>marmun01</v>
          </cell>
          <cell r="G1563" t="str">
            <v>MARIA CAMILA MUÑOZ ZUÑIGA</v>
          </cell>
          <cell r="H1563">
            <v>45782</v>
          </cell>
          <cell r="I1563">
            <v>269284</v>
          </cell>
          <cell r="J1563">
            <v>2</v>
          </cell>
          <cell r="K1563" t="str">
            <v>CC</v>
          </cell>
          <cell r="L1563" t="str">
            <v>38979832</v>
          </cell>
          <cell r="M1563" t="str">
            <v>LUZ MARIA QUIROZ DE GARCIA</v>
          </cell>
          <cell r="N1563">
            <v>45782</v>
          </cell>
          <cell r="O1563">
            <v>45782</v>
          </cell>
          <cell r="P1563" t="str">
            <v>E</v>
          </cell>
          <cell r="Q1563" t="str">
            <v>19</v>
          </cell>
          <cell r="R1563" t="str">
            <v>CAPITAS</v>
          </cell>
          <cell r="S1563" t="str">
            <v>890303093-9</v>
          </cell>
          <cell r="T1563" t="str">
            <v>COMFENALCO PGP CONTRIBUTIVO</v>
          </cell>
          <cell r="U1563" t="str">
            <v>890303093</v>
          </cell>
          <cell r="V1563" t="str">
            <v>CAJA DE COMPENSACION FAMILIAR DEL VALLE DEL CAUCA - COMFENAL</v>
          </cell>
          <cell r="W1563">
            <v>1008900</v>
          </cell>
          <cell r="X1563">
            <v>0</v>
          </cell>
          <cell r="Y1563">
            <v>0</v>
          </cell>
          <cell r="Z1563">
            <v>0</v>
          </cell>
          <cell r="AA1563">
            <v>0</v>
          </cell>
          <cell r="AB1563">
            <v>1008900</v>
          </cell>
          <cell r="AC1563" t="str">
            <v/>
          </cell>
          <cell r="AD1563" t="str">
            <v/>
          </cell>
        </row>
        <row r="1564">
          <cell r="D1564">
            <v>65491</v>
          </cell>
          <cell r="E1564" t="str">
            <v>AP</v>
          </cell>
          <cell r="F1564" t="str">
            <v>marmun01</v>
          </cell>
          <cell r="G1564" t="str">
            <v>MARIA CAMILA MUÑOZ ZUÑIGA</v>
          </cell>
          <cell r="H1564">
            <v>45782</v>
          </cell>
          <cell r="I1564">
            <v>705054</v>
          </cell>
          <cell r="J1564">
            <v>1</v>
          </cell>
          <cell r="K1564" t="str">
            <v>CC</v>
          </cell>
          <cell r="L1564" t="str">
            <v>1253878</v>
          </cell>
          <cell r="M1564" t="str">
            <v>URIEL ESPITIA ANGEL</v>
          </cell>
          <cell r="N1564">
            <v>45782</v>
          </cell>
          <cell r="O1564">
            <v>45782</v>
          </cell>
          <cell r="P1564" t="str">
            <v>E</v>
          </cell>
          <cell r="Q1564" t="str">
            <v>19</v>
          </cell>
          <cell r="R1564" t="str">
            <v>CAPITAS</v>
          </cell>
          <cell r="S1564" t="str">
            <v>890303093-9</v>
          </cell>
          <cell r="T1564" t="str">
            <v>COMFENALCO PGP CONTRIBUTIVO</v>
          </cell>
          <cell r="U1564" t="str">
            <v>890303093</v>
          </cell>
          <cell r="V1564" t="str">
            <v>CAJA DE COMPENSACION FAMILIAR DEL VALLE DEL CAUCA - COMFENAL</v>
          </cell>
          <cell r="W1564">
            <v>1530000</v>
          </cell>
          <cell r="X1564">
            <v>0</v>
          </cell>
          <cell r="Y1564">
            <v>0</v>
          </cell>
          <cell r="Z1564">
            <v>0</v>
          </cell>
          <cell r="AA1564">
            <v>0</v>
          </cell>
          <cell r="AB1564">
            <v>1530000</v>
          </cell>
          <cell r="AC1564" t="str">
            <v/>
          </cell>
          <cell r="AD1564" t="str">
            <v/>
          </cell>
        </row>
        <row r="1565">
          <cell r="D1565">
            <v>65492</v>
          </cell>
          <cell r="E1565" t="str">
            <v>AP</v>
          </cell>
          <cell r="F1565" t="str">
            <v>marmun01</v>
          </cell>
          <cell r="G1565" t="str">
            <v>MARIA CAMILA MUÑOZ ZUÑIGA</v>
          </cell>
          <cell r="H1565">
            <v>45782</v>
          </cell>
          <cell r="I1565">
            <v>6992</v>
          </cell>
          <cell r="J1565">
            <v>2</v>
          </cell>
          <cell r="K1565" t="str">
            <v>CC</v>
          </cell>
          <cell r="L1565" t="str">
            <v>31835492</v>
          </cell>
          <cell r="M1565" t="str">
            <v>NUBIA IRENE ORTEGA</v>
          </cell>
          <cell r="N1565">
            <v>45782</v>
          </cell>
          <cell r="O1565">
            <v>45782</v>
          </cell>
          <cell r="P1565" t="str">
            <v>E</v>
          </cell>
          <cell r="Q1565" t="str">
            <v>19</v>
          </cell>
          <cell r="R1565" t="str">
            <v>CAPITAS</v>
          </cell>
          <cell r="S1565" t="str">
            <v>890303093-9</v>
          </cell>
          <cell r="T1565" t="str">
            <v>COMFENALCO PGP CONTRIBUTIVO</v>
          </cell>
          <cell r="U1565" t="str">
            <v>890303093</v>
          </cell>
          <cell r="V1565" t="str">
            <v>CAJA DE COMPENSACION FAMILIAR DEL VALLE DEL CAUCA - COMFENAL</v>
          </cell>
          <cell r="W1565">
            <v>1140000</v>
          </cell>
          <cell r="X1565">
            <v>0</v>
          </cell>
          <cell r="Y1565">
            <v>0</v>
          </cell>
          <cell r="Z1565">
            <v>0</v>
          </cell>
          <cell r="AA1565">
            <v>0</v>
          </cell>
          <cell r="AB1565">
            <v>1140000</v>
          </cell>
          <cell r="AC1565" t="str">
            <v/>
          </cell>
          <cell r="AD1565" t="str">
            <v/>
          </cell>
        </row>
        <row r="1566">
          <cell r="D1566">
            <v>65513</v>
          </cell>
          <cell r="E1566" t="str">
            <v>AP</v>
          </cell>
          <cell r="F1566" t="str">
            <v>paubar01</v>
          </cell>
          <cell r="G1566" t="str">
            <v>PAULA ANDREA BARONA TOBAR</v>
          </cell>
          <cell r="H1566">
            <v>45782</v>
          </cell>
          <cell r="I1566">
            <v>804139</v>
          </cell>
          <cell r="J1566">
            <v>1</v>
          </cell>
          <cell r="K1566" t="str">
            <v>CC</v>
          </cell>
          <cell r="L1566" t="str">
            <v>66807154</v>
          </cell>
          <cell r="M1566" t="str">
            <v>MARIA FERNANDA CERON MUNOZ</v>
          </cell>
          <cell r="N1566">
            <v>45782</v>
          </cell>
          <cell r="O1566">
            <v>45782</v>
          </cell>
          <cell r="P1566" t="str">
            <v>E</v>
          </cell>
          <cell r="Q1566" t="str">
            <v>19</v>
          </cell>
          <cell r="R1566" t="str">
            <v>CAPITAS</v>
          </cell>
          <cell r="S1566" t="str">
            <v>890303093-9</v>
          </cell>
          <cell r="T1566" t="str">
            <v>COMFENALCO PGP CONTRIBUTIVO</v>
          </cell>
          <cell r="U1566" t="str">
            <v>890303093</v>
          </cell>
          <cell r="V1566" t="str">
            <v>CAJA DE COMPENSACION FAMILIAR DEL VALLE DEL CAUCA - COMFENAL</v>
          </cell>
          <cell r="W1566">
            <v>1354050</v>
          </cell>
          <cell r="X1566">
            <v>0</v>
          </cell>
          <cell r="Y1566">
            <v>0</v>
          </cell>
          <cell r="Z1566">
            <v>0</v>
          </cell>
          <cell r="AA1566">
            <v>0</v>
          </cell>
          <cell r="AB1566">
            <v>1354050</v>
          </cell>
          <cell r="AC1566" t="str">
            <v/>
          </cell>
          <cell r="AD1566" t="str">
            <v/>
          </cell>
        </row>
        <row r="1567">
          <cell r="D1567">
            <v>65516</v>
          </cell>
          <cell r="E1567" t="str">
            <v>AP</v>
          </cell>
          <cell r="F1567" t="str">
            <v>paubar01</v>
          </cell>
          <cell r="G1567" t="str">
            <v>PAULA ANDREA BARONA TOBAR</v>
          </cell>
          <cell r="H1567">
            <v>45782</v>
          </cell>
          <cell r="I1567">
            <v>800675</v>
          </cell>
          <cell r="J1567">
            <v>1</v>
          </cell>
          <cell r="K1567" t="str">
            <v>CC</v>
          </cell>
          <cell r="L1567" t="str">
            <v>27509493</v>
          </cell>
          <cell r="M1567" t="str">
            <v>MARGARITA ANGULO HURTADO</v>
          </cell>
          <cell r="N1567">
            <v>45782</v>
          </cell>
          <cell r="O1567">
            <v>45782</v>
          </cell>
          <cell r="P1567" t="str">
            <v>E</v>
          </cell>
          <cell r="Q1567" t="str">
            <v>19</v>
          </cell>
          <cell r="R1567" t="str">
            <v>CAPITAS</v>
          </cell>
          <cell r="S1567" t="str">
            <v>890303093-9</v>
          </cell>
          <cell r="T1567" t="str">
            <v>COMFENALCO PGP CONTRIBUTIVO</v>
          </cell>
          <cell r="U1567" t="str">
            <v>890303093</v>
          </cell>
          <cell r="V1567" t="str">
            <v>CAJA DE COMPENSACION FAMILIAR DEL VALLE DEL CAUCA - COMFENAL</v>
          </cell>
          <cell r="W1567">
            <v>5945973</v>
          </cell>
          <cell r="X1567">
            <v>0</v>
          </cell>
          <cell r="Y1567">
            <v>0</v>
          </cell>
          <cell r="Z1567">
            <v>0</v>
          </cell>
          <cell r="AA1567">
            <v>0</v>
          </cell>
          <cell r="AB1567">
            <v>5945973</v>
          </cell>
          <cell r="AC1567" t="str">
            <v/>
          </cell>
          <cell r="AD1567" t="str">
            <v/>
          </cell>
        </row>
        <row r="1568">
          <cell r="D1568">
            <v>65517</v>
          </cell>
          <cell r="E1568" t="str">
            <v>AP</v>
          </cell>
          <cell r="F1568" t="str">
            <v>paubar01</v>
          </cell>
          <cell r="G1568" t="str">
            <v>PAULA ANDREA BARONA TOBAR</v>
          </cell>
          <cell r="H1568">
            <v>45782</v>
          </cell>
          <cell r="I1568">
            <v>805710</v>
          </cell>
          <cell r="J1568">
            <v>1</v>
          </cell>
          <cell r="K1568" t="str">
            <v>CC</v>
          </cell>
          <cell r="L1568" t="str">
            <v>31241094</v>
          </cell>
          <cell r="M1568" t="str">
            <v>NUBIA ELSY GALLEGO DE BALCAZAR</v>
          </cell>
          <cell r="N1568">
            <v>45782</v>
          </cell>
          <cell r="O1568">
            <v>45782</v>
          </cell>
          <cell r="P1568" t="str">
            <v>E</v>
          </cell>
          <cell r="Q1568" t="str">
            <v>19</v>
          </cell>
          <cell r="R1568" t="str">
            <v>CAPITAS</v>
          </cell>
          <cell r="S1568" t="str">
            <v>890303093-9</v>
          </cell>
          <cell r="T1568" t="str">
            <v>COMFENALCO PGP CONTRIBUTIVO</v>
          </cell>
          <cell r="U1568" t="str">
            <v>890303093</v>
          </cell>
          <cell r="V1568" t="str">
            <v>CAJA DE COMPENSACION FAMILIAR DEL VALLE DEL CAUCA - COMFENAL</v>
          </cell>
          <cell r="W1568">
            <v>942780</v>
          </cell>
          <cell r="X1568">
            <v>0</v>
          </cell>
          <cell r="Y1568">
            <v>0</v>
          </cell>
          <cell r="Z1568">
            <v>0</v>
          </cell>
          <cell r="AA1568">
            <v>0</v>
          </cell>
          <cell r="AB1568">
            <v>942780</v>
          </cell>
          <cell r="AC1568" t="str">
            <v/>
          </cell>
          <cell r="AD1568" t="str">
            <v/>
          </cell>
        </row>
        <row r="1569">
          <cell r="D1569">
            <v>65551</v>
          </cell>
          <cell r="E1569" t="str">
            <v>AP</v>
          </cell>
          <cell r="F1569" t="str">
            <v>paubar01</v>
          </cell>
          <cell r="G1569" t="str">
            <v>PAULA ANDREA BARONA TOBAR</v>
          </cell>
          <cell r="H1569">
            <v>45783</v>
          </cell>
          <cell r="I1569">
            <v>806687</v>
          </cell>
          <cell r="J1569">
            <v>1</v>
          </cell>
          <cell r="K1569" t="str">
            <v>CE</v>
          </cell>
          <cell r="L1569" t="str">
            <v>1019510</v>
          </cell>
          <cell r="M1569" t="str">
            <v>JENNIE ELIZBETH ORD</v>
          </cell>
          <cell r="N1569">
            <v>45782</v>
          </cell>
          <cell r="O1569">
            <v>45782</v>
          </cell>
          <cell r="P1569" t="str">
            <v>E</v>
          </cell>
          <cell r="Q1569" t="str">
            <v>19</v>
          </cell>
          <cell r="R1569" t="str">
            <v>CAPITAS</v>
          </cell>
          <cell r="S1569" t="str">
            <v>890303093-9</v>
          </cell>
          <cell r="T1569" t="str">
            <v>COMFENALCO PGP CONTRIBUTIVO</v>
          </cell>
          <cell r="U1569" t="str">
            <v>890303093</v>
          </cell>
          <cell r="V1569" t="str">
            <v>CAJA DE COMPENSACION FAMILIAR DEL VALLE DEL CAUCA - COMFENAL</v>
          </cell>
          <cell r="W1569">
            <v>4317452</v>
          </cell>
          <cell r="X1569">
            <v>0</v>
          </cell>
          <cell r="Y1569">
            <v>0</v>
          </cell>
          <cell r="Z1569">
            <v>0</v>
          </cell>
          <cell r="AA1569">
            <v>0</v>
          </cell>
          <cell r="AB1569">
            <v>4317452</v>
          </cell>
          <cell r="AC1569" t="str">
            <v/>
          </cell>
          <cell r="AD1569" t="str">
            <v/>
          </cell>
        </row>
        <row r="1570">
          <cell r="D1570">
            <v>65558</v>
          </cell>
          <cell r="E1570" t="str">
            <v>AP</v>
          </cell>
          <cell r="F1570" t="str">
            <v>paubar01</v>
          </cell>
          <cell r="G1570" t="str">
            <v>PAULA ANDREA BARONA TOBAR</v>
          </cell>
          <cell r="H1570">
            <v>45783</v>
          </cell>
          <cell r="I1570">
            <v>793471</v>
          </cell>
          <cell r="J1570">
            <v>4</v>
          </cell>
          <cell r="K1570" t="str">
            <v>CC</v>
          </cell>
          <cell r="L1570" t="str">
            <v>16619067</v>
          </cell>
          <cell r="M1570" t="str">
            <v>JORGE ALBERTO BUSTAMANTE LERMA</v>
          </cell>
          <cell r="N1570">
            <v>45782</v>
          </cell>
          <cell r="O1570">
            <v>45782</v>
          </cell>
          <cell r="P1570" t="str">
            <v>E</v>
          </cell>
          <cell r="Q1570" t="str">
            <v>19</v>
          </cell>
          <cell r="R1570" t="str">
            <v>CAPITAS</v>
          </cell>
          <cell r="S1570" t="str">
            <v>890303093-9</v>
          </cell>
          <cell r="T1570" t="str">
            <v>COMFENALCO PGP CONTRIBUTIVO</v>
          </cell>
          <cell r="U1570" t="str">
            <v>890303093</v>
          </cell>
          <cell r="V1570" t="str">
            <v>CAJA DE COMPENSACION FAMILIAR DEL VALLE DEL CAUCA - COMFENAL</v>
          </cell>
          <cell r="W1570">
            <v>5465300</v>
          </cell>
          <cell r="X1570">
            <v>0</v>
          </cell>
          <cell r="Y1570">
            <v>0</v>
          </cell>
          <cell r="Z1570">
            <v>0</v>
          </cell>
          <cell r="AA1570">
            <v>0</v>
          </cell>
          <cell r="AB1570">
            <v>5465300</v>
          </cell>
          <cell r="AC1570" t="str">
            <v/>
          </cell>
          <cell r="AD1570" t="str">
            <v/>
          </cell>
        </row>
        <row r="1571">
          <cell r="D1571">
            <v>65615</v>
          </cell>
          <cell r="E1571" t="str">
            <v>AP</v>
          </cell>
          <cell r="F1571" t="str">
            <v>paubar01</v>
          </cell>
          <cell r="G1571" t="str">
            <v>PAULA ANDREA BARONA TOBAR</v>
          </cell>
          <cell r="H1571">
            <v>45783</v>
          </cell>
          <cell r="I1571">
            <v>798231</v>
          </cell>
          <cell r="J1571">
            <v>1</v>
          </cell>
          <cell r="K1571" t="str">
            <v>CC</v>
          </cell>
          <cell r="L1571" t="str">
            <v>14981860</v>
          </cell>
          <cell r="M1571" t="str">
            <v>JULIAN ALBERTO SERNA PERDOMO</v>
          </cell>
          <cell r="N1571">
            <v>45783</v>
          </cell>
          <cell r="O1571">
            <v>45783</v>
          </cell>
          <cell r="P1571" t="str">
            <v>E</v>
          </cell>
          <cell r="Q1571" t="str">
            <v>19</v>
          </cell>
          <cell r="R1571" t="str">
            <v>CAPITAS</v>
          </cell>
          <cell r="S1571" t="str">
            <v>890303093-9</v>
          </cell>
          <cell r="T1571" t="str">
            <v>COMFENALCO PGP CONTRIBUTIVO</v>
          </cell>
          <cell r="U1571" t="str">
            <v>890303093</v>
          </cell>
          <cell r="V1571" t="str">
            <v>CAJA DE COMPENSACION FAMILIAR DEL VALLE DEL CAUCA - COMFENAL</v>
          </cell>
          <cell r="W1571">
            <v>1140000</v>
          </cell>
          <cell r="X1571">
            <v>0</v>
          </cell>
          <cell r="Y1571">
            <v>0</v>
          </cell>
          <cell r="Z1571">
            <v>0</v>
          </cell>
          <cell r="AA1571">
            <v>0</v>
          </cell>
          <cell r="AB1571">
            <v>1140000</v>
          </cell>
          <cell r="AC1571" t="str">
            <v/>
          </cell>
          <cell r="AD1571" t="str">
            <v/>
          </cell>
        </row>
        <row r="1572">
          <cell r="D1572">
            <v>65617</v>
          </cell>
          <cell r="E1572" t="str">
            <v>AP</v>
          </cell>
          <cell r="F1572" t="str">
            <v>paubar01</v>
          </cell>
          <cell r="G1572" t="str">
            <v>PAULA ANDREA BARONA TOBAR</v>
          </cell>
          <cell r="H1572">
            <v>45783</v>
          </cell>
          <cell r="I1572">
            <v>826815</v>
          </cell>
          <cell r="J1572">
            <v>1</v>
          </cell>
          <cell r="K1572" t="str">
            <v>CC</v>
          </cell>
          <cell r="L1572" t="str">
            <v>38595257</v>
          </cell>
          <cell r="M1572" t="str">
            <v>MARIA LUCENY SANCHEZ SALAS</v>
          </cell>
          <cell r="N1572">
            <v>45783</v>
          </cell>
          <cell r="O1572">
            <v>45783</v>
          </cell>
          <cell r="P1572" t="str">
            <v>E</v>
          </cell>
          <cell r="Q1572" t="str">
            <v>19</v>
          </cell>
          <cell r="R1572" t="str">
            <v>CAPITAS</v>
          </cell>
          <cell r="S1572" t="str">
            <v>890303093-S</v>
          </cell>
          <cell r="T1572" t="str">
            <v>COMFENALCO PGP SUBSIDIADO</v>
          </cell>
          <cell r="U1572" t="str">
            <v>890303093</v>
          </cell>
          <cell r="V1572" t="str">
            <v>CAJA DE COMPENSACION FAMILIAR DEL VALLE DEL CAUCA - COMFENAL</v>
          </cell>
          <cell r="W1572">
            <v>1238000</v>
          </cell>
          <cell r="X1572">
            <v>0</v>
          </cell>
          <cell r="Y1572">
            <v>0</v>
          </cell>
          <cell r="Z1572">
            <v>0</v>
          </cell>
          <cell r="AA1572">
            <v>0</v>
          </cell>
          <cell r="AB1572">
            <v>1238000</v>
          </cell>
          <cell r="AC1572" t="str">
            <v/>
          </cell>
          <cell r="AD1572" t="str">
            <v/>
          </cell>
        </row>
        <row r="1573">
          <cell r="D1573">
            <v>65618</v>
          </cell>
          <cell r="E1573" t="str">
            <v>AP</v>
          </cell>
          <cell r="F1573" t="str">
            <v>paubar01</v>
          </cell>
          <cell r="G1573" t="str">
            <v>PAULA ANDREA BARONA TOBAR</v>
          </cell>
          <cell r="H1573">
            <v>45783</v>
          </cell>
          <cell r="I1573">
            <v>790346</v>
          </cell>
          <cell r="J1573">
            <v>1</v>
          </cell>
          <cell r="K1573" t="str">
            <v>CC</v>
          </cell>
          <cell r="L1573" t="str">
            <v>16468490</v>
          </cell>
          <cell r="M1573" t="str">
            <v>MIGUEL ANGEL COLORADO PATINO</v>
          </cell>
          <cell r="N1573">
            <v>45783</v>
          </cell>
          <cell r="O1573">
            <v>45783</v>
          </cell>
          <cell r="P1573" t="str">
            <v>E</v>
          </cell>
          <cell r="Q1573" t="str">
            <v>19</v>
          </cell>
          <cell r="R1573" t="str">
            <v>CAPITAS</v>
          </cell>
          <cell r="S1573" t="str">
            <v>890303093-9</v>
          </cell>
          <cell r="T1573" t="str">
            <v>COMFENALCO PGP CONTRIBUTIVO</v>
          </cell>
          <cell r="U1573" t="str">
            <v>890303093</v>
          </cell>
          <cell r="V1573" t="str">
            <v>CAJA DE COMPENSACION FAMILIAR DEL VALLE DEL CAUCA - COMFENAL</v>
          </cell>
          <cell r="W1573">
            <v>1000000</v>
          </cell>
          <cell r="X1573">
            <v>0</v>
          </cell>
          <cell r="Y1573">
            <v>0</v>
          </cell>
          <cell r="Z1573">
            <v>0</v>
          </cell>
          <cell r="AA1573">
            <v>0</v>
          </cell>
          <cell r="AB1573">
            <v>1000000</v>
          </cell>
          <cell r="AC1573" t="str">
            <v/>
          </cell>
          <cell r="AD1573" t="str">
            <v/>
          </cell>
        </row>
        <row r="1574">
          <cell r="D1574">
            <v>65619</v>
          </cell>
          <cell r="E1574" t="str">
            <v>AP</v>
          </cell>
          <cell r="F1574" t="str">
            <v>paubar01</v>
          </cell>
          <cell r="G1574" t="str">
            <v>PAULA ANDREA BARONA TOBAR</v>
          </cell>
          <cell r="H1574">
            <v>45783</v>
          </cell>
          <cell r="I1574">
            <v>790346</v>
          </cell>
          <cell r="J1574">
            <v>1</v>
          </cell>
          <cell r="K1574" t="str">
            <v>CC</v>
          </cell>
          <cell r="L1574" t="str">
            <v>16468490</v>
          </cell>
          <cell r="M1574" t="str">
            <v>MIGUEL ANGEL COLORADO PATINO</v>
          </cell>
          <cell r="N1574">
            <v>45783</v>
          </cell>
          <cell r="O1574">
            <v>45783</v>
          </cell>
          <cell r="P1574" t="str">
            <v>E</v>
          </cell>
          <cell r="Q1574" t="str">
            <v>19</v>
          </cell>
          <cell r="R1574" t="str">
            <v>CAPITAS</v>
          </cell>
          <cell r="S1574" t="str">
            <v>890303093-9</v>
          </cell>
          <cell r="T1574" t="str">
            <v>COMFENALCO PGP CONTRIBUTIVO</v>
          </cell>
          <cell r="U1574" t="str">
            <v>890303093</v>
          </cell>
          <cell r="V1574" t="str">
            <v>CAJA DE COMPENSACION FAMILIAR DEL VALLE DEL CAUCA - COMFENAL</v>
          </cell>
          <cell r="W1574">
            <v>390000</v>
          </cell>
          <cell r="X1574">
            <v>0</v>
          </cell>
          <cell r="Y1574">
            <v>0</v>
          </cell>
          <cell r="Z1574">
            <v>0</v>
          </cell>
          <cell r="AA1574">
            <v>0</v>
          </cell>
          <cell r="AB1574">
            <v>390000</v>
          </cell>
          <cell r="AC1574" t="str">
            <v/>
          </cell>
          <cell r="AD1574" t="str">
            <v/>
          </cell>
        </row>
        <row r="1575">
          <cell r="D1575">
            <v>65620</v>
          </cell>
          <cell r="E1575" t="str">
            <v>AP</v>
          </cell>
          <cell r="F1575" t="str">
            <v>paubar01</v>
          </cell>
          <cell r="G1575" t="str">
            <v>PAULA ANDREA BARONA TOBAR</v>
          </cell>
          <cell r="H1575">
            <v>45783</v>
          </cell>
          <cell r="I1575">
            <v>263539</v>
          </cell>
          <cell r="J1575">
            <v>1</v>
          </cell>
          <cell r="K1575" t="str">
            <v>CC</v>
          </cell>
          <cell r="L1575" t="str">
            <v>31224707</v>
          </cell>
          <cell r="M1575" t="str">
            <v>SOCORRO PEREZ BARRIOS</v>
          </cell>
          <cell r="N1575">
            <v>45783</v>
          </cell>
          <cell r="O1575">
            <v>45783</v>
          </cell>
          <cell r="P1575" t="str">
            <v>E</v>
          </cell>
          <cell r="Q1575" t="str">
            <v>19</v>
          </cell>
          <cell r="R1575" t="str">
            <v>CAPITAS</v>
          </cell>
          <cell r="S1575" t="str">
            <v>890303093-9</v>
          </cell>
          <cell r="T1575" t="str">
            <v>COMFENALCO PGP CONTRIBUTIVO</v>
          </cell>
          <cell r="U1575" t="str">
            <v>890303093</v>
          </cell>
          <cell r="V1575" t="str">
            <v>CAJA DE COMPENSACION FAMILIAR DEL VALLE DEL CAUCA - COMFENAL</v>
          </cell>
          <cell r="W1575">
            <v>1804626</v>
          </cell>
          <cell r="X1575">
            <v>0</v>
          </cell>
          <cell r="Y1575">
            <v>0</v>
          </cell>
          <cell r="Z1575">
            <v>0</v>
          </cell>
          <cell r="AA1575">
            <v>0</v>
          </cell>
          <cell r="AB1575">
            <v>1804626</v>
          </cell>
          <cell r="AC1575" t="str">
            <v/>
          </cell>
          <cell r="AD1575" t="str">
            <v/>
          </cell>
        </row>
        <row r="1576">
          <cell r="D1576">
            <v>65621</v>
          </cell>
          <cell r="E1576" t="str">
            <v>AP</v>
          </cell>
          <cell r="F1576" t="str">
            <v>paubar01</v>
          </cell>
          <cell r="G1576" t="str">
            <v>PAULA ANDREA BARONA TOBAR</v>
          </cell>
          <cell r="H1576">
            <v>45783</v>
          </cell>
          <cell r="I1576">
            <v>818205</v>
          </cell>
          <cell r="J1576">
            <v>1</v>
          </cell>
          <cell r="K1576" t="str">
            <v>CC</v>
          </cell>
          <cell r="L1576" t="str">
            <v>14637613</v>
          </cell>
          <cell r="M1576" t="str">
            <v>GUSTAVO ADOLFO DEVIA CHU</v>
          </cell>
          <cell r="N1576">
            <v>45783</v>
          </cell>
          <cell r="O1576">
            <v>45783</v>
          </cell>
          <cell r="P1576" t="str">
            <v>E</v>
          </cell>
          <cell r="Q1576" t="str">
            <v>19</v>
          </cell>
          <cell r="R1576" t="str">
            <v>CAPITAS</v>
          </cell>
          <cell r="S1576" t="str">
            <v>890303093-9</v>
          </cell>
          <cell r="T1576" t="str">
            <v>COMFENALCO PGP CONTRIBUTIVO</v>
          </cell>
          <cell r="U1576" t="str">
            <v>890303093</v>
          </cell>
          <cell r="V1576" t="str">
            <v>CAJA DE COMPENSACION FAMILIAR DEL VALLE DEL CAUCA - COMFENAL</v>
          </cell>
          <cell r="W1576">
            <v>1140000</v>
          </cell>
          <cell r="X1576">
            <v>0</v>
          </cell>
          <cell r="Y1576">
            <v>0</v>
          </cell>
          <cell r="Z1576">
            <v>0</v>
          </cell>
          <cell r="AA1576">
            <v>0</v>
          </cell>
          <cell r="AB1576">
            <v>1140000</v>
          </cell>
          <cell r="AC1576" t="str">
            <v/>
          </cell>
          <cell r="AD1576" t="str">
            <v/>
          </cell>
        </row>
        <row r="1577">
          <cell r="D1577">
            <v>65622</v>
          </cell>
          <cell r="E1577" t="str">
            <v>AP</v>
          </cell>
          <cell r="F1577" t="str">
            <v>paubar01</v>
          </cell>
          <cell r="G1577" t="str">
            <v>PAULA ANDREA BARONA TOBAR</v>
          </cell>
          <cell r="H1577">
            <v>45783</v>
          </cell>
          <cell r="I1577">
            <v>818661</v>
          </cell>
          <cell r="J1577">
            <v>1</v>
          </cell>
          <cell r="K1577" t="str">
            <v>CC</v>
          </cell>
          <cell r="L1577" t="str">
            <v>16729751</v>
          </cell>
          <cell r="M1577" t="str">
            <v>VICTOR ALFREDO GONZALEZ RAMIREZ</v>
          </cell>
          <cell r="N1577">
            <v>45783</v>
          </cell>
          <cell r="O1577">
            <v>45783</v>
          </cell>
          <cell r="P1577" t="str">
            <v>E</v>
          </cell>
          <cell r="Q1577" t="str">
            <v>19</v>
          </cell>
          <cell r="R1577" t="str">
            <v>CAPITAS</v>
          </cell>
          <cell r="S1577" t="str">
            <v>890303093-S</v>
          </cell>
          <cell r="T1577" t="str">
            <v>COMFENALCO PGP SUBSIDIADO</v>
          </cell>
          <cell r="U1577" t="str">
            <v>890303093</v>
          </cell>
          <cell r="V1577" t="str">
            <v>CAJA DE COMPENSACION FAMILIAR DEL VALLE DEL CAUCA - COMFENAL</v>
          </cell>
          <cell r="W1577">
            <v>1277795</v>
          </cell>
          <cell r="X1577">
            <v>0</v>
          </cell>
          <cell r="Y1577">
            <v>0</v>
          </cell>
          <cell r="Z1577">
            <v>0</v>
          </cell>
          <cell r="AA1577">
            <v>0</v>
          </cell>
          <cell r="AB1577">
            <v>1277795</v>
          </cell>
          <cell r="AC1577" t="str">
            <v/>
          </cell>
          <cell r="AD1577" t="str">
            <v/>
          </cell>
        </row>
        <row r="1578">
          <cell r="D1578">
            <v>65680</v>
          </cell>
          <cell r="E1578" t="str">
            <v>AP</v>
          </cell>
          <cell r="F1578" t="str">
            <v>marmun01</v>
          </cell>
          <cell r="G1578" t="str">
            <v>MARIA CAMILA MUÑOZ ZUÑIGA</v>
          </cell>
          <cell r="H1578">
            <v>45784</v>
          </cell>
          <cell r="I1578">
            <v>255610</v>
          </cell>
          <cell r="J1578">
            <v>2</v>
          </cell>
          <cell r="K1578" t="str">
            <v>CC</v>
          </cell>
          <cell r="L1578" t="str">
            <v>38965309</v>
          </cell>
          <cell r="M1578" t="str">
            <v>ROSALBA HENAO MORENO</v>
          </cell>
          <cell r="N1578">
            <v>45784</v>
          </cell>
          <cell r="O1578">
            <v>45784</v>
          </cell>
          <cell r="P1578" t="str">
            <v>E</v>
          </cell>
          <cell r="Q1578" t="str">
            <v>19</v>
          </cell>
          <cell r="R1578" t="str">
            <v>CAPITAS</v>
          </cell>
          <cell r="S1578" t="str">
            <v>890303093-9</v>
          </cell>
          <cell r="T1578" t="str">
            <v>COMFENALCO PGP CONTRIBUTIVO</v>
          </cell>
          <cell r="U1578" t="str">
            <v>890303093</v>
          </cell>
          <cell r="V1578" t="str">
            <v>CAJA DE COMPENSACION FAMILIAR DEL VALLE DEL CAUCA - COMFENAL</v>
          </cell>
          <cell r="W1578">
            <v>2600561</v>
          </cell>
          <cell r="X1578">
            <v>0</v>
          </cell>
          <cell r="Y1578">
            <v>0</v>
          </cell>
          <cell r="Z1578">
            <v>0</v>
          </cell>
          <cell r="AA1578">
            <v>0</v>
          </cell>
          <cell r="AB1578">
            <v>2600561</v>
          </cell>
          <cell r="AC1578" t="str">
            <v/>
          </cell>
          <cell r="AD1578" t="str">
            <v/>
          </cell>
        </row>
        <row r="1579">
          <cell r="D1579">
            <v>65763</v>
          </cell>
          <cell r="E1579" t="str">
            <v>AP</v>
          </cell>
          <cell r="F1579" t="str">
            <v>paubar01</v>
          </cell>
          <cell r="G1579" t="str">
            <v>PAULA ANDREA BARONA TOBAR</v>
          </cell>
          <cell r="H1579">
            <v>45784</v>
          </cell>
          <cell r="I1579">
            <v>9442</v>
          </cell>
          <cell r="J1579">
            <v>9</v>
          </cell>
          <cell r="K1579" t="str">
            <v>CC</v>
          </cell>
          <cell r="L1579" t="str">
            <v>7427598</v>
          </cell>
          <cell r="M1579" t="str">
            <v>JAIME EDUARDO JIMENEZ PAEZ</v>
          </cell>
          <cell r="N1579">
            <v>45784</v>
          </cell>
          <cell r="O1579">
            <v>45784</v>
          </cell>
          <cell r="P1579" t="str">
            <v>E</v>
          </cell>
          <cell r="Q1579" t="str">
            <v>19</v>
          </cell>
          <cell r="R1579" t="str">
            <v>CAPITAS</v>
          </cell>
          <cell r="S1579" t="str">
            <v>890303093-9</v>
          </cell>
          <cell r="T1579" t="str">
            <v>COMFENALCO PGP CONTRIBUTIVO</v>
          </cell>
          <cell r="U1579" t="str">
            <v>890303093</v>
          </cell>
          <cell r="V1579" t="str">
            <v>CAJA DE COMPENSACION FAMILIAR DEL VALLE DEL CAUCA - COMFENAL</v>
          </cell>
          <cell r="W1579">
            <v>2600561</v>
          </cell>
          <cell r="X1579">
            <v>0</v>
          </cell>
          <cell r="Y1579">
            <v>0</v>
          </cell>
          <cell r="Z1579">
            <v>0</v>
          </cell>
          <cell r="AA1579">
            <v>0</v>
          </cell>
          <cell r="AB1579">
            <v>2600561</v>
          </cell>
          <cell r="AC1579" t="str">
            <v/>
          </cell>
          <cell r="AD1579" t="str">
            <v/>
          </cell>
        </row>
        <row r="1580">
          <cell r="D1580">
            <v>65764</v>
          </cell>
          <cell r="E1580" t="str">
            <v>AP</v>
          </cell>
          <cell r="F1580" t="str">
            <v>paubar01</v>
          </cell>
          <cell r="G1580" t="str">
            <v>PAULA ANDREA BARONA TOBAR</v>
          </cell>
          <cell r="H1580">
            <v>45784</v>
          </cell>
          <cell r="I1580">
            <v>803625</v>
          </cell>
          <cell r="J1580">
            <v>1</v>
          </cell>
          <cell r="K1580" t="str">
            <v>CC</v>
          </cell>
          <cell r="L1580" t="str">
            <v>1006320228</v>
          </cell>
          <cell r="M1580" t="str">
            <v>FERNANDO ANDRES GIRALDO MEJIA</v>
          </cell>
          <cell r="N1580">
            <v>45784</v>
          </cell>
          <cell r="O1580">
            <v>45784</v>
          </cell>
          <cell r="P1580" t="str">
            <v>E</v>
          </cell>
          <cell r="Q1580" t="str">
            <v>19</v>
          </cell>
          <cell r="R1580" t="str">
            <v>CAPITAS</v>
          </cell>
          <cell r="S1580" t="str">
            <v>890303093-9</v>
          </cell>
          <cell r="T1580" t="str">
            <v>COMFENALCO PGP CONTRIBUTIVO</v>
          </cell>
          <cell r="U1580" t="str">
            <v>890303093</v>
          </cell>
          <cell r="V1580" t="str">
            <v>CAJA DE COMPENSACION FAMILIAR DEL VALLE DEL CAUCA - COMFENAL</v>
          </cell>
          <cell r="W1580">
            <v>832102</v>
          </cell>
          <cell r="X1580">
            <v>0</v>
          </cell>
          <cell r="Y1580">
            <v>0</v>
          </cell>
          <cell r="Z1580">
            <v>0</v>
          </cell>
          <cell r="AA1580">
            <v>0</v>
          </cell>
          <cell r="AB1580">
            <v>832102</v>
          </cell>
          <cell r="AC1580" t="str">
            <v/>
          </cell>
          <cell r="AD1580" t="str">
            <v/>
          </cell>
        </row>
        <row r="1581">
          <cell r="D1581">
            <v>65766</v>
          </cell>
          <cell r="E1581" t="str">
            <v>AP</v>
          </cell>
          <cell r="F1581" t="str">
            <v>paubar01</v>
          </cell>
          <cell r="G1581" t="str">
            <v>PAULA ANDREA BARONA TOBAR</v>
          </cell>
          <cell r="H1581">
            <v>45784</v>
          </cell>
          <cell r="I1581">
            <v>307342</v>
          </cell>
          <cell r="J1581">
            <v>1</v>
          </cell>
          <cell r="K1581" t="str">
            <v>CC</v>
          </cell>
          <cell r="L1581" t="str">
            <v>16601285</v>
          </cell>
          <cell r="M1581" t="str">
            <v>HAROLD BOLAÑOS GUEVARA</v>
          </cell>
          <cell r="N1581">
            <v>45784</v>
          </cell>
          <cell r="O1581">
            <v>45784</v>
          </cell>
          <cell r="P1581" t="str">
            <v>E</v>
          </cell>
          <cell r="Q1581" t="str">
            <v>19</v>
          </cell>
          <cell r="R1581" t="str">
            <v>CAPITAS</v>
          </cell>
          <cell r="S1581" t="str">
            <v>890303093-9</v>
          </cell>
          <cell r="T1581" t="str">
            <v>COMFENALCO PGP CONTRIBUTIVO</v>
          </cell>
          <cell r="U1581" t="str">
            <v>890303093</v>
          </cell>
          <cell r="V1581" t="str">
            <v>CAJA DE COMPENSACION FAMILIAR DEL VALLE DEL CAUCA - COMFENAL</v>
          </cell>
          <cell r="W1581">
            <v>5205822</v>
          </cell>
          <cell r="X1581">
            <v>0</v>
          </cell>
          <cell r="Y1581">
            <v>0</v>
          </cell>
          <cell r="Z1581">
            <v>0</v>
          </cell>
          <cell r="AA1581">
            <v>0</v>
          </cell>
          <cell r="AB1581">
            <v>5205822</v>
          </cell>
          <cell r="AC1581" t="str">
            <v/>
          </cell>
          <cell r="AD1581" t="str">
            <v/>
          </cell>
        </row>
        <row r="1582">
          <cell r="D1582">
            <v>65767</v>
          </cell>
          <cell r="E1582" t="str">
            <v>AP</v>
          </cell>
          <cell r="F1582" t="str">
            <v>paubar01</v>
          </cell>
          <cell r="G1582" t="str">
            <v>PAULA ANDREA BARONA TOBAR</v>
          </cell>
          <cell r="H1582">
            <v>45784</v>
          </cell>
          <cell r="I1582">
            <v>807445</v>
          </cell>
          <cell r="J1582">
            <v>1</v>
          </cell>
          <cell r="K1582" t="str">
            <v>CC</v>
          </cell>
          <cell r="L1582" t="str">
            <v>31278127</v>
          </cell>
          <cell r="M1582" t="str">
            <v>AMANDA LONDOÑO OCAMPO</v>
          </cell>
          <cell r="N1582">
            <v>45784</v>
          </cell>
          <cell r="O1582">
            <v>45784</v>
          </cell>
          <cell r="P1582" t="str">
            <v>E</v>
          </cell>
          <cell r="Q1582" t="str">
            <v>19</v>
          </cell>
          <cell r="R1582" t="str">
            <v>CAPITAS</v>
          </cell>
          <cell r="S1582" t="str">
            <v>890303093-9</v>
          </cell>
          <cell r="T1582" t="str">
            <v>COMFENALCO PGP CONTRIBUTIVO</v>
          </cell>
          <cell r="U1582" t="str">
            <v>890303093</v>
          </cell>
          <cell r="V1582" t="str">
            <v>CAJA DE COMPENSACION FAMILIAR DEL VALLE DEL CAUCA - COMFENAL</v>
          </cell>
          <cell r="W1582">
            <v>2548811</v>
          </cell>
          <cell r="X1582">
            <v>0</v>
          </cell>
          <cell r="Y1582">
            <v>0</v>
          </cell>
          <cell r="Z1582">
            <v>0</v>
          </cell>
          <cell r="AA1582">
            <v>0</v>
          </cell>
          <cell r="AB1582">
            <v>2548811</v>
          </cell>
          <cell r="AC1582" t="str">
            <v/>
          </cell>
          <cell r="AD1582" t="str">
            <v/>
          </cell>
        </row>
        <row r="1583">
          <cell r="D1583">
            <v>65769</v>
          </cell>
          <cell r="E1583" t="str">
            <v>AP</v>
          </cell>
          <cell r="F1583" t="str">
            <v>paubar01</v>
          </cell>
          <cell r="G1583" t="str">
            <v>PAULA ANDREA BARONA TOBAR</v>
          </cell>
          <cell r="H1583">
            <v>45784</v>
          </cell>
          <cell r="I1583">
            <v>785668</v>
          </cell>
          <cell r="J1583">
            <v>1</v>
          </cell>
          <cell r="K1583" t="str">
            <v>CC</v>
          </cell>
          <cell r="L1583" t="str">
            <v>66888640</v>
          </cell>
          <cell r="M1583" t="str">
            <v>LUZ MARINA RODRIGUEZ</v>
          </cell>
          <cell r="N1583">
            <v>45784</v>
          </cell>
          <cell r="O1583">
            <v>45784</v>
          </cell>
          <cell r="P1583" t="str">
            <v>E</v>
          </cell>
          <cell r="Q1583" t="str">
            <v>19</v>
          </cell>
          <cell r="R1583" t="str">
            <v>CAPITAS</v>
          </cell>
          <cell r="S1583" t="str">
            <v>890303093-S</v>
          </cell>
          <cell r="T1583" t="str">
            <v>COMFENALCO PGP SUBSIDIADO</v>
          </cell>
          <cell r="U1583" t="str">
            <v>890303093</v>
          </cell>
          <cell r="V1583" t="str">
            <v>CAJA DE COMPENSACION FAMILIAR DEL VALLE DEL CAUCA - COMFENAL</v>
          </cell>
          <cell r="W1583">
            <v>1592000</v>
          </cell>
          <cell r="X1583">
            <v>0</v>
          </cell>
          <cell r="Y1583">
            <v>0</v>
          </cell>
          <cell r="Z1583">
            <v>0</v>
          </cell>
          <cell r="AA1583">
            <v>0</v>
          </cell>
          <cell r="AB1583">
            <v>1592000</v>
          </cell>
          <cell r="AC1583" t="str">
            <v/>
          </cell>
          <cell r="AD1583" t="str">
            <v/>
          </cell>
        </row>
        <row r="1584">
          <cell r="D1584">
            <v>65770</v>
          </cell>
          <cell r="E1584" t="str">
            <v>AP</v>
          </cell>
          <cell r="F1584" t="str">
            <v>paubar01</v>
          </cell>
          <cell r="G1584" t="str">
            <v>PAULA ANDREA BARONA TOBAR</v>
          </cell>
          <cell r="H1584">
            <v>45784</v>
          </cell>
          <cell r="I1584">
            <v>790016</v>
          </cell>
          <cell r="J1584">
            <v>1</v>
          </cell>
          <cell r="K1584" t="str">
            <v>CC</v>
          </cell>
          <cell r="L1584" t="str">
            <v>76336883</v>
          </cell>
          <cell r="M1584" t="str">
            <v>JOSE INFER JIMENEZ CARACAS</v>
          </cell>
          <cell r="N1584">
            <v>45784</v>
          </cell>
          <cell r="O1584">
            <v>45784</v>
          </cell>
          <cell r="P1584" t="str">
            <v>E</v>
          </cell>
          <cell r="Q1584" t="str">
            <v>19</v>
          </cell>
          <cell r="R1584" t="str">
            <v>CAPITAS</v>
          </cell>
          <cell r="S1584" t="str">
            <v>890303093-9</v>
          </cell>
          <cell r="T1584" t="str">
            <v>COMFENALCO PGP CONTRIBUTIVO</v>
          </cell>
          <cell r="U1584" t="str">
            <v>890303093</v>
          </cell>
          <cell r="V1584" t="str">
            <v>CAJA DE COMPENSACION FAMILIAR DEL VALLE DEL CAUCA - COMFENAL</v>
          </cell>
          <cell r="W1584">
            <v>1238000</v>
          </cell>
          <cell r="X1584">
            <v>0</v>
          </cell>
          <cell r="Y1584">
            <v>0</v>
          </cell>
          <cell r="Z1584">
            <v>0</v>
          </cell>
          <cell r="AA1584">
            <v>0</v>
          </cell>
          <cell r="AB1584">
            <v>1238000</v>
          </cell>
          <cell r="AC1584" t="str">
            <v/>
          </cell>
          <cell r="AD1584" t="str">
            <v/>
          </cell>
        </row>
        <row r="1585">
          <cell r="D1585">
            <v>65771</v>
          </cell>
          <cell r="E1585" t="str">
            <v>AP</v>
          </cell>
          <cell r="F1585" t="str">
            <v>paubar01</v>
          </cell>
          <cell r="G1585" t="str">
            <v>PAULA ANDREA BARONA TOBAR</v>
          </cell>
          <cell r="H1585">
            <v>45784</v>
          </cell>
          <cell r="I1585">
            <v>80197</v>
          </cell>
          <cell r="J1585">
            <v>3</v>
          </cell>
          <cell r="K1585" t="str">
            <v>CC</v>
          </cell>
          <cell r="L1585" t="str">
            <v>16584865</v>
          </cell>
          <cell r="M1585" t="str">
            <v>FABIO ANTONIO SANCHEZ GALLO</v>
          </cell>
          <cell r="N1585">
            <v>45784</v>
          </cell>
          <cell r="O1585">
            <v>45784</v>
          </cell>
          <cell r="P1585" t="str">
            <v>E</v>
          </cell>
          <cell r="Q1585" t="str">
            <v>19</v>
          </cell>
          <cell r="R1585" t="str">
            <v>CAPITAS</v>
          </cell>
          <cell r="S1585" t="str">
            <v>890303093-9</v>
          </cell>
          <cell r="T1585" t="str">
            <v>COMFENALCO PGP CONTRIBUTIVO</v>
          </cell>
          <cell r="U1585" t="str">
            <v>890303093</v>
          </cell>
          <cell r="V1585" t="str">
            <v>CAJA DE COMPENSACION FAMILIAR DEL VALLE DEL CAUCA - COMFENAL</v>
          </cell>
          <cell r="W1585">
            <v>544000</v>
          </cell>
          <cell r="X1585">
            <v>0</v>
          </cell>
          <cell r="Y1585">
            <v>0</v>
          </cell>
          <cell r="Z1585">
            <v>0</v>
          </cell>
          <cell r="AA1585">
            <v>0</v>
          </cell>
          <cell r="AB1585">
            <v>544000</v>
          </cell>
          <cell r="AC1585" t="str">
            <v/>
          </cell>
          <cell r="AD1585" t="str">
            <v/>
          </cell>
        </row>
        <row r="1586">
          <cell r="D1586">
            <v>65833</v>
          </cell>
          <cell r="E1586" t="str">
            <v>AP</v>
          </cell>
          <cell r="F1586" t="str">
            <v>paubar01</v>
          </cell>
          <cell r="G1586" t="str">
            <v>PAULA ANDREA BARONA TOBAR</v>
          </cell>
          <cell r="H1586">
            <v>45785</v>
          </cell>
          <cell r="I1586">
            <v>805603</v>
          </cell>
          <cell r="J1586">
            <v>1</v>
          </cell>
          <cell r="K1586" t="str">
            <v>CC</v>
          </cell>
          <cell r="L1586" t="str">
            <v>94299515</v>
          </cell>
          <cell r="M1586" t="str">
            <v>FERNELY SAA ACEVEDO</v>
          </cell>
          <cell r="N1586">
            <v>45784</v>
          </cell>
          <cell r="O1586">
            <v>45784</v>
          </cell>
          <cell r="P1586" t="str">
            <v>E</v>
          </cell>
          <cell r="Q1586" t="str">
            <v>19</v>
          </cell>
          <cell r="R1586" t="str">
            <v>CAPITAS</v>
          </cell>
          <cell r="S1586" t="str">
            <v>890303093-9</v>
          </cell>
          <cell r="T1586" t="str">
            <v>COMFENALCO PGP CONTRIBUTIVO</v>
          </cell>
          <cell r="U1586" t="str">
            <v>890303093</v>
          </cell>
          <cell r="V1586" t="str">
            <v>CAJA DE COMPENSACION FAMILIAR DEL VALLE DEL CAUCA - COMFENAL</v>
          </cell>
          <cell r="W1586">
            <v>1348856</v>
          </cell>
          <cell r="X1586">
            <v>0</v>
          </cell>
          <cell r="Y1586">
            <v>0</v>
          </cell>
          <cell r="Z1586">
            <v>0</v>
          </cell>
          <cell r="AA1586">
            <v>0</v>
          </cell>
          <cell r="AB1586">
            <v>1348856</v>
          </cell>
          <cell r="AC1586" t="str">
            <v/>
          </cell>
          <cell r="AD1586" t="str">
            <v/>
          </cell>
        </row>
        <row r="1587">
          <cell r="D1587">
            <v>65834</v>
          </cell>
          <cell r="E1587" t="str">
            <v>AP</v>
          </cell>
          <cell r="F1587" t="str">
            <v>paubar01</v>
          </cell>
          <cell r="G1587" t="str">
            <v>PAULA ANDREA BARONA TOBAR</v>
          </cell>
          <cell r="H1587">
            <v>45785</v>
          </cell>
          <cell r="I1587">
            <v>798134</v>
          </cell>
          <cell r="J1587">
            <v>1</v>
          </cell>
          <cell r="K1587" t="str">
            <v>CC</v>
          </cell>
          <cell r="L1587" t="str">
            <v>94502176</v>
          </cell>
          <cell r="M1587" t="str">
            <v>HECTOR EMILIO QUINTO MORENO</v>
          </cell>
          <cell r="N1587">
            <v>45784</v>
          </cell>
          <cell r="O1587">
            <v>45784</v>
          </cell>
          <cell r="P1587" t="str">
            <v>E</v>
          </cell>
          <cell r="Q1587" t="str">
            <v>19</v>
          </cell>
          <cell r="R1587" t="str">
            <v>CAPITAS</v>
          </cell>
          <cell r="S1587" t="str">
            <v>890303093-9</v>
          </cell>
          <cell r="T1587" t="str">
            <v>COMFENALCO PGP CONTRIBUTIVO</v>
          </cell>
          <cell r="U1587" t="str">
            <v>890303093</v>
          </cell>
          <cell r="V1587" t="str">
            <v>CAJA DE COMPENSACION FAMILIAR DEL VALLE DEL CAUCA - COMFENAL</v>
          </cell>
          <cell r="W1587">
            <v>1206486</v>
          </cell>
          <cell r="X1587">
            <v>0</v>
          </cell>
          <cell r="Y1587">
            <v>0</v>
          </cell>
          <cell r="Z1587">
            <v>0</v>
          </cell>
          <cell r="AA1587">
            <v>0</v>
          </cell>
          <cell r="AB1587">
            <v>1206486</v>
          </cell>
          <cell r="AC1587" t="str">
            <v/>
          </cell>
          <cell r="AD1587" t="str">
            <v/>
          </cell>
        </row>
        <row r="1588">
          <cell r="D1588">
            <v>65856</v>
          </cell>
          <cell r="E1588" t="str">
            <v>AP</v>
          </cell>
          <cell r="F1588" t="str">
            <v>paubar01</v>
          </cell>
          <cell r="G1588" t="str">
            <v>PAULA ANDREA BARONA TOBAR</v>
          </cell>
          <cell r="H1588">
            <v>45785</v>
          </cell>
          <cell r="I1588">
            <v>800470</v>
          </cell>
          <cell r="J1588">
            <v>2</v>
          </cell>
          <cell r="K1588" t="str">
            <v>CC</v>
          </cell>
          <cell r="L1588" t="str">
            <v>66956694</v>
          </cell>
          <cell r="M1588" t="str">
            <v>DORA LUZ CASTELLANOS VELASQUEZ</v>
          </cell>
          <cell r="N1588">
            <v>45784</v>
          </cell>
          <cell r="O1588">
            <v>45784</v>
          </cell>
          <cell r="P1588" t="str">
            <v>E</v>
          </cell>
          <cell r="Q1588" t="str">
            <v>19</v>
          </cell>
          <cell r="R1588" t="str">
            <v>CAPITAS</v>
          </cell>
          <cell r="S1588" t="str">
            <v>890303093-9</v>
          </cell>
          <cell r="T1588" t="str">
            <v>COMFENALCO PGP CONTRIBUTIVO</v>
          </cell>
          <cell r="U1588" t="str">
            <v>890303093</v>
          </cell>
          <cell r="V1588" t="str">
            <v>CAJA DE COMPENSACION FAMILIAR DEL VALLE DEL CAUCA - COMFENAL</v>
          </cell>
          <cell r="W1588">
            <v>544000</v>
          </cell>
          <cell r="X1588">
            <v>0</v>
          </cell>
          <cell r="Y1588">
            <v>0</v>
          </cell>
          <cell r="Z1588">
            <v>0</v>
          </cell>
          <cell r="AA1588">
            <v>0</v>
          </cell>
          <cell r="AB1588">
            <v>544000</v>
          </cell>
          <cell r="AC1588" t="str">
            <v/>
          </cell>
          <cell r="AD1588" t="str">
            <v/>
          </cell>
        </row>
        <row r="1589">
          <cell r="D1589">
            <v>65866</v>
          </cell>
          <cell r="E1589" t="str">
            <v>AP</v>
          </cell>
          <cell r="F1589" t="str">
            <v>paubar01</v>
          </cell>
          <cell r="G1589" t="str">
            <v>PAULA ANDREA BARONA TOBAR</v>
          </cell>
          <cell r="H1589">
            <v>45785</v>
          </cell>
          <cell r="I1589">
            <v>307054</v>
          </cell>
          <cell r="J1589">
            <v>1</v>
          </cell>
          <cell r="K1589" t="str">
            <v>CC</v>
          </cell>
          <cell r="L1589" t="str">
            <v>42051025</v>
          </cell>
          <cell r="M1589" t="str">
            <v>OLGA OSSA GIRALDO</v>
          </cell>
          <cell r="N1589">
            <v>45784</v>
          </cell>
          <cell r="O1589">
            <v>45784</v>
          </cell>
          <cell r="P1589" t="str">
            <v>E</v>
          </cell>
          <cell r="Q1589" t="str">
            <v>19</v>
          </cell>
          <cell r="R1589" t="str">
            <v>CAPITAS</v>
          </cell>
          <cell r="S1589" t="str">
            <v>890303093-9</v>
          </cell>
          <cell r="T1589" t="str">
            <v>COMFENALCO PGP CONTRIBUTIVO</v>
          </cell>
          <cell r="U1589" t="str">
            <v>890303093</v>
          </cell>
          <cell r="V1589" t="str">
            <v>CAJA DE COMPENSACION FAMILIAR DEL VALLE DEL CAUCA - COMFENAL</v>
          </cell>
          <cell r="W1589">
            <v>1140000</v>
          </cell>
          <cell r="X1589">
            <v>0</v>
          </cell>
          <cell r="Y1589">
            <v>0</v>
          </cell>
          <cell r="Z1589">
            <v>0</v>
          </cell>
          <cell r="AA1589">
            <v>0</v>
          </cell>
          <cell r="AB1589">
            <v>1140000</v>
          </cell>
          <cell r="AC1589" t="str">
            <v/>
          </cell>
          <cell r="AD1589" t="str">
            <v/>
          </cell>
        </row>
        <row r="1590">
          <cell r="D1590">
            <v>65872</v>
          </cell>
          <cell r="E1590" t="str">
            <v>AP</v>
          </cell>
          <cell r="F1590" t="str">
            <v>paubar01</v>
          </cell>
          <cell r="G1590" t="str">
            <v>PAULA ANDREA BARONA TOBAR</v>
          </cell>
          <cell r="H1590">
            <v>45785</v>
          </cell>
          <cell r="I1590">
            <v>260249</v>
          </cell>
          <cell r="J1590">
            <v>1</v>
          </cell>
          <cell r="K1590" t="str">
            <v>CC</v>
          </cell>
          <cell r="L1590" t="str">
            <v>29060919</v>
          </cell>
          <cell r="M1590" t="str">
            <v>LIBIA RIVERA DE SARRIA</v>
          </cell>
          <cell r="N1590">
            <v>45784</v>
          </cell>
          <cell r="O1590">
            <v>45784</v>
          </cell>
          <cell r="P1590" t="str">
            <v>E</v>
          </cell>
          <cell r="Q1590" t="str">
            <v>19</v>
          </cell>
          <cell r="R1590" t="str">
            <v>CAPITAS</v>
          </cell>
          <cell r="S1590" t="str">
            <v>890303093-9</v>
          </cell>
          <cell r="T1590" t="str">
            <v>COMFENALCO PGP CONTRIBUTIVO</v>
          </cell>
          <cell r="U1590" t="str">
            <v>890303093</v>
          </cell>
          <cell r="V1590" t="str">
            <v>CAJA DE COMPENSACION FAMILIAR DEL VALLE DEL CAUCA - COMFENAL</v>
          </cell>
          <cell r="W1590">
            <v>1000000</v>
          </cell>
          <cell r="X1590">
            <v>0</v>
          </cell>
          <cell r="Y1590">
            <v>0</v>
          </cell>
          <cell r="Z1590">
            <v>0</v>
          </cell>
          <cell r="AA1590">
            <v>0</v>
          </cell>
          <cell r="AB1590">
            <v>1000000</v>
          </cell>
          <cell r="AC1590" t="str">
            <v/>
          </cell>
          <cell r="AD1590" t="str">
            <v/>
          </cell>
        </row>
        <row r="1591">
          <cell r="D1591">
            <v>65874</v>
          </cell>
          <cell r="E1591" t="str">
            <v>AP</v>
          </cell>
          <cell r="F1591" t="str">
            <v>paubar01</v>
          </cell>
          <cell r="G1591" t="str">
            <v>PAULA ANDREA BARONA TOBAR</v>
          </cell>
          <cell r="H1591">
            <v>45785</v>
          </cell>
          <cell r="I1591">
            <v>260249</v>
          </cell>
          <cell r="J1591">
            <v>1</v>
          </cell>
          <cell r="K1591" t="str">
            <v>CC</v>
          </cell>
          <cell r="L1591" t="str">
            <v>29060919</v>
          </cell>
          <cell r="M1591" t="str">
            <v>LIBIA RIVERA DE SARRIA</v>
          </cell>
          <cell r="N1591">
            <v>45784</v>
          </cell>
          <cell r="O1591">
            <v>45784</v>
          </cell>
          <cell r="P1591" t="str">
            <v>E</v>
          </cell>
          <cell r="Q1591" t="str">
            <v>19</v>
          </cell>
          <cell r="R1591" t="str">
            <v>CAPITAS</v>
          </cell>
          <cell r="S1591" t="str">
            <v>890303093-9</v>
          </cell>
          <cell r="T1591" t="str">
            <v>COMFENALCO PGP CONTRIBUTIVO</v>
          </cell>
          <cell r="U1591" t="str">
            <v>890303093</v>
          </cell>
          <cell r="V1591" t="str">
            <v>CAJA DE COMPENSACION FAMILIAR DEL VALLE DEL CAUCA - COMFENAL</v>
          </cell>
          <cell r="W1591">
            <v>390000</v>
          </cell>
          <cell r="X1591">
            <v>0</v>
          </cell>
          <cell r="Y1591">
            <v>0</v>
          </cell>
          <cell r="Z1591">
            <v>0</v>
          </cell>
          <cell r="AA1591">
            <v>0</v>
          </cell>
          <cell r="AB1591">
            <v>390000</v>
          </cell>
          <cell r="AC1591" t="str">
            <v/>
          </cell>
          <cell r="AD1591" t="str">
            <v/>
          </cell>
        </row>
        <row r="1592">
          <cell r="D1592">
            <v>65880</v>
          </cell>
          <cell r="E1592" t="str">
            <v>AP</v>
          </cell>
          <cell r="F1592" t="str">
            <v>paubar01</v>
          </cell>
          <cell r="G1592" t="str">
            <v>PAULA ANDREA BARONA TOBAR</v>
          </cell>
          <cell r="H1592">
            <v>45785</v>
          </cell>
          <cell r="I1592">
            <v>778128</v>
          </cell>
          <cell r="J1592">
            <v>4</v>
          </cell>
          <cell r="K1592" t="str">
            <v>CC</v>
          </cell>
          <cell r="L1592" t="str">
            <v>16709530</v>
          </cell>
          <cell r="M1592" t="str">
            <v>PEDRO ROJAS CADENA</v>
          </cell>
          <cell r="N1592">
            <v>45784</v>
          </cell>
          <cell r="O1592">
            <v>45784</v>
          </cell>
          <cell r="P1592" t="str">
            <v>E</v>
          </cell>
          <cell r="Q1592" t="str">
            <v>19</v>
          </cell>
          <cell r="R1592" t="str">
            <v>CAPITAS</v>
          </cell>
          <cell r="S1592" t="str">
            <v>890303093-9</v>
          </cell>
          <cell r="T1592" t="str">
            <v>COMFENALCO PGP CONTRIBUTIVO</v>
          </cell>
          <cell r="U1592" t="str">
            <v>890303093</v>
          </cell>
          <cell r="V1592" t="str">
            <v>CAJA DE COMPENSACION FAMILIAR DEL VALLE DEL CAUCA - COMFENAL</v>
          </cell>
          <cell r="W1592">
            <v>1238000</v>
          </cell>
          <cell r="X1592">
            <v>0</v>
          </cell>
          <cell r="Y1592">
            <v>0</v>
          </cell>
          <cell r="Z1592">
            <v>0</v>
          </cell>
          <cell r="AA1592">
            <v>0</v>
          </cell>
          <cell r="AB1592">
            <v>1238000</v>
          </cell>
          <cell r="AC1592" t="str">
            <v/>
          </cell>
          <cell r="AD1592" t="str">
            <v/>
          </cell>
        </row>
        <row r="1593">
          <cell r="D1593">
            <v>65895</v>
          </cell>
          <cell r="E1593" t="str">
            <v>AP</v>
          </cell>
          <cell r="F1593" t="str">
            <v>marmun01</v>
          </cell>
          <cell r="G1593" t="str">
            <v>MARIA CAMILA MUÑOZ ZUÑIGA</v>
          </cell>
          <cell r="H1593">
            <v>45785</v>
          </cell>
          <cell r="I1593">
            <v>826848</v>
          </cell>
          <cell r="J1593">
            <v>1</v>
          </cell>
          <cell r="K1593" t="str">
            <v>CC</v>
          </cell>
          <cell r="L1593" t="str">
            <v>16988659</v>
          </cell>
          <cell r="M1593" t="str">
            <v>FERNANDO MARTINEZ SANDOVAL</v>
          </cell>
          <cell r="N1593">
            <v>45785</v>
          </cell>
          <cell r="O1593">
            <v>45785</v>
          </cell>
          <cell r="P1593" t="str">
            <v>E</v>
          </cell>
          <cell r="Q1593" t="str">
            <v>19</v>
          </cell>
          <cell r="R1593" t="str">
            <v>CAPITAS</v>
          </cell>
          <cell r="S1593" t="str">
            <v>890303093-9</v>
          </cell>
          <cell r="T1593" t="str">
            <v>COMFENALCO PGP CONTRIBUTIVO</v>
          </cell>
          <cell r="U1593" t="str">
            <v>890303093</v>
          </cell>
          <cell r="V1593" t="str">
            <v>CAJA DE COMPENSACION FAMILIAR DEL VALLE DEL CAUCA - COMFENAL</v>
          </cell>
          <cell r="W1593">
            <v>6317576</v>
          </cell>
          <cell r="X1593">
            <v>0</v>
          </cell>
          <cell r="Y1593">
            <v>0</v>
          </cell>
          <cell r="Z1593">
            <v>0</v>
          </cell>
          <cell r="AA1593">
            <v>0</v>
          </cell>
          <cell r="AB1593">
            <v>6317576</v>
          </cell>
          <cell r="AC1593" t="str">
            <v/>
          </cell>
          <cell r="AD1593" t="str">
            <v/>
          </cell>
        </row>
        <row r="1594">
          <cell r="D1594">
            <v>65900</v>
          </cell>
          <cell r="E1594" t="str">
            <v>AP</v>
          </cell>
          <cell r="F1594" t="str">
            <v>marmun01</v>
          </cell>
          <cell r="G1594" t="str">
            <v>MARIA CAMILA MUÑOZ ZUÑIGA</v>
          </cell>
          <cell r="H1594">
            <v>45785</v>
          </cell>
          <cell r="I1594">
            <v>24598</v>
          </cell>
          <cell r="J1594">
            <v>2</v>
          </cell>
          <cell r="K1594" t="str">
            <v>CC</v>
          </cell>
          <cell r="L1594" t="str">
            <v>87025248</v>
          </cell>
          <cell r="M1594" t="str">
            <v>WALTER ERMINSUL FERNANDEZ</v>
          </cell>
          <cell r="N1594">
            <v>45785</v>
          </cell>
          <cell r="O1594">
            <v>45785</v>
          </cell>
          <cell r="P1594" t="str">
            <v>E</v>
          </cell>
          <cell r="Q1594" t="str">
            <v>19</v>
          </cell>
          <cell r="R1594" t="str">
            <v>CAPITAS</v>
          </cell>
          <cell r="S1594" t="str">
            <v>890303093-9</v>
          </cell>
          <cell r="T1594" t="str">
            <v>COMFENALCO PGP CONTRIBUTIVO</v>
          </cell>
          <cell r="U1594" t="str">
            <v>890303093</v>
          </cell>
          <cell r="V1594" t="str">
            <v>CAJA DE COMPENSACION FAMILIAR DEL VALLE DEL CAUCA - COMFENAL</v>
          </cell>
          <cell r="W1594">
            <v>6499648</v>
          </cell>
          <cell r="X1594">
            <v>0</v>
          </cell>
          <cell r="Y1594">
            <v>0</v>
          </cell>
          <cell r="Z1594">
            <v>0</v>
          </cell>
          <cell r="AA1594">
            <v>0</v>
          </cell>
          <cell r="AB1594">
            <v>6499648</v>
          </cell>
          <cell r="AC1594" t="str">
            <v/>
          </cell>
          <cell r="AD1594" t="str">
            <v/>
          </cell>
        </row>
        <row r="1595">
          <cell r="D1595">
            <v>65942</v>
          </cell>
          <cell r="E1595" t="str">
            <v>AP</v>
          </cell>
          <cell r="F1595" t="str">
            <v>paubar01</v>
          </cell>
          <cell r="G1595" t="str">
            <v>PAULA ANDREA BARONA TOBAR</v>
          </cell>
          <cell r="H1595">
            <v>45785</v>
          </cell>
          <cell r="I1595">
            <v>825995</v>
          </cell>
          <cell r="J1595">
            <v>4</v>
          </cell>
          <cell r="K1595" t="str">
            <v>CC</v>
          </cell>
          <cell r="L1595" t="str">
            <v>1130597542</v>
          </cell>
          <cell r="M1595" t="str">
            <v>JHONNATAN MORALES LOZANO</v>
          </cell>
          <cell r="N1595">
            <v>45784</v>
          </cell>
          <cell r="O1595">
            <v>45784</v>
          </cell>
          <cell r="P1595" t="str">
            <v>E</v>
          </cell>
          <cell r="Q1595" t="str">
            <v>19</v>
          </cell>
          <cell r="R1595" t="str">
            <v>CAPITAS</v>
          </cell>
          <cell r="S1595" t="str">
            <v>890303093-S</v>
          </cell>
          <cell r="T1595" t="str">
            <v>COMFENALCO PGP SUBSIDIADO</v>
          </cell>
          <cell r="U1595" t="str">
            <v>890303093</v>
          </cell>
          <cell r="V1595" t="str">
            <v>CAJA DE COMPENSACION FAMILIAR DEL VALLE DEL CAUCA - COMFENAL</v>
          </cell>
          <cell r="W1595">
            <v>1921936</v>
          </cell>
          <cell r="X1595">
            <v>0</v>
          </cell>
          <cell r="Y1595">
            <v>0</v>
          </cell>
          <cell r="Z1595">
            <v>0</v>
          </cell>
          <cell r="AA1595">
            <v>0</v>
          </cell>
          <cell r="AB1595">
            <v>1921936</v>
          </cell>
          <cell r="AC1595" t="str">
            <v/>
          </cell>
          <cell r="AD1595" t="str">
            <v/>
          </cell>
        </row>
        <row r="1596">
          <cell r="D1596">
            <v>65943</v>
          </cell>
          <cell r="E1596" t="str">
            <v>AP</v>
          </cell>
          <cell r="F1596" t="str">
            <v>paubar01</v>
          </cell>
          <cell r="G1596" t="str">
            <v>PAULA ANDREA BARONA TOBAR</v>
          </cell>
          <cell r="H1596">
            <v>45785</v>
          </cell>
          <cell r="I1596">
            <v>129018</v>
          </cell>
          <cell r="J1596">
            <v>5</v>
          </cell>
          <cell r="K1596" t="str">
            <v>CC</v>
          </cell>
          <cell r="L1596" t="str">
            <v>31283488</v>
          </cell>
          <cell r="M1596" t="str">
            <v>MARIA EUGENIA GUERRERO RESTREPO</v>
          </cell>
          <cell r="N1596">
            <v>45785</v>
          </cell>
          <cell r="O1596">
            <v>45785</v>
          </cell>
          <cell r="P1596" t="str">
            <v>E</v>
          </cell>
          <cell r="Q1596" t="str">
            <v>19</v>
          </cell>
          <cell r="R1596" t="str">
            <v>CAPITAS</v>
          </cell>
          <cell r="S1596" t="str">
            <v>890303093-9</v>
          </cell>
          <cell r="T1596" t="str">
            <v>COMFENALCO PGP CONTRIBUTIVO</v>
          </cell>
          <cell r="U1596" t="str">
            <v>890303093</v>
          </cell>
          <cell r="V1596" t="str">
            <v>CAJA DE COMPENSACION FAMILIAR DEL VALLE DEL CAUCA - COMFENAL</v>
          </cell>
          <cell r="W1596">
            <v>4390000</v>
          </cell>
          <cell r="X1596">
            <v>0</v>
          </cell>
          <cell r="Y1596">
            <v>0</v>
          </cell>
          <cell r="Z1596">
            <v>0</v>
          </cell>
          <cell r="AA1596">
            <v>0</v>
          </cell>
          <cell r="AB1596">
            <v>4390000</v>
          </cell>
          <cell r="AC1596" t="str">
            <v/>
          </cell>
          <cell r="AD1596" t="str">
            <v/>
          </cell>
        </row>
        <row r="1597">
          <cell r="D1597">
            <v>1683</v>
          </cell>
          <cell r="E1597" t="str">
            <v>DV</v>
          </cell>
          <cell r="F1597" t="str">
            <v>paubar01</v>
          </cell>
          <cell r="G1597" t="str">
            <v>PAULA ANDREA BARONA TOBAR</v>
          </cell>
          <cell r="H1597">
            <v>45565</v>
          </cell>
          <cell r="I1597">
            <v>799927</v>
          </cell>
          <cell r="J1597">
            <v>1</v>
          </cell>
          <cell r="K1597" t="str">
            <v>CC</v>
          </cell>
          <cell r="L1597" t="str">
            <v>31372482</v>
          </cell>
          <cell r="M1597" t="str">
            <v>IRMA MARIA RIASCOS MUNOZ</v>
          </cell>
          <cell r="N1597">
            <v>45537</v>
          </cell>
          <cell r="O1597">
            <v>45537</v>
          </cell>
          <cell r="P1597" t="str">
            <v>E</v>
          </cell>
          <cell r="Q1597" t="str">
            <v>11</v>
          </cell>
          <cell r="R1597" t="str">
            <v>EPS-C  POS CONTRIBUTIVO</v>
          </cell>
          <cell r="S1597" t="str">
            <v>890303093-1</v>
          </cell>
          <cell r="T1597" t="str">
            <v>COMFENALCO P.O.S.</v>
          </cell>
          <cell r="U1597" t="str">
            <v>890303093</v>
          </cell>
          <cell r="V1597" t="str">
            <v>CAJA DE COMPENSACION FAMILIAR DEL VALLE DEL CAUCA - COMFENAL</v>
          </cell>
          <cell r="W1597">
            <v>5518601</v>
          </cell>
          <cell r="X1597">
            <v>0</v>
          </cell>
          <cell r="Y1597">
            <v>0</v>
          </cell>
          <cell r="Z1597">
            <v>0</v>
          </cell>
          <cell r="AA1597">
            <v>0</v>
          </cell>
          <cell r="AB1597">
            <v>5518601</v>
          </cell>
          <cell r="AC1597">
            <v>45700</v>
          </cell>
          <cell r="AD1597">
            <v>45700</v>
          </cell>
        </row>
        <row r="1598">
          <cell r="D1598">
            <v>2412</v>
          </cell>
          <cell r="E1598" t="str">
            <v>RD</v>
          </cell>
          <cell r="F1598" t="str">
            <v>marmun01</v>
          </cell>
          <cell r="G1598" t="str">
            <v>MARIA CAMILA MUÑOZ ZUÑIGA</v>
          </cell>
          <cell r="H1598">
            <v>45734</v>
          </cell>
          <cell r="I1598">
            <v>14559</v>
          </cell>
          <cell r="J1598">
            <v>2</v>
          </cell>
          <cell r="K1598" t="str">
            <v>CC</v>
          </cell>
          <cell r="L1598" t="str">
            <v>16346297</v>
          </cell>
          <cell r="M1598" t="str">
            <v>RODOLFO CRUZ ORTEGA</v>
          </cell>
          <cell r="N1598">
            <v>45733</v>
          </cell>
          <cell r="O1598">
            <v>45733</v>
          </cell>
          <cell r="P1598" t="str">
            <v>E</v>
          </cell>
          <cell r="Q1598" t="str">
            <v>11</v>
          </cell>
          <cell r="R1598" t="str">
            <v>EPS-C  POS CONTRIBUTIVO</v>
          </cell>
          <cell r="S1598" t="str">
            <v>890303093-1</v>
          </cell>
          <cell r="T1598" t="str">
            <v>COMFENALCO P.O.S.</v>
          </cell>
          <cell r="U1598" t="str">
            <v>890303093</v>
          </cell>
          <cell r="V1598" t="str">
            <v>CAJA DE COMPENSACION FAMILIAR DEL VALLE DEL CAUCA - COMFENAL</v>
          </cell>
          <cell r="W1598">
            <v>1103400</v>
          </cell>
          <cell r="X1598">
            <v>0</v>
          </cell>
          <cell r="Y1598">
            <v>0</v>
          </cell>
          <cell r="Z1598">
            <v>0</v>
          </cell>
          <cell r="AA1598">
            <v>0</v>
          </cell>
          <cell r="AB1598">
            <v>1103400</v>
          </cell>
          <cell r="AC1598">
            <v>45751</v>
          </cell>
          <cell r="AD1598">
            <v>45757</v>
          </cell>
        </row>
        <row r="1599">
          <cell r="D1599">
            <v>2880</v>
          </cell>
          <cell r="E1599" t="str">
            <v>PV</v>
          </cell>
          <cell r="F1599" t="str">
            <v>paubar01</v>
          </cell>
          <cell r="G1599" t="str">
            <v>PAULA ANDREA BARONA TOBAR</v>
          </cell>
          <cell r="H1599">
            <v>45777</v>
          </cell>
          <cell r="I1599">
            <v>814518</v>
          </cell>
          <cell r="J1599">
            <v>1</v>
          </cell>
          <cell r="K1599" t="str">
            <v>CC</v>
          </cell>
          <cell r="L1599" t="str">
            <v>66829100</v>
          </cell>
          <cell r="M1599" t="str">
            <v>AMPARO BERMUDEZ TAPASCO</v>
          </cell>
          <cell r="N1599">
            <v>45729</v>
          </cell>
          <cell r="O1599">
            <v>45729</v>
          </cell>
          <cell r="P1599" t="str">
            <v>E</v>
          </cell>
          <cell r="Q1599" t="str">
            <v>11</v>
          </cell>
          <cell r="R1599" t="str">
            <v>EPS-C  POS CONTRIBUTIVO</v>
          </cell>
          <cell r="S1599" t="str">
            <v>890303093-1</v>
          </cell>
          <cell r="T1599" t="str">
            <v>COMFENALCO P.O.S.</v>
          </cell>
          <cell r="U1599" t="str">
            <v>890303093</v>
          </cell>
          <cell r="V1599" t="str">
            <v>CAJA DE COMPENSACION FAMILIAR DEL VALLE DEL CAUCA - COMFENAL</v>
          </cell>
          <cell r="W1599">
            <v>550222</v>
          </cell>
          <cell r="X1599">
            <v>0</v>
          </cell>
          <cell r="Y1599">
            <v>0</v>
          </cell>
          <cell r="Z1599">
            <v>0</v>
          </cell>
          <cell r="AA1599">
            <v>0</v>
          </cell>
          <cell r="AB1599">
            <v>550222</v>
          </cell>
          <cell r="AC1599">
            <v>45786</v>
          </cell>
          <cell r="AD1599" t="str">
            <v/>
          </cell>
        </row>
        <row r="1600">
          <cell r="D1600">
            <v>2917</v>
          </cell>
          <cell r="E1600" t="str">
            <v>AP</v>
          </cell>
          <cell r="F1600" t="str">
            <v>paubar01</v>
          </cell>
          <cell r="G1600" t="str">
            <v>PAULA ANDREA BARONA TOBAR</v>
          </cell>
          <cell r="H1600">
            <v>45791</v>
          </cell>
          <cell r="I1600">
            <v>825995</v>
          </cell>
          <cell r="J1600">
            <v>4</v>
          </cell>
          <cell r="K1600" t="str">
            <v>CC</v>
          </cell>
          <cell r="L1600" t="str">
            <v>1130597542</v>
          </cell>
          <cell r="M1600" t="str">
            <v>JHONNATAN MORALES LOZANO</v>
          </cell>
          <cell r="N1600">
            <v>45784</v>
          </cell>
          <cell r="O1600">
            <v>45784</v>
          </cell>
          <cell r="P1600" t="str">
            <v>E</v>
          </cell>
          <cell r="Q1600" t="str">
            <v>12</v>
          </cell>
          <cell r="R1600" t="str">
            <v>EPS-S  POS SUBSIDIADO</v>
          </cell>
          <cell r="S1600" t="str">
            <v>890303093-2</v>
          </cell>
          <cell r="T1600" t="str">
            <v>COMFENALCO EPS SUBSIDIADO</v>
          </cell>
          <cell r="U1600" t="str">
            <v>890303093</v>
          </cell>
          <cell r="V1600" t="str">
            <v>CAJA DE COMPENSACION FAMILIAR DEL VALLE DEL CAUCA - COMFENAL</v>
          </cell>
          <cell r="W1600">
            <v>124000</v>
          </cell>
          <cell r="X1600">
            <v>0</v>
          </cell>
          <cell r="Y1600">
            <v>0</v>
          </cell>
          <cell r="Z1600">
            <v>0</v>
          </cell>
          <cell r="AA1600">
            <v>0</v>
          </cell>
          <cell r="AB1600">
            <v>124000</v>
          </cell>
          <cell r="AC1600" t="str">
            <v/>
          </cell>
          <cell r="AD1600" t="str">
            <v/>
          </cell>
        </row>
        <row r="1601">
          <cell r="D1601">
            <v>1823863</v>
          </cell>
          <cell r="E1601" t="str">
            <v>DV</v>
          </cell>
          <cell r="F1601" t="str">
            <v>adcajstm</v>
          </cell>
          <cell r="G1601" t="str">
            <v>MARTHA GUERRERO SANTACRUZ</v>
          </cell>
          <cell r="H1601">
            <v>45258</v>
          </cell>
          <cell r="I1601" t="str">
            <v/>
          </cell>
          <cell r="J1601" t="str">
            <v/>
          </cell>
          <cell r="K1601" t="str">
            <v>CC</v>
          </cell>
          <cell r="L1601" t="str">
            <v>24933041</v>
          </cell>
          <cell r="M1601" t="str">
            <v>FELISA TORRES BONILLA</v>
          </cell>
          <cell r="N1601">
            <v>45258</v>
          </cell>
          <cell r="O1601">
            <v>45258</v>
          </cell>
          <cell r="P1601" t="str">
            <v>E</v>
          </cell>
          <cell r="Q1601" t="str">
            <v>23</v>
          </cell>
          <cell r="R1601" t="str">
            <v>PAC</v>
          </cell>
          <cell r="S1601" t="str">
            <v>890303093-8</v>
          </cell>
          <cell r="T1601" t="str">
            <v>COMFENALCO PLAN COMPLEMENTARIO</v>
          </cell>
          <cell r="U1601" t="str">
            <v>890303093</v>
          </cell>
          <cell r="V1601" t="str">
            <v>CAJA DE COMPENSACION FAMILIAR DEL VALLE DEL CAUCA - COMFENAL</v>
          </cell>
          <cell r="W1601">
            <v>30200</v>
          </cell>
          <cell r="X1601">
            <v>0</v>
          </cell>
          <cell r="Y1601">
            <v>0</v>
          </cell>
          <cell r="Z1601">
            <v>0</v>
          </cell>
          <cell r="AA1601">
            <v>0</v>
          </cell>
          <cell r="AB1601">
            <v>30200</v>
          </cell>
          <cell r="AC1601">
            <v>45267</v>
          </cell>
          <cell r="AD1601">
            <v>45273</v>
          </cell>
        </row>
        <row r="1602">
          <cell r="D1602">
            <v>1870284</v>
          </cell>
          <cell r="E1602" t="str">
            <v>DV</v>
          </cell>
          <cell r="F1602" t="str">
            <v>paubar01</v>
          </cell>
          <cell r="G1602" t="str">
            <v>PAULA ANDREA BARONA TOBAR</v>
          </cell>
          <cell r="H1602">
            <v>45378</v>
          </cell>
          <cell r="I1602">
            <v>780866</v>
          </cell>
          <cell r="J1602">
            <v>1</v>
          </cell>
          <cell r="K1602" t="str">
            <v>CC</v>
          </cell>
          <cell r="L1602" t="str">
            <v>34057932</v>
          </cell>
          <cell r="M1602" t="str">
            <v>CARMEN ROSA DIAZ OSORIO</v>
          </cell>
          <cell r="N1602">
            <v>45378</v>
          </cell>
          <cell r="O1602">
            <v>45378</v>
          </cell>
          <cell r="P1602" t="str">
            <v>E</v>
          </cell>
          <cell r="Q1602" t="str">
            <v>11</v>
          </cell>
          <cell r="R1602" t="str">
            <v>EPS-C  POS CONTRIBUTIVO</v>
          </cell>
          <cell r="S1602" t="str">
            <v>890303093-1</v>
          </cell>
          <cell r="T1602" t="str">
            <v>COMFENALCO P.O.S.</v>
          </cell>
          <cell r="U1602" t="str">
            <v>890303093</v>
          </cell>
          <cell r="V1602" t="str">
            <v>CAJA DE COMPENSACION FAMILIAR DEL VALLE DEL CAUCA - COMFENAL</v>
          </cell>
          <cell r="W1602">
            <v>796800</v>
          </cell>
          <cell r="X1602">
            <v>0</v>
          </cell>
          <cell r="Y1602">
            <v>0</v>
          </cell>
          <cell r="Z1602">
            <v>0</v>
          </cell>
          <cell r="AA1602">
            <v>0</v>
          </cell>
          <cell r="AB1602">
            <v>796800</v>
          </cell>
          <cell r="AC1602">
            <v>45601</v>
          </cell>
          <cell r="AD1602">
            <v>45609</v>
          </cell>
        </row>
        <row r="1603">
          <cell r="D1603">
            <v>1932728</v>
          </cell>
          <cell r="E1603" t="str">
            <v>DV</v>
          </cell>
          <cell r="F1603" t="str">
            <v>adcajstm</v>
          </cell>
          <cell r="G1603" t="str">
            <v>MARTHA GUERRERO SANTACRUZ</v>
          </cell>
          <cell r="H1603">
            <v>45567</v>
          </cell>
          <cell r="I1603" t="str">
            <v/>
          </cell>
          <cell r="J1603" t="str">
            <v/>
          </cell>
          <cell r="K1603" t="str">
            <v>CC</v>
          </cell>
          <cell r="L1603" t="str">
            <v>7540211</v>
          </cell>
          <cell r="M1603" t="str">
            <v>FREDY ALONSO VILLA RAMIREZ</v>
          </cell>
          <cell r="N1603">
            <v>45567</v>
          </cell>
          <cell r="O1603">
            <v>45567</v>
          </cell>
          <cell r="P1603" t="str">
            <v>E</v>
          </cell>
          <cell r="Q1603" t="str">
            <v>12</v>
          </cell>
          <cell r="R1603" t="str">
            <v>EPS-S  POS SUBSIDIADO</v>
          </cell>
          <cell r="S1603" t="str">
            <v>890303093-2</v>
          </cell>
          <cell r="T1603" t="str">
            <v>COMFENALCO EPS SUBSIDIADO</v>
          </cell>
          <cell r="U1603" t="str">
            <v>890303093</v>
          </cell>
          <cell r="V1603" t="str">
            <v>CAJA DE COMPENSACION FAMILIAR DEL VALLE DEL CAUCA - COMFENAL</v>
          </cell>
          <cell r="W1603">
            <v>25000</v>
          </cell>
          <cell r="X1603">
            <v>0</v>
          </cell>
          <cell r="Y1603">
            <v>0</v>
          </cell>
          <cell r="Z1603">
            <v>0</v>
          </cell>
          <cell r="AA1603">
            <v>0</v>
          </cell>
          <cell r="AB1603">
            <v>25000</v>
          </cell>
          <cell r="AC1603">
            <v>45700</v>
          </cell>
          <cell r="AD1603">
            <v>45700</v>
          </cell>
        </row>
        <row r="1604">
          <cell r="D1604">
            <v>2000444</v>
          </cell>
          <cell r="E1604" t="str">
            <v>RD</v>
          </cell>
          <cell r="F1604" t="str">
            <v>fafacher</v>
          </cell>
          <cell r="G1604" t="str">
            <v>MARIA FERNANDA VERGARA</v>
          </cell>
          <cell r="H1604">
            <v>45783</v>
          </cell>
          <cell r="I1604" t="str">
            <v/>
          </cell>
          <cell r="J1604" t="str">
            <v/>
          </cell>
          <cell r="K1604" t="str">
            <v/>
          </cell>
          <cell r="L1604" t="str">
            <v/>
          </cell>
          <cell r="M1604" t="str">
            <v/>
          </cell>
          <cell r="N1604">
            <v>45783</v>
          </cell>
          <cell r="O1604">
            <v>45783</v>
          </cell>
          <cell r="P1604" t="str">
            <v>E</v>
          </cell>
          <cell r="Q1604" t="str">
            <v>19</v>
          </cell>
          <cell r="R1604" t="str">
            <v>CAPITAS</v>
          </cell>
          <cell r="S1604" t="str">
            <v>890303093-9</v>
          </cell>
          <cell r="T1604" t="str">
            <v>COMFENALCO PGP CONTRIBUTIVO</v>
          </cell>
          <cell r="U1604" t="str">
            <v>890303093</v>
          </cell>
          <cell r="V1604" t="str">
            <v>CAJA DE COMPENSACION FAMILIAR DEL VALLE DEL CAUCA - COMFENAL</v>
          </cell>
          <cell r="W1604">
            <v>227523134</v>
          </cell>
          <cell r="X1604">
            <v>0</v>
          </cell>
          <cell r="Y1604">
            <v>0</v>
          </cell>
          <cell r="Z1604">
            <v>0</v>
          </cell>
          <cell r="AA1604">
            <v>0</v>
          </cell>
          <cell r="AB1604">
            <v>227523134</v>
          </cell>
          <cell r="AC1604">
            <v>45785</v>
          </cell>
          <cell r="AD1604">
            <v>45785</v>
          </cell>
        </row>
        <row r="1605">
          <cell r="D1605">
            <v>2001886</v>
          </cell>
          <cell r="E1605" t="str">
            <v>RD</v>
          </cell>
          <cell r="F1605" t="str">
            <v>fafacher</v>
          </cell>
          <cell r="G1605" t="str">
            <v>MARIA FERNANDA VERGARA</v>
          </cell>
          <cell r="H1605">
            <v>45786</v>
          </cell>
          <cell r="I1605" t="str">
            <v/>
          </cell>
          <cell r="J1605" t="str">
            <v/>
          </cell>
          <cell r="K1605" t="str">
            <v/>
          </cell>
          <cell r="L1605" t="str">
            <v/>
          </cell>
          <cell r="M1605" t="str">
            <v/>
          </cell>
          <cell r="N1605">
            <v>45786</v>
          </cell>
          <cell r="O1605">
            <v>45786</v>
          </cell>
          <cell r="P1605" t="str">
            <v>E</v>
          </cell>
          <cell r="Q1605" t="str">
            <v>19</v>
          </cell>
          <cell r="R1605" t="str">
            <v>CAPITAS</v>
          </cell>
          <cell r="S1605" t="str">
            <v>890303093-9</v>
          </cell>
          <cell r="T1605" t="str">
            <v>COMFENALCO PGP CONTRIBUTIVO</v>
          </cell>
          <cell r="U1605" t="str">
            <v>890303093</v>
          </cell>
          <cell r="V1605" t="str">
            <v>CAJA DE COMPENSACION FAMILIAR DEL VALLE DEL CAUCA - COMFENAL</v>
          </cell>
          <cell r="W1605">
            <v>14651375</v>
          </cell>
          <cell r="X1605">
            <v>0</v>
          </cell>
          <cell r="Y1605">
            <v>0</v>
          </cell>
          <cell r="Z1605">
            <v>0</v>
          </cell>
          <cell r="AA1605">
            <v>0</v>
          </cell>
          <cell r="AB1605">
            <v>14651375</v>
          </cell>
          <cell r="AC1605">
            <v>45786</v>
          </cell>
          <cell r="AD1605">
            <v>45786</v>
          </cell>
        </row>
        <row r="1606">
          <cell r="D1606">
            <v>2001891</v>
          </cell>
          <cell r="E1606" t="str">
            <v>RD</v>
          </cell>
          <cell r="F1606" t="str">
            <v>fafacher</v>
          </cell>
          <cell r="G1606" t="str">
            <v>MARIA FERNANDA VERGARA</v>
          </cell>
          <cell r="H1606">
            <v>45786</v>
          </cell>
          <cell r="I1606" t="str">
            <v/>
          </cell>
          <cell r="J1606" t="str">
            <v/>
          </cell>
          <cell r="K1606" t="str">
            <v/>
          </cell>
          <cell r="L1606" t="str">
            <v/>
          </cell>
          <cell r="M1606" t="str">
            <v/>
          </cell>
          <cell r="N1606">
            <v>45786</v>
          </cell>
          <cell r="O1606">
            <v>45786</v>
          </cell>
          <cell r="P1606" t="str">
            <v>E</v>
          </cell>
          <cell r="Q1606" t="str">
            <v>19</v>
          </cell>
          <cell r="R1606" t="str">
            <v>CAPITAS</v>
          </cell>
          <cell r="S1606" t="str">
            <v>890303093-S</v>
          </cell>
          <cell r="T1606" t="str">
            <v>COMFENALCO PGP SUBSIDIADO</v>
          </cell>
          <cell r="U1606" t="str">
            <v>890303093</v>
          </cell>
          <cell r="V1606" t="str">
            <v>CAJA DE COMPENSACION FAMILIAR DEL VALLE DEL CAUCA - COMFENAL</v>
          </cell>
          <cell r="W1606">
            <v>3709625</v>
          </cell>
          <cell r="X1606">
            <v>0</v>
          </cell>
          <cell r="Y1606">
            <v>0</v>
          </cell>
          <cell r="Z1606">
            <v>0</v>
          </cell>
          <cell r="AA1606">
            <v>0</v>
          </cell>
          <cell r="AB1606">
            <v>3709625</v>
          </cell>
          <cell r="AC1606">
            <v>45786</v>
          </cell>
          <cell r="AD1606">
            <v>45786</v>
          </cell>
        </row>
        <row r="1607">
          <cell r="D1607">
            <v>2002140</v>
          </cell>
          <cell r="E1607" t="str">
            <v>RD</v>
          </cell>
          <cell r="F1607" t="str">
            <v>fafacher</v>
          </cell>
          <cell r="G1607" t="str">
            <v>MARIA FERNANDA VERGARA</v>
          </cell>
          <cell r="H1607">
            <v>45786</v>
          </cell>
          <cell r="I1607" t="str">
            <v/>
          </cell>
          <cell r="J1607" t="str">
            <v/>
          </cell>
          <cell r="K1607" t="str">
            <v/>
          </cell>
          <cell r="L1607" t="str">
            <v/>
          </cell>
          <cell r="M1607" t="str">
            <v/>
          </cell>
          <cell r="N1607">
            <v>45786</v>
          </cell>
          <cell r="O1607">
            <v>45786</v>
          </cell>
          <cell r="P1607" t="str">
            <v>E</v>
          </cell>
          <cell r="Q1607" t="str">
            <v>19</v>
          </cell>
          <cell r="R1607" t="str">
            <v>CAPITAS</v>
          </cell>
          <cell r="S1607" t="str">
            <v>890303093-S</v>
          </cell>
          <cell r="T1607" t="str">
            <v>COMFENALCO PGP SUBSIDIADO</v>
          </cell>
          <cell r="U1607" t="str">
            <v>890303093</v>
          </cell>
          <cell r="V1607" t="str">
            <v>CAJA DE COMPENSACION FAMILIAR DEL VALLE DEL CAUCA - COMFENAL</v>
          </cell>
          <cell r="W1607">
            <v>64910417</v>
          </cell>
          <cell r="X1607">
            <v>0</v>
          </cell>
          <cell r="Y1607">
            <v>0</v>
          </cell>
          <cell r="Z1607">
            <v>0</v>
          </cell>
          <cell r="AA1607">
            <v>0</v>
          </cell>
          <cell r="AB1607">
            <v>64910417</v>
          </cell>
          <cell r="AC1607">
            <v>45786</v>
          </cell>
          <cell r="AD1607">
            <v>45786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17.366364467591" createdVersion="5" refreshedVersion="5" minRefreshableVersion="3" recordCount="759">
  <cacheSource type="worksheet">
    <worksheetSource ref="A2:BM761" sheet="Hoja1"/>
  </cacheSource>
  <cacheFields count="65">
    <cacheField name="NIT IPS" numFmtId="0">
      <sharedItems containsSemiMixedTypes="0" containsString="0" containsNumber="1" containsInteger="1" minValue="890320032" maxValue="89032003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0-10-29T00:00:00" maxDate="2025-05-01T00:00:00"/>
    </cacheField>
    <cacheField name="IPS Fecha radicado" numFmtId="14">
      <sharedItems containsNonDate="0" containsDate="1" containsString="0" containsBlank="1" minDate="2021-01-18T00:00:00" maxDate="2025-04-23T00:00:00"/>
    </cacheField>
    <cacheField name="IPS Valor Factura" numFmtId="166">
      <sharedItems containsSemiMixedTypes="0" containsString="0" containsNumber="1" containsInteger="1" minValue="3220" maxValue="9985700"/>
    </cacheField>
    <cacheField name="IPS Saldo Factura" numFmtId="166">
      <sharedItems containsSemiMixedTypes="0" containsString="0" containsNumber="1" containsInteger="1" minValue="1627" maxValue="9985700"/>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8-05-2025" numFmtId="0">
      <sharedItems count="8">
        <s v="Factura aceptada por la IPS"/>
        <s v="Factura cancelada"/>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minValue="0" maxValue="8400920"/>
    </cacheField>
    <cacheField name="DOC CONTA" numFmtId="0">
      <sharedItems containsString="0" containsBlank="1" containsNumber="1" containsInteger="1" minValue="1222575166" maxValue="4800068575"/>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0-10-29T00:00:00" maxDate="2025-05-01T00:00:00"/>
    </cacheField>
    <cacheField name="FECHA RAD" numFmtId="14">
      <sharedItems containsNonDate="0" containsDate="1" containsString="0" containsBlank="1" minDate="2021-02-08T00:00:00" maxDate="2025-05-22T00:00:00"/>
    </cacheField>
    <cacheField name="FECHA LIQ" numFmtId="14">
      <sharedItems containsNonDate="0" containsDate="1" containsString="0" containsBlank="1" minDate="2021-02-08T00:00:00" maxDate="2025-05-14T00:00:00"/>
    </cacheField>
    <cacheField name="FECHA DEV" numFmtId="14">
      <sharedItems containsNonDate="0" containsDate="1" containsString="0" containsBlank="1" minDate="2021-02-10T00:00:00" maxDate="2025-05-21T00:00:00"/>
    </cacheField>
    <cacheField name="DIAS" numFmtId="0">
      <sharedItems containsMixedTypes="1" containsNumber="1" containsInteger="1" minValue="-21" maxValue="1540"/>
    </cacheField>
    <cacheField name="EDAD" numFmtId="0">
      <sharedItems/>
    </cacheField>
    <cacheField name="VALOR BRUTO" numFmtId="165">
      <sharedItems containsSemiMixedTypes="0" containsString="0" containsNumber="1" containsInteger="1" minValue="0" maxValue="9985700"/>
    </cacheField>
    <cacheField name="VALOR RADICAD" numFmtId="165">
      <sharedItems containsSemiMixedTypes="0" containsString="0" containsNumber="1" containsInteger="1" minValue="0" maxValue="9985700"/>
    </cacheField>
    <cacheField name="COPAGO/CM REAL" numFmtId="165">
      <sharedItems containsSemiMixedTypes="0" containsString="0" containsNumber="1" containsInteger="1" minValue="-11400" maxValue="337999"/>
    </cacheField>
    <cacheField name="COPAGO/CM BOX" numFmtId="165">
      <sharedItems containsSemiMixedTypes="0" containsString="0" containsNumber="1" minValue="0" maxValue="337999"/>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4068000"/>
    </cacheField>
    <cacheField name="GLOSA ACEPTADA" numFmtId="165">
      <sharedItems containsSemiMixedTypes="0" containsString="0" containsNumber="1" containsInteger="1" minValue="0" maxValue="288200"/>
    </cacheField>
    <cacheField name="DEVOLUCION" numFmtId="165">
      <sharedItems containsSemiMixedTypes="0" containsString="0" containsNumber="1" containsInteger="1" minValue="0" maxValue="6582490"/>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5">
      <sharedItems containsSemiMixedTypes="0" containsString="0" containsNumber="1" containsInteger="1" minValue="0" maxValue="171448"/>
    </cacheField>
    <cacheField name="VALOR A PAGAR" numFmtId="165">
      <sharedItems containsSemiMixedTypes="0" containsString="0" containsNumber="1" containsInteger="1" minValue="0" maxValue="8572368"/>
    </cacheField>
    <cacheField name="Valor_Glosa y Devolución" numFmtId="165">
      <sharedItems containsSemiMixedTypes="0" containsString="0" containsNumber="1" containsInteger="1" minValue="0" maxValue="65824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9500"/>
    </cacheField>
    <cacheField name="FACTURA DEVUELTA" numFmtId="165">
      <sharedItems containsSemiMixedTypes="0" containsString="0" containsNumber="1" containsInteger="1" minValue="0" maxValue="6582490"/>
    </cacheField>
    <cacheField name="FACTURA NO RADICADA" numFmtId="165">
      <sharedItems containsSemiMixedTypes="0" containsString="0" containsNumber="1" containsInteger="1" minValue="0" maxValue="9985700"/>
    </cacheField>
    <cacheField name="VALOR ACEPTADO IPS" numFmtId="165">
      <sharedItems containsSemiMixedTypes="0" containsString="0" containsNumber="1" containsInteger="1" minValue="0" maxValue="9816"/>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4068000"/>
    </cacheField>
    <cacheField name="FACTURA EN PROGRAMACION DE PAGO" numFmtId="165">
      <sharedItems containsSemiMixedTypes="0" containsString="0" containsNumber="1" containsInteger="1" minValue="0" maxValue="8572368"/>
    </cacheField>
    <cacheField name="FACTURA EN PROCESO INTERNO" numFmtId="165">
      <sharedItems containsSemiMixedTypes="0" containsString="0" containsNumber="1" containsInteger="1" minValue="0" maxValue="586356"/>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59">
  <r>
    <n v="890320032"/>
    <s v="CLINICA DE OFTALMOLOGIA DE CALI "/>
    <m/>
    <s v="COD1885518"/>
    <s v="COD1885518"/>
    <s v="890320032_COD1885518"/>
    <m/>
    <d v="2024-05-15T00:00:00"/>
    <d v="2024-05-29T00:00:00"/>
    <n v="61600"/>
    <n v="9816"/>
    <s v=" EVENTO "/>
    <s v=" Cali "/>
    <s v=" AMBULATORIO  "/>
    <m/>
    <s v="Factura aceptada por la IPS"/>
    <x v="0"/>
    <n v="0"/>
    <m/>
    <m/>
    <m/>
    <m/>
    <s v="Finalizada"/>
    <d v="2024-05-15T00:00:00"/>
    <d v="2024-06-04T00:00:00"/>
    <d v="2024-11-27T00:00:00"/>
    <m/>
    <n v="154"/>
    <s v="91-180"/>
    <n v="61600"/>
    <n v="9816"/>
    <n v="0"/>
    <n v="0"/>
    <n v="0"/>
    <n v="0"/>
    <n v="9816"/>
    <n v="0"/>
    <m/>
    <m/>
    <m/>
    <s v="Elizabeth Fernandez Chilito"/>
    <n v="0"/>
    <n v="0"/>
    <n v="0"/>
    <m/>
    <m/>
    <m/>
    <s v="Consultas ambulatorias"/>
    <m/>
    <s v="44B200476"/>
    <n v="0"/>
    <n v="0"/>
    <n v="0"/>
    <n v="9816"/>
    <n v="0"/>
    <n v="0"/>
    <n v="0"/>
    <n v="0"/>
    <n v="0"/>
    <n v="0"/>
    <n v="0"/>
    <m/>
    <m/>
    <m/>
    <n v="0"/>
  </r>
  <r>
    <n v="890320032"/>
    <s v="CLINICA DE OFTALMOLOGIA DE CALI "/>
    <m/>
    <s v="RF681"/>
    <s v="RF681"/>
    <s v="890320032_RF681"/>
    <m/>
    <d v="2024-05-18T00:00:00"/>
    <d v="2024-05-29T00:00:00"/>
    <n v="61600"/>
    <n v="9816"/>
    <s v=" EVENTO "/>
    <s v=" Cali "/>
    <s v=" AMBULATORIO  "/>
    <m/>
    <s v="Factura aceptada por la IPS"/>
    <x v="0"/>
    <n v="0"/>
    <m/>
    <m/>
    <m/>
    <m/>
    <s v="Finalizada"/>
    <d v="2024-05-18T00:00:00"/>
    <d v="2024-06-04T00:00:00"/>
    <d v="2024-11-27T00:00:00"/>
    <m/>
    <n v="154"/>
    <s v="91-180"/>
    <n v="61600"/>
    <n v="9816"/>
    <n v="0"/>
    <n v="0"/>
    <n v="0"/>
    <n v="0"/>
    <n v="9816"/>
    <n v="0"/>
    <m/>
    <m/>
    <m/>
    <s v="Elizabeth Fernandez Chilito"/>
    <n v="0"/>
    <n v="0"/>
    <n v="0"/>
    <m/>
    <m/>
    <m/>
    <s v="Consultas ambulatorias"/>
    <m/>
    <s v="44B200476"/>
    <n v="0"/>
    <n v="0"/>
    <n v="0"/>
    <n v="9816"/>
    <n v="0"/>
    <n v="0"/>
    <n v="0"/>
    <n v="0"/>
    <n v="0"/>
    <n v="0"/>
    <n v="0"/>
    <m/>
    <m/>
    <m/>
    <n v="0"/>
  </r>
  <r>
    <n v="890320032"/>
    <s v="CLINICA DE OFTALMOLOGIA DE CALI "/>
    <m/>
    <s v="COD1844017"/>
    <s v="COD1844017"/>
    <s v="890320032_COD1844017"/>
    <m/>
    <d v="2024-01-22T00:00:00"/>
    <d v="2024-02-12T00:00:00"/>
    <n v="25800"/>
    <n v="12000"/>
    <s v=" EVENTO "/>
    <s v=" Cali "/>
    <s v=" AMBULATORIO  "/>
    <m/>
    <s v="Factura cancelada"/>
    <x v="1"/>
    <n v="0"/>
    <m/>
    <m/>
    <m/>
    <m/>
    <s v="Finalizada"/>
    <d v="2024-01-22T00:00:00"/>
    <d v="2024-02-12T00:00:00"/>
    <d v="2024-02-20T00:00:00"/>
    <m/>
    <n v="435"/>
    <s v="Más de 360"/>
    <n v="30200"/>
    <n v="30200"/>
    <n v="16400"/>
    <n v="16400"/>
    <n v="0"/>
    <n v="0"/>
    <n v="0"/>
    <n v="0"/>
    <m/>
    <m/>
    <m/>
    <s v="Procesos Servidor"/>
    <n v="0"/>
    <n v="13800"/>
    <n v="0"/>
    <m/>
    <m/>
    <m/>
    <s v="Consultas ambulatorias"/>
    <m/>
    <s v="COT-2023-34"/>
    <n v="12000"/>
    <n v="0"/>
    <n v="0"/>
    <n v="0"/>
    <n v="0"/>
    <n v="0"/>
    <n v="0"/>
    <n v="0"/>
    <n v="0"/>
    <n v="0"/>
    <n v="0"/>
    <m/>
    <m/>
    <m/>
    <n v="0"/>
  </r>
  <r>
    <n v="890320032"/>
    <s v="CLINICA DE OFTALMOLOGIA DE CALI "/>
    <m/>
    <s v="COD1622720"/>
    <s v="COD1622720"/>
    <s v="890320032_COD1622720"/>
    <m/>
    <d v="2022-08-05T00:00:00"/>
    <d v="2023-05-09T00:00:00"/>
    <n v="38700"/>
    <n v="19100"/>
    <s v=" EVENTO "/>
    <s v=" Cali "/>
    <s v=" AMBULATORIO  "/>
    <m/>
    <s v="Factura cancelada"/>
    <x v="1"/>
    <n v="0"/>
    <m/>
    <m/>
    <m/>
    <m/>
    <s v="Finalizada"/>
    <d v="2022-08-05T00:00:00"/>
    <d v="2023-07-13T00:00:00"/>
    <d v="2023-07-26T00:00:00"/>
    <m/>
    <n v="644"/>
    <s v="Más de 360"/>
    <n v="84500"/>
    <n v="84500"/>
    <n v="45800"/>
    <n v="45800"/>
    <n v="0"/>
    <n v="0"/>
    <n v="0"/>
    <n v="0"/>
    <m/>
    <m/>
    <m/>
    <s v="Ana Milena Lozano Rivera"/>
    <n v="0"/>
    <n v="15800"/>
    <n v="0"/>
    <m/>
    <m/>
    <m/>
    <s v="Consultas ambulatorias"/>
    <m/>
    <s v="MIG-890320032"/>
    <n v="19100"/>
    <n v="0"/>
    <n v="0"/>
    <n v="0"/>
    <n v="0"/>
    <n v="0"/>
    <n v="0"/>
    <n v="0"/>
    <n v="0"/>
    <n v="0"/>
    <n v="0"/>
    <m/>
    <m/>
    <m/>
    <n v="0"/>
  </r>
  <r>
    <n v="890320032"/>
    <s v="CLINICA DE OFTALMOLOGIA DE CALI "/>
    <m/>
    <s v="COD1927033"/>
    <s v="COD1927033"/>
    <s v="890320032_COD1927033"/>
    <m/>
    <d v="2024-09-17T00:00:00"/>
    <d v="2024-10-10T00:00:00"/>
    <n v="49500"/>
    <n v="49500"/>
    <s v=" EVENTO "/>
    <s v=" Cali "/>
    <s v=" AMBULATORIO  "/>
    <m/>
    <s v="Factura cancelada"/>
    <x v="1"/>
    <n v="0"/>
    <m/>
    <m/>
    <m/>
    <m/>
    <s v="Finalizada"/>
    <d v="2024-09-17T00:00:00"/>
    <d v="2024-10-10T00:00:00"/>
    <d v="2024-11-06T00:00:00"/>
    <m/>
    <n v="175"/>
    <s v="91-180"/>
    <n v="49500"/>
    <n v="49500"/>
    <n v="0"/>
    <n v="0"/>
    <n v="0"/>
    <n v="0"/>
    <n v="0"/>
    <n v="0"/>
    <m/>
    <m/>
    <m/>
    <s v="Erika Lorena Restrepo Gomez"/>
    <n v="0"/>
    <n v="49500"/>
    <n v="0"/>
    <m/>
    <m/>
    <m/>
    <s v="Exámenes de laboratorio, imágenes y otras ayudas diagnósticas ambulatorias"/>
    <m/>
    <s v="44B200476"/>
    <n v="49500"/>
    <n v="0"/>
    <n v="0"/>
    <n v="0"/>
    <n v="0"/>
    <n v="0"/>
    <n v="0"/>
    <n v="0"/>
    <n v="0"/>
    <n v="0"/>
    <n v="0"/>
    <m/>
    <m/>
    <m/>
    <n v="0"/>
  </r>
  <r>
    <n v="890320032"/>
    <s v="CLINICA DE OFTALMOLOGIA DE CALI "/>
    <m/>
    <s v="COD1935965"/>
    <s v="COD1935965"/>
    <s v="890320032_COD1935965"/>
    <m/>
    <d v="2024-10-10T00:00:00"/>
    <d v="2024-11-15T00:00:00"/>
    <n v="4820"/>
    <n v="4820"/>
    <s v=" EVENTO "/>
    <s v=" Cali "/>
    <s v=" AMBULATORIO  "/>
    <m/>
    <s v="Factura devuelta"/>
    <x v="2"/>
    <n v="0"/>
    <m/>
    <m/>
    <m/>
    <m/>
    <s v="Devuelta"/>
    <d v="2024-10-10T00:00:00"/>
    <d v="2024-11-15T00:00:00"/>
    <m/>
    <d v="2024-11-27T00:00:00"/>
    <n v="154"/>
    <s v="91-180"/>
    <n v="33220"/>
    <n v="33220"/>
    <n v="0"/>
    <n v="0"/>
    <n v="0"/>
    <n v="0"/>
    <n v="0"/>
    <n v="33220"/>
    <m/>
    <s v="Se realiza devolución, el código cups  facturado  890207 CONSULTA DE PRIMERA VEZ POR OPTOMETRÍA, no concuerda con el autorizado 890276 CONSULTA DE PRIMERA VEZ POR ESPECIALISTA EN OFTALMOLOGÍA.  Por  favor validar con el área encargada."/>
    <m/>
    <m/>
    <n v="0"/>
    <n v="0"/>
    <n v="33220"/>
    <s v="DEVOLUCION"/>
    <s v="Se realiza devolución, el código cups facturado 890207 CONSULTA DE PRIMERA VEZ POR OPTOMETRÍA, no concuerda con el autorizado 890276 CONSULTA DE PRIMERA VEZ POR ESPECIALISTA EN OFTALMOLOGÍA. Por favor validar con el área encargada."/>
    <s v="AUTORIZACION"/>
    <s v="Consultas ambulatorias"/>
    <s v="Ambulatorio"/>
    <m/>
    <n v="0"/>
    <n v="4820"/>
    <n v="0"/>
    <n v="0"/>
    <n v="0"/>
    <n v="0"/>
    <n v="0"/>
    <n v="0"/>
    <n v="0"/>
    <n v="0"/>
    <n v="0"/>
    <m/>
    <m/>
    <m/>
    <n v="0"/>
  </r>
  <r>
    <n v="890320032"/>
    <s v="CLINICA DE OFTALMOLOGIA DE CALI "/>
    <m/>
    <s v="COD1951682"/>
    <s v="COD1951682"/>
    <s v="890320032_COD1951682"/>
    <m/>
    <d v="2024-11-29T00:00:00"/>
    <d v="2025-02-12T00:00:00"/>
    <n v="4820"/>
    <n v="4820"/>
    <s v=" EVENTO "/>
    <s v=" Cali "/>
    <s v=" AMBULATORIO  "/>
    <m/>
    <s v="Factura devuelta"/>
    <x v="2"/>
    <n v="0"/>
    <m/>
    <m/>
    <m/>
    <m/>
    <s v="Devuelta"/>
    <d v="2024-11-29T00:00:00"/>
    <d v="2024-12-13T00:00:00"/>
    <m/>
    <d v="2024-12-19T00:00:00"/>
    <n v="132"/>
    <s v="91-180"/>
    <n v="33220"/>
    <n v="33220"/>
    <n v="0"/>
    <n v="0"/>
    <n v="0"/>
    <n v="0"/>
    <n v="0"/>
    <n v="33220"/>
    <m/>
    <s v="Se  realiza devolución, cups facturado y autorizado  890207 CONSULTA DE PRIMERA VEZ POR OPTOMETRÍA, no concuerda  con la  atención prestada. Se evidencia que el paciente Samuel  Delgado Ayala, asiste a  control de optometria. Por favor validar con el área encargada.   "/>
    <m/>
    <m/>
    <n v="0"/>
    <n v="0"/>
    <n v="33220"/>
    <s v="DEVOLUCION"/>
    <s v="Se realiza devolución, cups facturado y autorizado 890207 CONSULTA DE PRIMERA VEZ POR OPTOMETRÍA, no concuerda con la atención prestada. Se evidencia que el paciente Samuel Delgado Ayala, asiste a control de optometria. Por favor validar con el área encargada."/>
    <s v="AUTORIZACION"/>
    <s v="Consultas ambulatorias"/>
    <s v="Ambulatorio"/>
    <m/>
    <n v="0"/>
    <n v="4820"/>
    <n v="0"/>
    <n v="0"/>
    <n v="0"/>
    <n v="0"/>
    <n v="0"/>
    <n v="0"/>
    <n v="0"/>
    <n v="0"/>
    <n v="0"/>
    <m/>
    <m/>
    <m/>
    <n v="0"/>
  </r>
  <r>
    <n v="890320032"/>
    <s v="CLINICA DE OFTALMOLOGIA DE CALI "/>
    <m/>
    <s v="COD1803729"/>
    <s v="COD1803729"/>
    <s v="890320032_COD1803729"/>
    <m/>
    <d v="2023-10-12T00:00:00"/>
    <d v="2023-12-13T00:00:00"/>
    <n v="12274"/>
    <n v="12274"/>
    <s v=" EVENTO "/>
    <s v=" Cali "/>
    <s v=" AMBULATORIO  "/>
    <m/>
    <s v="Factura devuelta"/>
    <x v="2"/>
    <n v="0"/>
    <m/>
    <m/>
    <m/>
    <m/>
    <s v="Devuelta"/>
    <d v="2023-10-12T00:00:00"/>
    <d v="2023-12-14T00:00:00"/>
    <m/>
    <d v="2023-12-19T00:00:00"/>
    <n v="498"/>
    <s v="Más de 360"/>
    <n v="16274"/>
    <n v="16274"/>
    <n v="0"/>
    <n v="0"/>
    <n v="0"/>
    <n v="0"/>
    <n v="0"/>
    <n v="16274"/>
    <m/>
    <s v="Se Devuelve factura la Autorizacion esta generada para cl oft de palmira y debe estar generada para cl oft cali."/>
    <m/>
    <m/>
    <n v="0"/>
    <n v="0"/>
    <n v="16274"/>
    <s v="DEVOLUCION"/>
    <s v="Se Devuelve factura la Autorizacion esta generada para cl oft de palmira y debe estar generada para cl oft cali."/>
    <s v="AUTORIZACION"/>
    <s v="Consultas ambulatorias"/>
    <s v="Ambulatorio"/>
    <m/>
    <n v="0"/>
    <n v="12274"/>
    <n v="0"/>
    <n v="0"/>
    <n v="0"/>
    <n v="0"/>
    <n v="0"/>
    <n v="0"/>
    <n v="0"/>
    <n v="0"/>
    <n v="0"/>
    <m/>
    <m/>
    <m/>
    <n v="0"/>
  </r>
  <r>
    <n v="890320032"/>
    <s v="CLINICA DE OFTALMOLOGIA DE CALI "/>
    <m/>
    <s v="COD1700463"/>
    <s v="COD1700463"/>
    <s v="890320032_COD1700463"/>
    <m/>
    <d v="2023-01-30T00:00:00"/>
    <d v="2024-04-15T00:00:00"/>
    <n v="15400"/>
    <n v="15400"/>
    <s v=" EVENTO "/>
    <s v=" Cali "/>
    <s v=" AMBULATORIO  "/>
    <m/>
    <s v="Factura devuelta"/>
    <x v="2"/>
    <n v="0"/>
    <m/>
    <m/>
    <m/>
    <m/>
    <s v="Devuelta"/>
    <d v="2023-01-30T00:00:00"/>
    <d v="2024-04-02T00:00:00"/>
    <m/>
    <d v="2024-04-23T00:00:00"/>
    <n v="372"/>
    <s v="Más de 360"/>
    <n v="30200"/>
    <n v="30200"/>
    <n v="0"/>
    <n v="0"/>
    <n v="0"/>
    <n v="0"/>
    <n v="0"/>
    <n v="30200"/>
    <m/>
    <s v="Se Devuelve factura la Autorizacion 230183284300533 esta ya cancelada en la Factura COD1695696 revisar"/>
    <m/>
    <m/>
    <n v="0"/>
    <n v="0"/>
    <n v="30200"/>
    <s v="DEVOLUCION"/>
    <s v="Se Devuelve factura la Autorizacion 230183284300533 esta ya cancelada en la Factura COD1695696 revisar"/>
    <s v="AUTORIZACION"/>
    <s v="Consultas ambulatorias"/>
    <s v="Ambulatorio"/>
    <m/>
    <n v="0"/>
    <n v="15400"/>
    <n v="0"/>
    <n v="0"/>
    <n v="0"/>
    <n v="0"/>
    <n v="0"/>
    <n v="0"/>
    <n v="0"/>
    <n v="0"/>
    <n v="0"/>
    <m/>
    <m/>
    <m/>
    <n v="0"/>
  </r>
  <r>
    <n v="890320032"/>
    <s v="CLINICA DE OFTALMOLOGIA DE CALI "/>
    <m/>
    <s v="COD1928622"/>
    <s v="COD1928622"/>
    <s v="890320032_COD1928622"/>
    <m/>
    <d v="2024-09-20T00:00:00"/>
    <d v="2024-10-10T00:00:00"/>
    <n v="16820"/>
    <n v="16820"/>
    <s v=" EVENTO "/>
    <s v=" Cali "/>
    <s v=" AMBULATORIO  "/>
    <m/>
    <s v="Factura devuelta"/>
    <x v="2"/>
    <n v="0"/>
    <m/>
    <m/>
    <m/>
    <m/>
    <s v="Devuelta"/>
    <d v="2024-09-20T00:00:00"/>
    <d v="2024-10-10T00:00:00"/>
    <m/>
    <d v="2024-10-30T00:00:00"/>
    <n v="182"/>
    <s v="181-360"/>
    <n v="33220"/>
    <n v="33220"/>
    <n v="0"/>
    <n v="0"/>
    <n v="0"/>
    <n v="0"/>
    <n v="0"/>
    <n v="33220"/>
    <m/>
    <s v="Se realiza devolución, el código cups  facturado 890207 CONSULTA DE PRIMERA VEZ POR OPTOMETRÍA , no concuerda con el autorizado 890276 CONSULTA DE PRIMERA VEZ POR ESPECIALISTA EN OFTALMOLOGÍA. Favor validar con el área encargada."/>
    <m/>
    <m/>
    <n v="0"/>
    <n v="0"/>
    <n v="33220"/>
    <s v="DEVOLUCION"/>
    <s v="Se realiza devolución, el código cups facturado 890207 CONSULTA DE PRIMERA VEZ POR OPTOMETRÍA , no concuerda con el autorizado 890276 CONSULTA DE PRIMERA VEZ POR ESPECIALISTA EN OFTALMOLOGÍA. Favor validar con el área encargada."/>
    <s v="AUTORIZACION"/>
    <s v="Consultas ambulatorias"/>
    <s v="Ambulatorio"/>
    <m/>
    <n v="0"/>
    <n v="16820"/>
    <n v="0"/>
    <n v="0"/>
    <n v="0"/>
    <n v="0"/>
    <n v="0"/>
    <n v="0"/>
    <n v="0"/>
    <n v="0"/>
    <n v="0"/>
    <m/>
    <m/>
    <m/>
    <n v="0"/>
  </r>
  <r>
    <n v="890320032"/>
    <s v="CLINICA DE OFTALMOLOGIA DE CALI "/>
    <m/>
    <s v="COD1932728"/>
    <s v="COD1932728"/>
    <s v="890320032_COD1932728"/>
    <m/>
    <d v="2024-10-02T00:00:00"/>
    <d v="2025-02-12T00:00:00"/>
    <n v="25000"/>
    <n v="25000"/>
    <s v=" EVENTO "/>
    <s v=" Cali "/>
    <s v=" AMBULATORIO  "/>
    <m/>
    <s v="Factura devuelta"/>
    <x v="2"/>
    <n v="0"/>
    <m/>
    <m/>
    <m/>
    <m/>
    <s v="Devuelta"/>
    <d v="2024-10-02T00:00:00"/>
    <d v="2025-02-11T00:00:00"/>
    <m/>
    <d v="2025-02-21T00:00:00"/>
    <n v="68"/>
    <s v="61-90"/>
    <n v="25000"/>
    <n v="25000"/>
    <n v="0"/>
    <n v="0"/>
    <n v="0"/>
    <n v="0"/>
    <n v="0"/>
    <n v="25000"/>
    <m/>
    <s v="Se  realiza  devolución,  cups  facturado, no  concuerda con el autorizado, facturan CPC6 C CONSULTA MEDICA ESPECIALIZADA-UND:NAR, autorizan  890276 CONSULTA DE PRIMERA VEZ POR ESPECIALISTA EN OFTALMOLOGIA. Por  favor  validar con el área encargada. "/>
    <m/>
    <m/>
    <n v="0"/>
    <n v="0"/>
    <n v="25000"/>
    <s v="DEVOLUCION"/>
    <s v="Se realiza devolución, cups facturado, no concuerda con el autorizado, facturan CPC6 C CONSULTA MEDICA ESPECIALIZADA-UND:NAR, autorizan 890276 CONSULTA DE PRIMERA VEZ POR ESPECIALISTA EN OFTALMOLOGIA. Por favor validar con el área encargada."/>
    <s v="AUTORIZACION"/>
    <m/>
    <s v="Ambulatorio"/>
    <m/>
    <n v="0"/>
    <n v="25000"/>
    <n v="0"/>
    <n v="0"/>
    <n v="0"/>
    <n v="0"/>
    <n v="0"/>
    <n v="0"/>
    <n v="0"/>
    <n v="0"/>
    <n v="0"/>
    <m/>
    <m/>
    <m/>
    <n v="0"/>
  </r>
  <r>
    <n v="890320032"/>
    <s v="CLINICA DE OFTALMOLOGIA DE CALI "/>
    <m/>
    <s v="COD1714328"/>
    <s v="COD1714328"/>
    <s v="890320032_COD1714328"/>
    <m/>
    <d v="2023-03-01T00:00:00"/>
    <d v="2023-08-31T00:00:00"/>
    <n v="26200"/>
    <n v="26200"/>
    <s v=" EVENTO "/>
    <s v=" Cali "/>
    <s v=" AMBULATORIO  "/>
    <m/>
    <s v="Factura devuelta"/>
    <x v="2"/>
    <n v="0"/>
    <m/>
    <m/>
    <m/>
    <m/>
    <s v="Devuelta"/>
    <d v="2023-03-01T00:00:00"/>
    <d v="2023-08-08T00:00:00"/>
    <m/>
    <d v="2023-08-11T00:00:00"/>
    <n v="628"/>
    <s v="Más de 360"/>
    <n v="30200"/>
    <n v="30200"/>
    <n v="0"/>
    <n v="0"/>
    <n v="0"/>
    <n v="0"/>
    <n v="0"/>
    <n v="30200"/>
    <m/>
    <s v="AUT. SE SOSTIENE DEVOLUCION DE FACTURA CON SOPORTES COMPLETOS, LA AUTORIZACION No. 230553318387595 SE PRESENTÓ CON LA FACTURA No. COD-1712145 EN EL MES DE MARZO 2023. LUIS ERNESTO GUERRERO GALEANO "/>
    <m/>
    <m/>
    <n v="0"/>
    <n v="0"/>
    <n v="30200"/>
    <s v="DEVOLUCION"/>
    <s v="AUT. SE SOSTIENE DEVOLUCION DE FACTURA CON SOPORTES COMPLETOS, LA AUTORIZACION No. 230553318387595 SE PRESENTÓ CON LA FACTURA No. COD-1712145 EN EL MES DE MARZO 2023. LUIS ERNESTO GUERRERO GALEANO"/>
    <s v="AUTORIZACION"/>
    <s v="Consultas ambulatorias"/>
    <s v="Ambulatorio"/>
    <m/>
    <n v="0"/>
    <n v="26200"/>
    <n v="0"/>
    <n v="0"/>
    <n v="0"/>
    <n v="0"/>
    <n v="0"/>
    <n v="0"/>
    <n v="0"/>
    <n v="0"/>
    <n v="0"/>
    <m/>
    <m/>
    <m/>
    <n v="0"/>
  </r>
  <r>
    <n v="890320032"/>
    <s v="CLINICA DE OFTALMOLOGIA DE CALI "/>
    <m/>
    <s v="COD1764033"/>
    <s v="COD1764033"/>
    <s v="890320032_COD1764033"/>
    <m/>
    <d v="2023-07-10T00:00:00"/>
    <d v="2024-11-21T00:00:00"/>
    <n v="26200"/>
    <n v="26200"/>
    <s v=" EVENTO "/>
    <s v=" Cali "/>
    <s v=" AMBULATORIO  "/>
    <m/>
    <s v="Factura devuelta"/>
    <x v="2"/>
    <n v="0"/>
    <m/>
    <m/>
    <m/>
    <m/>
    <s v="Devuelta"/>
    <d v="2023-07-10T00:00:00"/>
    <d v="2024-12-02T00:00:00"/>
    <m/>
    <d v="2024-12-05T00:00:00"/>
    <n v="146"/>
    <s v="91-180"/>
    <n v="30200"/>
    <n v="30200"/>
    <n v="0"/>
    <n v="0"/>
    <n v="0"/>
    <n v="0"/>
    <n v="0"/>
    <n v="30200"/>
    <m/>
    <s v="Se  sostiene  devolución, al realizar  auditoria no se evidencia  autorización  890207 CONSULTA DE PRIMERA VEZ POR OPTOMETRÍA. Por favor validar  con el área  encargada. "/>
    <m/>
    <m/>
    <n v="0"/>
    <n v="0"/>
    <n v="30200"/>
    <s v="DEVOLUCION"/>
    <s v="Se sostiene devolución, al realizar auditoria no se evidencia autorización 890207 CONSULTA DE PRIMERA VEZ POR OPTOMETRÍA. Por favor validar con el área encargada."/>
    <s v="AUTORIZACION"/>
    <s v="Consultas ambulatorias"/>
    <s v="Ambulatorio"/>
    <m/>
    <n v="0"/>
    <n v="26200"/>
    <n v="0"/>
    <n v="0"/>
    <n v="0"/>
    <n v="0"/>
    <n v="0"/>
    <n v="0"/>
    <n v="0"/>
    <n v="0"/>
    <n v="0"/>
    <m/>
    <m/>
    <m/>
    <n v="0"/>
  </r>
  <r>
    <n v="890320032"/>
    <s v="CLINICA DE OFTALMOLOGIA DE CALI "/>
    <m/>
    <s v="COD1788522"/>
    <s v="COD1788522"/>
    <s v="890320032_COD1788522"/>
    <m/>
    <d v="2023-09-08T00:00:00"/>
    <d v="2023-10-24T00:00:00"/>
    <n v="26200"/>
    <n v="26200"/>
    <s v=" EVENTO "/>
    <s v=" Cali "/>
    <s v=" AMBULATORIO  "/>
    <m/>
    <s v="Factura devuelta"/>
    <x v="2"/>
    <n v="0"/>
    <m/>
    <m/>
    <m/>
    <m/>
    <s v="Devuelta"/>
    <d v="2023-09-08T00:00:00"/>
    <d v="2023-11-01T00:00:00"/>
    <m/>
    <d v="2023-11-21T00:00:00"/>
    <n v="526"/>
    <s v="Más de 360"/>
    <n v="30200"/>
    <n v="30200"/>
    <n v="0"/>
    <n v="0"/>
    <n v="0"/>
    <n v="0"/>
    <n v="0"/>
    <n v="30200"/>
    <m/>
    <s v="Se devuelve factura La autorización 122300053564, se encuentra facturada en la fecha: 01/11/2023 en factura COD1788511."/>
    <m/>
    <m/>
    <n v="0"/>
    <n v="0"/>
    <n v="30200"/>
    <s v="DEVOLUCION"/>
    <s v="Se devuelve factura La autorización 122300053564, se encuentra facturada en la fecha: 01/11/2023 en factura COD1788511."/>
    <s v="AUTORIZACION"/>
    <s v="Consultas ambulatorias"/>
    <s v="Ambulatorio"/>
    <m/>
    <n v="0"/>
    <n v="26200"/>
    <n v="0"/>
    <n v="0"/>
    <n v="0"/>
    <n v="0"/>
    <n v="0"/>
    <n v="0"/>
    <n v="0"/>
    <n v="0"/>
    <n v="0"/>
    <m/>
    <m/>
    <m/>
    <n v="0"/>
  </r>
  <r>
    <n v="890320032"/>
    <s v="CLINICA DE OFTALMOLOGIA DE CALI "/>
    <m/>
    <s v="COD1620536"/>
    <s v="COD1620536"/>
    <s v="890320032_COD1620536"/>
    <m/>
    <d v="2022-08-02T00:00:00"/>
    <d v="2023-08-31T00:00:00"/>
    <n v="26600"/>
    <n v="26600"/>
    <s v=" EVENTO "/>
    <s v=" Cali "/>
    <s v=" AMBULATORIO  "/>
    <m/>
    <s v="Factura devuelta"/>
    <x v="2"/>
    <n v="0"/>
    <m/>
    <m/>
    <m/>
    <m/>
    <s v="Devuelta"/>
    <d v="2022-08-02T00:00:00"/>
    <d v="2023-08-08T00:00:00"/>
    <m/>
    <d v="2023-08-11T00:00:00"/>
    <n v="628"/>
    <s v="Más de 360"/>
    <n v="30200"/>
    <n v="30200"/>
    <n v="0"/>
    <n v="3600"/>
    <n v="0"/>
    <n v="0"/>
    <n v="0"/>
    <n v="30200"/>
    <m/>
    <s v="AUT. SE SOSTIENE DEVOLUCION DE FACTURA CON SOPORTES COMPLETOS, SE DEVUELVE LA FACTURA POR QUE LA AUTORIZACIÓN 221923284407167 POR QUE YA FUE PAGADA EN LA FACTURA COD-1610399. LUIS ERNESTO GUERRERO GALEANO "/>
    <m/>
    <m/>
    <n v="0"/>
    <n v="0"/>
    <n v="30200"/>
    <s v="DEVOLUCION"/>
    <s v="AUT. SE SOSTIENE DEVOLUCION DE FACTURA CON SOPORTES COMPLETOS, SE DEVUELVE LA FACTURA POR QUE LA AUTORIZACIÓN 221923284407167 POR QUE YA FUE PAGADA EN LA FACTURA COD-1610399. LUIS ERNESTO GUERRERO GALEANO"/>
    <s v="AUTORIZACION"/>
    <s v="Consultas ambulatorias"/>
    <s v="Ambulatorio"/>
    <m/>
    <n v="0"/>
    <n v="26600"/>
    <n v="0"/>
    <n v="0"/>
    <n v="0"/>
    <n v="0"/>
    <n v="0"/>
    <n v="0"/>
    <n v="0"/>
    <n v="0"/>
    <n v="0"/>
    <m/>
    <m/>
    <m/>
    <n v="0"/>
  </r>
  <r>
    <n v="890320032"/>
    <s v="CLINICA DE OFTALMOLOGIA DE CALI "/>
    <m/>
    <s v="COD1625147"/>
    <s v="COD1625147"/>
    <s v="890320032_COD1625147"/>
    <m/>
    <d v="2022-08-10T00:00:00"/>
    <d v="2023-08-31T00:00:00"/>
    <n v="26600"/>
    <n v="26600"/>
    <s v=" EVENTO "/>
    <s v=" Cali "/>
    <s v=" AMBULATORIO  "/>
    <m/>
    <s v="Factura devuelta"/>
    <x v="2"/>
    <n v="0"/>
    <m/>
    <m/>
    <m/>
    <m/>
    <s v="Devuelta"/>
    <d v="2022-08-10T00:00:00"/>
    <d v="2023-08-08T00:00:00"/>
    <m/>
    <d v="2023-08-11T00:00:00"/>
    <n v="628"/>
    <s v="Más de 360"/>
    <n v="30200"/>
    <n v="30200"/>
    <n v="0"/>
    <n v="0"/>
    <n v="0"/>
    <n v="0"/>
    <n v="0"/>
    <n v="30200"/>
    <m/>
    <s v="AUT. SE SOSTIENE DEVOLUCION DE FACTURA CON SOPORTES COMPLETOS, LA AUTORIZACIÓN 222223284453271 YA FUE PAGADA EN LA FACTURA COD-1625145. LUIS ERNESTO GUERRERO GALEANO"/>
    <m/>
    <m/>
    <n v="0"/>
    <n v="0"/>
    <n v="30200"/>
    <s v="DEVOLUCION"/>
    <s v="AUT. SE SOSTIENE DEVOLUCION DE FACTURA CON SOPORTES COMPLETOS, LA AUTORIZACIÓN 222223284453271 YA FUE PAGADA EN LA FACTURA COD-1625145. LUIS ERNESTO GUERRERO GALEANO"/>
    <s v="AUTORIZACION"/>
    <s v="Consultas ambulatorias"/>
    <s v="Ambulatorio"/>
    <m/>
    <n v="0"/>
    <n v="26600"/>
    <n v="0"/>
    <n v="0"/>
    <n v="0"/>
    <n v="0"/>
    <n v="0"/>
    <n v="0"/>
    <n v="0"/>
    <n v="0"/>
    <n v="0"/>
    <m/>
    <m/>
    <m/>
    <n v="0"/>
  </r>
  <r>
    <n v="890320032"/>
    <s v="CLINICA DE OFTALMOLOGIA DE CALI "/>
    <m/>
    <s v="COD1625176"/>
    <s v="COD1625176"/>
    <s v="890320032_COD1625176"/>
    <m/>
    <d v="2022-08-10T00:00:00"/>
    <d v="2024-11-15T00:00:00"/>
    <n v="30200"/>
    <n v="30200"/>
    <s v=" EVENTO "/>
    <s v=" Cali "/>
    <s v=" AMBULATORIO  "/>
    <m/>
    <s v="Factura devuelta"/>
    <x v="2"/>
    <n v="0"/>
    <m/>
    <m/>
    <m/>
    <m/>
    <s v="Devuelta"/>
    <d v="2022-08-10T00:00:00"/>
    <d v="2024-11-15T00:00:00"/>
    <m/>
    <d v="2024-12-02T00:00:00"/>
    <n v="149"/>
    <s v="91-180"/>
    <n v="30200"/>
    <n v="30200"/>
    <n v="0"/>
    <n v="0"/>
    <n v="0"/>
    <n v="0"/>
    <n v="0"/>
    <n v="30200"/>
    <m/>
    <s v="Se realiza devolución, al validar  número de  autorización  soportado  22173328458, no existe. Por favor validar con el área encargada "/>
    <m/>
    <m/>
    <n v="0"/>
    <n v="0"/>
    <n v="30200"/>
    <s v="DEVOLUCION"/>
    <s v="Se realiza devolución, al validar número de autorización soportado 22173328458, no existe. Por favor validar con el área encargada"/>
    <s v="AUTORIZACION"/>
    <s v="Consultas ambulatorias"/>
    <s v="Ambulatorio"/>
    <m/>
    <n v="0"/>
    <n v="30200"/>
    <n v="0"/>
    <n v="0"/>
    <n v="0"/>
    <n v="0"/>
    <n v="0"/>
    <n v="0"/>
    <n v="0"/>
    <n v="0"/>
    <n v="0"/>
    <m/>
    <m/>
    <m/>
    <n v="0"/>
  </r>
  <r>
    <n v="890320032"/>
    <s v="CLINICA DE OFTALMOLOGIA DE CALI "/>
    <m/>
    <s v="COD1823863"/>
    <s v="COD1823863"/>
    <s v="890320032_COD1823863"/>
    <m/>
    <d v="2023-11-28T00:00:00"/>
    <d v="2023-12-13T00:00:00"/>
    <n v="30200"/>
    <n v="30200"/>
    <s v=" EVENTO "/>
    <s v=" Cali "/>
    <s v=" AMBULATORIO  "/>
    <m/>
    <s v="Factura devuelta"/>
    <x v="2"/>
    <n v="0"/>
    <m/>
    <m/>
    <m/>
    <m/>
    <s v="Devuelta"/>
    <d v="2023-11-28T00:00:00"/>
    <d v="2023-12-13T00:00:00"/>
    <m/>
    <d v="2023-12-28T00:00:00"/>
    <n v="489"/>
    <s v="Más de 360"/>
    <n v="30200"/>
    <n v="30200"/>
    <n v="0"/>
    <n v="0"/>
    <n v="0"/>
    <n v="0"/>
    <n v="0"/>
    <n v="30200"/>
    <m/>
    <s v="SE DEVUELV FACTURA La autorización 122300103521, se encuentra facturada en la fecha: 28/12/2023 en factura COD1827884."/>
    <m/>
    <m/>
    <n v="0"/>
    <n v="0"/>
    <n v="30200"/>
    <s v="DEVOLUCION"/>
    <s v="SE DEVUELV FACTURA La autorización 122300103521, se encuentra facturada en la fecha: 28/12/2023 en factura COD1827884."/>
    <s v="AUTORIZACION"/>
    <s v="Consultas ambulatorias"/>
    <s v="Ambulatorio"/>
    <m/>
    <n v="0"/>
    <n v="30200"/>
    <n v="0"/>
    <n v="0"/>
    <n v="0"/>
    <n v="0"/>
    <n v="0"/>
    <n v="0"/>
    <n v="0"/>
    <n v="0"/>
    <n v="0"/>
    <m/>
    <m/>
    <m/>
    <n v="0"/>
  </r>
  <r>
    <n v="890320032"/>
    <s v="CLINICA DE OFTALMOLOGIA DE CALI "/>
    <m/>
    <s v="COD1757916"/>
    <s v="COD1757916"/>
    <s v="890320032_COD1757916"/>
    <m/>
    <d v="2023-06-23T00:00:00"/>
    <d v="2025-02-13T00:00:00"/>
    <n v="30900"/>
    <n v="30900"/>
    <s v=" EVENTO "/>
    <s v=" Cali "/>
    <s v=" AMBULATORIO  "/>
    <m/>
    <s v="Factura devuelta"/>
    <x v="2"/>
    <n v="0"/>
    <m/>
    <m/>
    <m/>
    <m/>
    <s v="Devuelta"/>
    <d v="2023-06-23T00:00:00"/>
    <d v="2025-02-12T00:00:00"/>
    <m/>
    <d v="2025-02-21T00:00:00"/>
    <n v="68"/>
    <s v="61-90"/>
    <n v="35000"/>
    <n v="35000"/>
    <n v="0"/>
    <n v="0"/>
    <n v="0"/>
    <n v="0"/>
    <n v="0"/>
    <n v="35000"/>
    <m/>
    <s v=" 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 "/>
    <m/>
    <m/>
    <n v="0"/>
    <n v="0"/>
    <n v="35000"/>
    <s v="DEVOLUCION"/>
    <s v="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
    <s v="AUTORIZACION"/>
    <s v="Consultas ambulatorias"/>
    <s v="Ambulatorio"/>
    <m/>
    <n v="0"/>
    <n v="30900"/>
    <n v="0"/>
    <n v="0"/>
    <n v="0"/>
    <n v="0"/>
    <n v="0"/>
    <n v="0"/>
    <n v="0"/>
    <n v="0"/>
    <n v="0"/>
    <m/>
    <m/>
    <m/>
    <n v="0"/>
  </r>
  <r>
    <n v="890320032"/>
    <s v="CLINICA DE OFTALMOLOGIA DE CALI "/>
    <m/>
    <s v="COD1781732"/>
    <s v="COD1781732"/>
    <s v="890320032_COD1781732"/>
    <m/>
    <d v="2023-08-24T00:00:00"/>
    <d v="2023-09-13T00:00:00"/>
    <n v="30900"/>
    <n v="30900"/>
    <s v=" EVENTO "/>
    <s v=" Cali "/>
    <s v=" AMBULATORIO  "/>
    <m/>
    <s v="Factura devuelta"/>
    <x v="2"/>
    <n v="0"/>
    <m/>
    <m/>
    <m/>
    <m/>
    <s v="Devuelta"/>
    <d v="2023-08-24T00:00:00"/>
    <d v="2023-09-13T00:00:00"/>
    <m/>
    <d v="2023-09-20T00:00:00"/>
    <n v="588"/>
    <s v="Más de 360"/>
    <n v="35000"/>
    <n v="35000"/>
    <n v="0"/>
    <n v="0"/>
    <n v="0"/>
    <n v="0"/>
    <n v="0"/>
    <n v="35000"/>
    <m/>
    <s v="AUTORIZACION se devuelve factura el codigo autorizado 890702 no corresponde al codigo facturado 890276 verificar aut 122300040918 gestionar con el area encargada."/>
    <m/>
    <m/>
    <n v="0"/>
    <n v="0"/>
    <n v="35000"/>
    <s v="DEVOLUCION"/>
    <s v="AUTORIZACION se devuelve factura el codigo autorizado 890702 no corresponde al codigo facturado 890276 verificar aut 122300040918 gestionar con el area encargada."/>
    <s v="AUTORIZACION"/>
    <s v="Consultas ambulatorias"/>
    <s v="Ambulatorio"/>
    <m/>
    <n v="0"/>
    <n v="30900"/>
    <n v="0"/>
    <n v="0"/>
    <n v="0"/>
    <n v="0"/>
    <n v="0"/>
    <n v="0"/>
    <n v="0"/>
    <n v="0"/>
    <n v="0"/>
    <m/>
    <m/>
    <m/>
    <n v="0"/>
  </r>
  <r>
    <n v="890320032"/>
    <s v="CLINICA DE OFTALMOLOGIA DE CALI "/>
    <m/>
    <s v="COD1784360"/>
    <s v="COD1784360"/>
    <s v="890320032_COD1784360"/>
    <m/>
    <d v="2023-08-31T00:00:00"/>
    <d v="2024-11-15T00:00:00"/>
    <n v="30900"/>
    <n v="30900"/>
    <s v=" EVENTO "/>
    <s v=" Cali "/>
    <s v=" AMBULATORIO  "/>
    <m/>
    <s v="Factura devuelta"/>
    <x v="2"/>
    <n v="0"/>
    <m/>
    <m/>
    <m/>
    <m/>
    <s v="Devuelta"/>
    <d v="2023-08-31T00:00:00"/>
    <d v="2024-11-15T00:00:00"/>
    <m/>
    <d v="2024-11-28T00:00:00"/>
    <n v="153"/>
    <s v="91-180"/>
    <n v="35000"/>
    <n v="35000"/>
    <n v="0"/>
    <n v="0"/>
    <n v="0"/>
    <n v="0"/>
    <n v="0"/>
    <n v="35000"/>
    <m/>
    <s v="Se sostiene devolución  Cups facturado 890276 CONSULTA DE PRIMERA VEZ POR ESPECIALISTA EN OFTALMOLOGÍA, no concuerda con el autorizado 890276 CONSULTA DE URGENCIAS POR OTRAS ESPECIALIDADES MÉDICA. Se  le recuerda a la ips facturar de acuerdo a lo autorizado. "/>
    <m/>
    <m/>
    <n v="0"/>
    <n v="0"/>
    <n v="35000"/>
    <s v="DEVOLUCION"/>
    <s v="Se sostiene devolución Cups facturado 890276 CONSULTA DE PRIMERA VEZ POR ESPECIALISTA EN OFTALMOLOGÍA, no concuerda con el autorizado 890276 CONSULTA DE URGENCIAS POR OTRAS ESPECIALIDADES MÉDICA. Se le recuerda a la ips facturar de acuerdo a lo autorizado."/>
    <s v="AUTORIZACION"/>
    <s v="Consultas ambulatorias"/>
    <s v="Ambulatorio"/>
    <m/>
    <n v="0"/>
    <n v="30900"/>
    <n v="0"/>
    <n v="0"/>
    <n v="0"/>
    <n v="0"/>
    <n v="0"/>
    <n v="0"/>
    <n v="0"/>
    <n v="0"/>
    <n v="0"/>
    <m/>
    <m/>
    <m/>
    <n v="0"/>
  </r>
  <r>
    <n v="890320032"/>
    <s v="CLINICA DE OFTALMOLOGIA DE CALI "/>
    <m/>
    <s v="COD1799626"/>
    <s v="COD1799626"/>
    <s v="890320032_COD1799626"/>
    <m/>
    <d v="2023-10-03T00:00:00"/>
    <d v="2023-12-13T00:00:00"/>
    <n v="30900"/>
    <n v="30900"/>
    <s v=" EVENTO "/>
    <s v=" Cali "/>
    <s v=" AMBULATORIO  "/>
    <m/>
    <s v="Factura devuelta"/>
    <x v="2"/>
    <n v="0"/>
    <m/>
    <m/>
    <m/>
    <m/>
    <s v="Devuelta"/>
    <d v="2023-10-03T00:00:00"/>
    <d v="2023-12-14T00:00:00"/>
    <m/>
    <d v="2023-12-19T00:00:00"/>
    <n v="498"/>
    <s v="Más de 360"/>
    <n v="35000"/>
    <n v="35000"/>
    <n v="0"/>
    <n v="0"/>
    <n v="0"/>
    <n v="0"/>
    <n v="0"/>
    <n v="35000"/>
    <m/>
    <s v="Se devuelve factura el Codigo Autorizado 890376  no corresponde al codigo facturado 890276 deben de facturar el que autorizan. "/>
    <m/>
    <m/>
    <n v="0"/>
    <n v="0"/>
    <n v="35000"/>
    <s v="DEVOLUCION"/>
    <s v="Se devuelve factura el Codigo Autorizado 890376 no corresponde al codigo facturado 890276 deben de facturar el que autorizan."/>
    <s v="AUTORIZACION"/>
    <s v="Consultas ambulatorias"/>
    <s v="Ambulatorio"/>
    <m/>
    <n v="0"/>
    <n v="30900"/>
    <n v="0"/>
    <n v="0"/>
    <n v="0"/>
    <n v="0"/>
    <n v="0"/>
    <n v="0"/>
    <n v="0"/>
    <n v="0"/>
    <n v="0"/>
    <m/>
    <m/>
    <m/>
    <n v="0"/>
  </r>
  <r>
    <n v="890320032"/>
    <s v="CLINICA DE OFTALMOLOGIA DE CALI "/>
    <m/>
    <s v="COD1804473"/>
    <s v="COD1804473"/>
    <s v="890320032_COD1804473"/>
    <m/>
    <d v="2023-10-13T00:00:00"/>
    <d v="2023-12-13T00:00:00"/>
    <n v="30900"/>
    <n v="30900"/>
    <s v=" EVENTO "/>
    <s v=" Cali "/>
    <s v=" AMBULATORIO  "/>
    <m/>
    <s v="Factura devuelta"/>
    <x v="2"/>
    <n v="0"/>
    <m/>
    <m/>
    <m/>
    <m/>
    <s v="Devuelta"/>
    <d v="2023-10-13T00:00:00"/>
    <d v="2023-12-14T00:00:00"/>
    <m/>
    <d v="2023-12-19T00:00:00"/>
    <n v="498"/>
    <s v="Más de 360"/>
    <n v="35000"/>
    <n v="35000"/>
    <n v="0"/>
    <n v="0"/>
    <n v="0"/>
    <n v="0"/>
    <n v="0"/>
    <n v="35000"/>
    <m/>
    <s v="Se devuelve factura el Codigo Autorizado 890376  no corresponde al codigo facturado 890276 deben de facturar el que autorizan. "/>
    <m/>
    <m/>
    <n v="0"/>
    <n v="0"/>
    <n v="35000"/>
    <s v="DEVOLUCION"/>
    <s v="Se devuelve factura el Codigo Autorizado 890376 no corresponde al codigo facturado 890276 deben de facturar el que autorizan."/>
    <s v="AUTORIZACION"/>
    <s v="Consultas ambulatorias"/>
    <s v="Ambulatorio"/>
    <m/>
    <n v="0"/>
    <n v="30900"/>
    <n v="0"/>
    <n v="0"/>
    <n v="0"/>
    <n v="0"/>
    <n v="0"/>
    <n v="0"/>
    <n v="0"/>
    <n v="0"/>
    <n v="0"/>
    <m/>
    <m/>
    <m/>
    <n v="0"/>
  </r>
  <r>
    <n v="890320032"/>
    <s v="CLINICA DE OFTALMOLOGIA DE CALI "/>
    <m/>
    <s v="COD1809873"/>
    <s v="COD1809873"/>
    <s v="890320032_COD1809873"/>
    <m/>
    <d v="2023-10-26T00:00:00"/>
    <d v="2023-12-13T00:00:00"/>
    <n v="30900"/>
    <n v="30900"/>
    <s v=" EVENTO "/>
    <s v=" Cali "/>
    <s v=" AMBULATORIO  "/>
    <m/>
    <s v="Factura devuelta"/>
    <x v="2"/>
    <n v="0"/>
    <m/>
    <m/>
    <m/>
    <m/>
    <s v="Devuelta"/>
    <d v="2023-10-26T00:00:00"/>
    <d v="2023-12-14T00:00:00"/>
    <m/>
    <d v="2023-12-19T00:00:00"/>
    <n v="498"/>
    <s v="Más de 360"/>
    <n v="35000"/>
    <n v="35000"/>
    <n v="0"/>
    <n v="0"/>
    <n v="0"/>
    <n v="0"/>
    <n v="0"/>
    <n v="35000"/>
    <m/>
    <s v="Se devuelve factura el Codigo Autorizado 951203  no corresponde al codigo facturado 890276 deben de facturar el que autorizan. "/>
    <m/>
    <m/>
    <n v="0"/>
    <n v="0"/>
    <n v="35000"/>
    <s v="DEVOLUCION"/>
    <s v="Se devuelve factura el Codigo Autorizado 951203 no corresponde al codigo facturado 890276 deben de facturar el que autorizan."/>
    <s v="AUTORIZACION"/>
    <s v="Consultas ambulatorias"/>
    <s v="Ambulatorio"/>
    <m/>
    <n v="0"/>
    <n v="30900"/>
    <n v="0"/>
    <n v="0"/>
    <n v="0"/>
    <n v="0"/>
    <n v="0"/>
    <n v="0"/>
    <n v="0"/>
    <n v="0"/>
    <n v="0"/>
    <m/>
    <m/>
    <m/>
    <n v="0"/>
  </r>
  <r>
    <n v="890320032"/>
    <s v="CLINICA DE OFTALMOLOGIA DE CALI "/>
    <m/>
    <s v="COD1834580"/>
    <s v="COD1834580"/>
    <s v="890320032_COD1834580"/>
    <m/>
    <d v="2023-12-21T00:00:00"/>
    <d v="2024-02-09T00:00:00"/>
    <n v="30900"/>
    <n v="30900"/>
    <s v=" EVENTO "/>
    <s v=" Cali "/>
    <s v=" AMBULATORIO  "/>
    <m/>
    <s v="Factura devuelta"/>
    <x v="2"/>
    <n v="0"/>
    <m/>
    <m/>
    <m/>
    <m/>
    <s v="Devuelta"/>
    <d v="2023-12-21T00:00:00"/>
    <d v="2025-02-07T00:00:00"/>
    <m/>
    <d v="2025-02-18T00:00:00"/>
    <n v="71"/>
    <s v="61-90"/>
    <n v="35000"/>
    <n v="35000"/>
    <n v="0"/>
    <n v="0"/>
    <n v="0"/>
    <n v="0"/>
    <n v="0"/>
    <n v="35000"/>
    <m/>
    <s v="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
    <m/>
    <m/>
    <n v="0"/>
    <n v="0"/>
    <n v="35000"/>
    <s v="DEVOLUCION"/>
    <s v="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
    <s v="AUTORIZACION"/>
    <m/>
    <s v="Ambulatorio"/>
    <m/>
    <n v="0"/>
    <n v="30900"/>
    <n v="0"/>
    <n v="0"/>
    <n v="0"/>
    <n v="0"/>
    <n v="0"/>
    <n v="0"/>
    <n v="0"/>
    <n v="0"/>
    <n v="0"/>
    <m/>
    <m/>
    <m/>
    <n v="0"/>
  </r>
  <r>
    <n v="890320032"/>
    <s v="CLINICA DE OFTALMOLOGIA DE CALI "/>
    <m/>
    <s v="COD1779428"/>
    <s v="COD1779428"/>
    <s v="890320032_COD1779428"/>
    <m/>
    <d v="2023-08-18T00:00:00"/>
    <d v="2023-09-13T00:00:00"/>
    <n v="35000"/>
    <n v="35000"/>
    <s v=" EVENTO "/>
    <s v=" Cali "/>
    <s v=" AMBULATORIO  "/>
    <m/>
    <s v="Factura devuelta"/>
    <x v="2"/>
    <n v="0"/>
    <m/>
    <m/>
    <m/>
    <m/>
    <s v="Devuelta"/>
    <d v="2023-08-18T00:00:00"/>
    <d v="2023-09-13T00:00:00"/>
    <m/>
    <d v="2023-09-20T00:00:00"/>
    <n v="588"/>
    <s v="Más de 360"/>
    <n v="35000"/>
    <n v="35000"/>
    <n v="0"/>
    <n v="0"/>
    <n v="0"/>
    <n v="0"/>
    <n v="0"/>
    <n v="35000"/>
    <m/>
    <s v="AUTORIZACION se devuelve factura el codigo Autorizado 890702 no corresponde al codigo facturado 890276 verificar Aut 122300036440 generar con el area encargada"/>
    <m/>
    <m/>
    <n v="0"/>
    <n v="0"/>
    <n v="35000"/>
    <s v="DEVOLUCION"/>
    <s v="AUTORIZACION se devuelve factura el codigo Autorizado 890702 no corresponde al codigo facturado 890276 verificar Aut 122300036440 generar con el area encargada"/>
    <s v="AUTORIZACION"/>
    <s v="Consultas ambulatorias"/>
    <s v="Ambulatorio"/>
    <m/>
    <n v="0"/>
    <n v="35000"/>
    <n v="0"/>
    <n v="0"/>
    <n v="0"/>
    <n v="0"/>
    <n v="0"/>
    <n v="0"/>
    <n v="0"/>
    <n v="0"/>
    <n v="0"/>
    <m/>
    <m/>
    <m/>
    <n v="0"/>
  </r>
  <r>
    <n v="890320032"/>
    <s v="CLINICA DE OFTALMOLOGIA DE CALI "/>
    <m/>
    <s v="COD1784367"/>
    <s v="COD1784367"/>
    <s v="890320032_COD1784367"/>
    <m/>
    <d v="2023-08-31T00:00:00"/>
    <d v="2023-10-24T00:00:00"/>
    <n v="35000"/>
    <n v="35000"/>
    <s v=" EVENTO "/>
    <s v=" Cali "/>
    <s v=" AMBULATORIO  "/>
    <m/>
    <s v="Factura devuelta"/>
    <x v="2"/>
    <n v="0"/>
    <m/>
    <m/>
    <m/>
    <m/>
    <s v="Devuelta"/>
    <d v="2023-08-31T00:00:00"/>
    <d v="2025-02-07T00:00:00"/>
    <m/>
    <d v="2025-02-17T00:00:00"/>
    <n v="72"/>
    <s v="61-90"/>
    <n v="35000"/>
    <n v="35000"/>
    <n v="0"/>
    <n v="0"/>
    <n v="0"/>
    <n v="0"/>
    <n v="0"/>
    <n v="35000"/>
    <m/>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
    <m/>
    <m/>
    <n v="0"/>
    <n v="0"/>
    <n v="35000"/>
    <s v="DEVOLUCION"/>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s v="AUTORIZACION"/>
    <m/>
    <s v="Ambulatorio"/>
    <m/>
    <n v="0"/>
    <n v="35000"/>
    <n v="0"/>
    <n v="0"/>
    <n v="0"/>
    <n v="0"/>
    <n v="0"/>
    <n v="0"/>
    <n v="0"/>
    <n v="0"/>
    <n v="0"/>
    <m/>
    <m/>
    <m/>
    <n v="0"/>
  </r>
  <r>
    <n v="890320032"/>
    <s v="CLINICA DE OFTALMOLOGIA DE CALI "/>
    <m/>
    <s v="COD1786657"/>
    <s v="COD1786657"/>
    <s v="890320032_COD1786657"/>
    <m/>
    <d v="2023-09-05T00:00:00"/>
    <d v="2023-09-13T00:00:00"/>
    <n v="35000"/>
    <n v="35000"/>
    <s v=" EVENTO "/>
    <s v=" Cali "/>
    <s v=" AMBULATORIO  "/>
    <m/>
    <s v="Factura devuelta"/>
    <x v="2"/>
    <n v="0"/>
    <m/>
    <m/>
    <m/>
    <m/>
    <s v="Devuelta"/>
    <d v="2023-09-05T00:00:00"/>
    <d v="2023-09-13T00:00:00"/>
    <m/>
    <d v="2023-09-20T00:00:00"/>
    <n v="588"/>
    <s v="Más de 360"/>
    <n v="35000"/>
    <n v="35000"/>
    <n v="0"/>
    <n v="0"/>
    <n v="0"/>
    <n v="0"/>
    <n v="0"/>
    <n v="35000"/>
    <m/>
    <s v="AUTORIZACION se devuelve factura el codigo autorizado 890702 no corresponde al codigo facturado 890276 verificar aut 122300051166 gestionar con el area encargada"/>
    <m/>
    <m/>
    <n v="0"/>
    <n v="0"/>
    <n v="35000"/>
    <s v="DEVOLUCION"/>
    <s v="AUTORIZACION se devuelve factura el codigo autorizado 890702 no corresponde al codigo facturado 890276 verificar aut 122300051166 gestionar con el area encargada"/>
    <s v="AUTORIZACION"/>
    <s v="Consultas ambulatorias"/>
    <s v="Ambulatorio"/>
    <m/>
    <n v="0"/>
    <n v="35000"/>
    <n v="0"/>
    <n v="0"/>
    <n v="0"/>
    <n v="0"/>
    <n v="0"/>
    <n v="0"/>
    <n v="0"/>
    <n v="0"/>
    <n v="0"/>
    <m/>
    <m/>
    <m/>
    <n v="0"/>
  </r>
  <r>
    <n v="890320032"/>
    <s v="CLINICA DE OFTALMOLOGIA DE CALI "/>
    <m/>
    <s v="COD1793151"/>
    <s v="COD1793151"/>
    <s v="890320032_COD1793151"/>
    <m/>
    <d v="2023-09-19T00:00:00"/>
    <d v="2023-10-24T00:00:00"/>
    <n v="35000"/>
    <n v="35000"/>
    <s v=" EVENTO "/>
    <s v=" Cali "/>
    <s v=" AMBULATORIO  "/>
    <m/>
    <s v="Factura devuelta"/>
    <x v="2"/>
    <n v="0"/>
    <m/>
    <m/>
    <m/>
    <m/>
    <s v="Devuelta"/>
    <d v="2023-09-19T00:00:00"/>
    <d v="2025-02-07T00:00:00"/>
    <m/>
    <d v="2025-02-17T00:00:00"/>
    <n v="72"/>
    <s v="61-90"/>
    <n v="35000"/>
    <n v="35000"/>
    <n v="0"/>
    <n v="0"/>
    <n v="0"/>
    <n v="0"/>
    <n v="0"/>
    <n v="35000"/>
    <m/>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
    <m/>
    <m/>
    <n v="0"/>
    <n v="0"/>
    <n v="35000"/>
    <s v="DEVOLUCION"/>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s v="AUTORIZACION"/>
    <m/>
    <s v="Ambulatorio"/>
    <m/>
    <n v="0"/>
    <n v="35000"/>
    <n v="0"/>
    <n v="0"/>
    <n v="0"/>
    <n v="0"/>
    <n v="0"/>
    <n v="0"/>
    <n v="0"/>
    <n v="0"/>
    <n v="0"/>
    <m/>
    <m/>
    <m/>
    <n v="0"/>
  </r>
  <r>
    <n v="890320032"/>
    <s v="CLINICA DE OFTALMOLOGIA DE CALI "/>
    <m/>
    <s v="COD1951061"/>
    <s v="COD1951061"/>
    <s v="890320032_COD1951061"/>
    <m/>
    <d v="2024-11-28T00:00:00"/>
    <d v="2024-12-13T00:00:00"/>
    <n v="38762"/>
    <n v="38762"/>
    <s v=" EVENTO "/>
    <s v=" Cali "/>
    <s v=" AMBULATORIO  "/>
    <m/>
    <s v="Factura devuelta"/>
    <x v="2"/>
    <n v="0"/>
    <m/>
    <m/>
    <m/>
    <m/>
    <s v="Devuelta"/>
    <d v="2024-11-28T00:00:00"/>
    <d v="2024-12-13T00:00:00"/>
    <m/>
    <d v="2024-12-19T00:00:00"/>
    <n v="132"/>
    <s v="91-180"/>
    <n v="56962"/>
    <n v="56962"/>
    <n v="0"/>
    <n v="0"/>
    <n v="0"/>
    <n v="0"/>
    <n v="0"/>
    <n v="56962"/>
    <m/>
    <s v="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
    <m/>
    <m/>
    <n v="0"/>
    <n v="0"/>
    <n v="56962"/>
    <s v="DEVOLUCION"/>
    <s v="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s v="AUTORIZACION"/>
    <s v="Consultas ambulatorias"/>
    <s v="Ambulatorio"/>
    <m/>
    <n v="0"/>
    <n v="38762"/>
    <n v="0"/>
    <n v="0"/>
    <n v="0"/>
    <n v="0"/>
    <n v="0"/>
    <n v="0"/>
    <n v="0"/>
    <n v="0"/>
    <n v="0"/>
    <m/>
    <m/>
    <m/>
    <n v="0"/>
  </r>
  <r>
    <n v="890320032"/>
    <s v="CLINICA DE OFTALMOLOGIA DE CALI "/>
    <m/>
    <s v="RF1950"/>
    <s v="RF1950"/>
    <s v="890320032_RF1950"/>
    <m/>
    <d v="2024-12-16T00:00:00"/>
    <d v="2024-12-31T00:00:00"/>
    <n v="38762"/>
    <n v="38762"/>
    <s v=" EVENTO "/>
    <s v=" Cali "/>
    <s v=" AMBULATORIO  "/>
    <m/>
    <s v="Factura devuelta"/>
    <x v="2"/>
    <n v="0"/>
    <m/>
    <m/>
    <m/>
    <m/>
    <s v="Devuelta"/>
    <d v="2024-12-16T00:00:00"/>
    <d v="2025-01-02T00:00:00"/>
    <m/>
    <d v="2025-01-21T00:00:00"/>
    <n v="99"/>
    <s v="91-180"/>
    <n v="56962"/>
    <n v="56962"/>
    <n v="0"/>
    <n v="0"/>
    <n v="0"/>
    <n v="0"/>
    <n v="0"/>
    <n v="56962"/>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m/>
    <m/>
    <n v="0"/>
    <n v="0"/>
    <n v="56962"/>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38762"/>
    <n v="0"/>
    <n v="0"/>
    <n v="0"/>
    <n v="0"/>
    <n v="0"/>
    <n v="0"/>
    <n v="0"/>
    <n v="0"/>
    <n v="0"/>
    <m/>
    <m/>
    <m/>
    <n v="0"/>
  </r>
  <r>
    <n v="890320032"/>
    <s v="CLINICA DE OFTALMOLOGIA DE CALI "/>
    <m/>
    <s v="COD1964386"/>
    <s v="COD1964386"/>
    <s v="890320032_COD1964386"/>
    <m/>
    <d v="2025-01-16T00:00:00"/>
    <d v="2025-02-11T00:00:00"/>
    <n v="38762"/>
    <n v="38762"/>
    <s v=" EVENTO "/>
    <s v=" Cali "/>
    <s v=" AMBULATORIO  "/>
    <m/>
    <s v="Factura devuelta"/>
    <x v="2"/>
    <n v="0"/>
    <m/>
    <m/>
    <m/>
    <m/>
    <s v="Devuelta"/>
    <d v="2025-01-16T00:00:00"/>
    <d v="2025-02-11T00:00:00"/>
    <m/>
    <d v="2025-02-15T00:00:00"/>
    <n v="74"/>
    <s v="61-90"/>
    <n v="56962"/>
    <n v="56962"/>
    <n v="0"/>
    <n v="0"/>
    <n v="0"/>
    <n v="0"/>
    <n v="0"/>
    <n v="56962"/>
    <m/>
    <s v="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
    <m/>
    <m/>
    <n v="0"/>
    <n v="0"/>
    <n v="56962"/>
    <s v="DEVOLUCION"/>
    <s v="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s v="AUTORIZACION"/>
    <s v="Consultas ambulatorias"/>
    <s v="Ambulatorio"/>
    <m/>
    <n v="0"/>
    <n v="38762"/>
    <n v="0"/>
    <n v="0"/>
    <n v="0"/>
    <n v="0"/>
    <n v="0"/>
    <n v="0"/>
    <n v="0"/>
    <n v="0"/>
    <n v="0"/>
    <m/>
    <m/>
    <m/>
    <n v="0"/>
  </r>
  <r>
    <n v="890320032"/>
    <s v="CLINICA DE OFTALMOLOGIA DE CALI "/>
    <m/>
    <s v="COD1811507"/>
    <s v="COD1811507"/>
    <s v="890320032_COD1811507"/>
    <m/>
    <d v="2023-10-31T00:00:00"/>
    <d v="2025-02-12T00:00:00"/>
    <n v="42350"/>
    <n v="42350"/>
    <s v=" EVENTO "/>
    <s v=" Cali "/>
    <s v=" AMBULATORIO  "/>
    <m/>
    <s v="Factura devuelta"/>
    <x v="2"/>
    <n v="0"/>
    <m/>
    <m/>
    <m/>
    <m/>
    <s v="Devuelta"/>
    <d v="2023-10-31T00:00:00"/>
    <d v="2025-02-11T00:00:00"/>
    <m/>
    <d v="2025-02-21T00:00:00"/>
    <n v="68"/>
    <s v="61-90"/>
    <n v="42350"/>
    <n v="42350"/>
    <n v="0"/>
    <n v="0"/>
    <n v="0"/>
    <n v="0"/>
    <n v="0"/>
    <n v="42350"/>
    <m/>
    <s v="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 "/>
    <m/>
    <m/>
    <n v="0"/>
    <n v="0"/>
    <n v="42350"/>
    <s v="DEVOLUCION"/>
    <s v="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
    <s v="AUTORIZACION"/>
    <m/>
    <s v="Ambulatorio"/>
    <m/>
    <n v="0"/>
    <n v="42350"/>
    <n v="0"/>
    <n v="0"/>
    <n v="0"/>
    <n v="0"/>
    <n v="0"/>
    <n v="0"/>
    <n v="0"/>
    <n v="0"/>
    <n v="0"/>
    <m/>
    <m/>
    <m/>
    <n v="0"/>
  </r>
  <r>
    <n v="890320032"/>
    <s v="CLINICA DE OFTALMOLOGIA DE CALI "/>
    <m/>
    <s v="COD1698126"/>
    <s v="COD1698126"/>
    <s v="890320032_COD1698126"/>
    <m/>
    <d v="2023-01-24T00:00:00"/>
    <d v="2023-08-31T00:00:00"/>
    <n v="46800"/>
    <n v="46800"/>
    <s v=" EVENTO "/>
    <s v=" Cali "/>
    <s v=" AMBULATORIO  "/>
    <m/>
    <s v="Factura devuelta"/>
    <x v="2"/>
    <n v="0"/>
    <m/>
    <m/>
    <m/>
    <m/>
    <s v="Devuelta"/>
    <d v="2023-01-24T00:00:00"/>
    <d v="2023-08-08T00:00:00"/>
    <m/>
    <d v="2023-08-14T00:00:00"/>
    <n v="625"/>
    <s v="Más de 360"/>
    <n v="61600"/>
    <n v="61600"/>
    <n v="0"/>
    <n v="0"/>
    <n v="0"/>
    <n v="0"/>
    <n v="0"/>
    <n v="61600"/>
    <m/>
    <s v="AUT. SE SOSTIENE DEVOLUCION DE FACTURA CON SOPORTES COMPLETOS, SE DEUVELVE LA FACTURA POR QUE LA AUTO 230183318548445 YA FUE PAGADA EN LA FACTURA COD-1695883. LUIS ERNESTO GUERRERO GALEANO "/>
    <m/>
    <m/>
    <n v="0"/>
    <n v="0"/>
    <n v="61600"/>
    <s v="DEVOLUCION"/>
    <s v="AUT. SE SOSTIENE DEVOLUCION DE FACTURA CON SOPORTES COMPLETOS, SE DEUVELVE LA FACTURA POR QUE LA AUTO 230183318548445 YA FUE PAGADA EN LA FACTURA COD-1695883. LUIS ERNESTO GUERRERO GALEANO"/>
    <s v="AUTORIZACION"/>
    <s v="Consultas ambulatorias"/>
    <s v="Ambulatorio"/>
    <m/>
    <n v="0"/>
    <n v="46800"/>
    <n v="0"/>
    <n v="0"/>
    <n v="0"/>
    <n v="0"/>
    <n v="0"/>
    <n v="0"/>
    <n v="0"/>
    <n v="0"/>
    <n v="0"/>
    <m/>
    <m/>
    <m/>
    <n v="0"/>
  </r>
  <r>
    <n v="890320032"/>
    <s v="CLINICA DE OFTALMOLOGIA DE CALI "/>
    <m/>
    <s v="COD1666489"/>
    <s v="COD1666489"/>
    <s v="890320032_COD1666489"/>
    <m/>
    <d v="2022-11-01T00:00:00"/>
    <d v="2023-08-31T00:00:00"/>
    <n v="48300"/>
    <n v="48300"/>
    <s v=" EVENTO "/>
    <s v=" Cali "/>
    <s v=" AMBULATORIO  "/>
    <m/>
    <s v="Factura devuelta"/>
    <x v="2"/>
    <n v="0"/>
    <m/>
    <m/>
    <m/>
    <m/>
    <s v="Devuelta"/>
    <d v="2022-11-01T00:00:00"/>
    <d v="2023-08-08T00:00:00"/>
    <m/>
    <d v="2023-08-28T00:00:00"/>
    <n v="611"/>
    <s v="Más de 360"/>
    <n v="61600"/>
    <n v="61600"/>
    <n v="0"/>
    <n v="0"/>
    <n v="0"/>
    <n v="0"/>
    <n v="0"/>
    <n v="61600"/>
    <m/>
    <s v="AUT: SE SOSTIENE DEVOLUCIÓN DE FACTURA CON TODOS SUS SOPORTES, SE DEVUELVE LA FACTURA POR QUE LA AUTORIZACIÓN 222563318283382 YA FUE PAGADA EN LA FACTURA COD-1641470 . LUIS ERNESTO GUERRERO GALEANO"/>
    <m/>
    <m/>
    <n v="0"/>
    <n v="0"/>
    <n v="61600"/>
    <s v="DEVOLUCION"/>
    <s v="AUT: SE SOSTIENE DEVOLUCIÓN DE FACTURA CON TODOS SUS SOPORTES, SE DEVUELVE LA FACTURA POR QUE LA AUTORIZACIÓN 222563318283382 YA FUE PAGADA EN LA FACTURA COD-1641470 . LUIS ERNESTO GUERRERO GALEANO"/>
    <s v="AUTORIZACION"/>
    <s v="Consultas ambulatorias"/>
    <s v="Ambulatorio"/>
    <m/>
    <n v="0"/>
    <n v="48300"/>
    <n v="0"/>
    <n v="0"/>
    <n v="0"/>
    <n v="0"/>
    <n v="0"/>
    <n v="0"/>
    <n v="0"/>
    <n v="0"/>
    <n v="0"/>
    <m/>
    <m/>
    <m/>
    <n v="0"/>
  </r>
  <r>
    <n v="890320032"/>
    <s v="CLINICA DE OFTALMOLOGIA DE CALI "/>
    <m/>
    <s v="COD1811198"/>
    <s v="COD1811198"/>
    <s v="890320032_COD1811198"/>
    <m/>
    <d v="2023-10-30T00:00:00"/>
    <d v="2023-12-13T00:00:00"/>
    <n v="50900"/>
    <n v="50900"/>
    <s v=" EVENTO "/>
    <s v=" Cali "/>
    <s v=" AMBULATORIO  "/>
    <m/>
    <s v="Factura devuelta"/>
    <x v="2"/>
    <n v="0"/>
    <m/>
    <m/>
    <m/>
    <m/>
    <s v="Devuelta"/>
    <d v="2023-10-30T00:00:00"/>
    <d v="2023-12-14T00:00:00"/>
    <m/>
    <d v="2023-12-29T00:00:00"/>
    <n v="488"/>
    <s v="Más de 360"/>
    <n v="55000"/>
    <n v="55000"/>
    <n v="0"/>
    <n v="0"/>
    <n v="0"/>
    <n v="0"/>
    <n v="0"/>
    <n v="55000"/>
    <m/>
    <s v="Se devuelve factura no hay autorizacion para el servicio facturado gestionar con el area encargada la aut que envian esta anulada. "/>
    <m/>
    <m/>
    <n v="0"/>
    <n v="0"/>
    <n v="55000"/>
    <s v="DEVOLUCION"/>
    <s v="Se devuelve factura no hay autorizacion para el servicio facturado gestionar con el area encargada la aut que envian esta anulada."/>
    <s v="AUTORIZACION"/>
    <s v="Consultas ambulatorias"/>
    <s v="Ambulatorio"/>
    <m/>
    <n v="0"/>
    <n v="50900"/>
    <n v="0"/>
    <n v="0"/>
    <n v="0"/>
    <n v="0"/>
    <n v="0"/>
    <n v="0"/>
    <n v="0"/>
    <n v="0"/>
    <n v="0"/>
    <m/>
    <m/>
    <m/>
    <n v="0"/>
  </r>
  <r>
    <n v="890320032"/>
    <s v="CLINICA DE OFTALMOLOGIA DE CALI "/>
    <m/>
    <s v="COD1827627"/>
    <s v="COD1827627"/>
    <s v="890320032_COD1827627"/>
    <m/>
    <d v="2023-12-05T00:00:00"/>
    <d v="2023-12-13T00:00:00"/>
    <n v="50900"/>
    <n v="50900"/>
    <s v=" EVENTO "/>
    <s v=" Cali "/>
    <s v=" AMBULATORIO  "/>
    <m/>
    <s v="Factura devuelta"/>
    <x v="2"/>
    <n v="0"/>
    <m/>
    <m/>
    <m/>
    <m/>
    <s v="Devuelta"/>
    <d v="2023-12-05T00:00:00"/>
    <d v="2023-12-14T00:00:00"/>
    <m/>
    <d v="2023-12-19T00:00:00"/>
    <n v="498"/>
    <s v="Más de 360"/>
    <n v="55000"/>
    <n v="55000"/>
    <n v="0"/>
    <n v="0"/>
    <n v="0"/>
    <n v="0"/>
    <n v="0"/>
    <n v="55000"/>
    <n v="0"/>
    <s v="Se devuelve factura el Codigo Autorizado 890302-21  no corresponde al codigo facturado 890276 deben de facturar el que autorizan. "/>
    <m/>
    <m/>
    <n v="0"/>
    <n v="0"/>
    <n v="55000"/>
    <s v="DEVOLUCION"/>
    <s v="Se devuelve factura el Codigo Autorizado 890302-21 no corresponde al codigo facturado 890276 deben de facturar el que autorizan."/>
    <s v="AUTORIZACION"/>
    <s v="Consultas ambulatorias"/>
    <s v="Ambulatorio"/>
    <m/>
    <n v="0"/>
    <n v="50900"/>
    <n v="0"/>
    <n v="0"/>
    <n v="0"/>
    <n v="0"/>
    <n v="0"/>
    <n v="0"/>
    <n v="0"/>
    <n v="0"/>
    <n v="0"/>
    <m/>
    <m/>
    <m/>
    <n v="0"/>
  </r>
  <r>
    <n v="890320032"/>
    <s v="CLINICA DE OFTALMOLOGIA DE CALI "/>
    <m/>
    <s v="COD1417153"/>
    <s v="COD1417153"/>
    <s v="890320032_COD1417153"/>
    <m/>
    <d v="2021-04-12T00:00:00"/>
    <d v="2024-05-24T00:00:00"/>
    <n v="51600"/>
    <n v="51600"/>
    <s v=" EVENTO "/>
    <s v=" Cali "/>
    <s v=" AMBULATORIO  "/>
    <m/>
    <s v="Factura devuelta"/>
    <x v="2"/>
    <n v="0"/>
    <m/>
    <m/>
    <m/>
    <m/>
    <s v="Devuelta"/>
    <d v="2021-04-12T00:00:00"/>
    <d v="2024-06-04T00:00:00"/>
    <m/>
    <d v="2024-06-30T00:00:00"/>
    <n v="304"/>
    <s v="181-360"/>
    <n v="55000"/>
    <n v="55000"/>
    <n v="0"/>
    <n v="0"/>
    <n v="0"/>
    <n v="0"/>
    <n v="0"/>
    <n v="55000"/>
    <m/>
    <s v="SE DEVUELVE FACTURA LA AUTORIZACION 210998517409621 REVISARLA QUE YA ESTA CANCELADA EN OTRA FACTURA."/>
    <m/>
    <m/>
    <n v="0"/>
    <n v="0"/>
    <n v="55000"/>
    <s v="DEVOLUCION"/>
    <s v="SE DEVUELVE FACTURA LA AUTORIZACION 210998517409621 REVISARLA QUE YA ESTA CANCELADA EN OTRA FACTURA."/>
    <s v="AUTORIZACION"/>
    <s v="Consultas ambulatorias | Exámenes de laboratorio, imágenes y otras ayudas diagnósticas ambulatorias"/>
    <s v="Ambulatorio"/>
    <m/>
    <n v="0"/>
    <n v="51600"/>
    <n v="0"/>
    <n v="0"/>
    <n v="0"/>
    <n v="0"/>
    <n v="0"/>
    <n v="0"/>
    <n v="0"/>
    <n v="0"/>
    <n v="0"/>
    <m/>
    <m/>
    <m/>
    <n v="0"/>
  </r>
  <r>
    <n v="890320032"/>
    <s v="CLINICA DE OFTALMOLOGIA DE CALI "/>
    <m/>
    <s v="COD1827817"/>
    <s v="COD1827817"/>
    <s v="890320032_COD1827817"/>
    <m/>
    <d v="2023-12-06T00:00:00"/>
    <d v="2024-02-09T00:00:00"/>
    <n v="53600"/>
    <n v="53600"/>
    <s v=" EVENTO "/>
    <s v=" Cali "/>
    <s v=" AMBULATORIO  "/>
    <m/>
    <s v="Factura devuelta"/>
    <x v="2"/>
    <n v="0"/>
    <m/>
    <m/>
    <m/>
    <m/>
    <s v="Devuelta"/>
    <d v="2023-12-06T00:00:00"/>
    <d v="2025-02-07T00:00:00"/>
    <m/>
    <d v="2025-02-17T00:00:00"/>
    <n v="72"/>
    <s v="61-90"/>
    <n v="70000"/>
    <n v="70000"/>
    <n v="0"/>
    <n v="0"/>
    <n v="0"/>
    <n v="0"/>
    <n v="0"/>
    <n v="70000"/>
    <m/>
    <s v="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
    <m/>
    <m/>
    <n v="0"/>
    <n v="0"/>
    <n v="70000"/>
    <s v="DEVOLUCION"/>
    <s v="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s v="AUTORIZACION"/>
    <s v="Consultas ambulatorias"/>
    <s v="Ambulatorio"/>
    <m/>
    <n v="0"/>
    <n v="53600"/>
    <n v="0"/>
    <n v="0"/>
    <n v="0"/>
    <n v="0"/>
    <n v="0"/>
    <n v="0"/>
    <n v="0"/>
    <n v="0"/>
    <n v="0"/>
    <m/>
    <m/>
    <m/>
    <n v="0"/>
  </r>
  <r>
    <n v="890320032"/>
    <s v="CLINICA DE OFTALMOLOGIA DE CALI "/>
    <m/>
    <s v="COD1804026"/>
    <s v="COD1804026"/>
    <s v="890320032_COD1804026"/>
    <m/>
    <d v="2023-10-12T00:00:00"/>
    <d v="2023-12-13T00:00:00"/>
    <n v="55000"/>
    <n v="55000"/>
    <s v=" EVENTO "/>
    <s v=" Cali "/>
    <s v=" AMBULATORIO  "/>
    <m/>
    <s v="Factura devuelta"/>
    <x v="2"/>
    <n v="0"/>
    <m/>
    <m/>
    <m/>
    <m/>
    <s v="Devuelta"/>
    <d v="2023-10-12T00:00:00"/>
    <d v="2023-12-14T00:00:00"/>
    <m/>
    <d v="2023-12-20T00:00:00"/>
    <n v="497"/>
    <s v="Más de 360"/>
    <n v="55000"/>
    <n v="55000"/>
    <n v="0"/>
    <n v="0"/>
    <n v="0"/>
    <n v="0"/>
    <n v="0"/>
    <n v="55000"/>
    <m/>
    <s v="Se Devuelve factura la Autorizacion esta generada para cl oftalmologica palmira debe estar generada para cl oft de cali.gestionar con el area encargada."/>
    <m/>
    <m/>
    <n v="0"/>
    <n v="0"/>
    <n v="55000"/>
    <s v="DEVOLUCION"/>
    <s v="Se Devuelve factura la Autorizacion esta generada para cl oftalmologica palmira debe estar generada para cl oft de cali.gestionar con el area encargada."/>
    <s v="AUTORIZACION"/>
    <s v="Consultas ambulatorias"/>
    <s v="Ambulatorio"/>
    <m/>
    <n v="0"/>
    <n v="55000"/>
    <n v="0"/>
    <n v="0"/>
    <n v="0"/>
    <n v="0"/>
    <n v="0"/>
    <n v="0"/>
    <n v="0"/>
    <n v="0"/>
    <n v="0"/>
    <m/>
    <m/>
    <m/>
    <n v="0"/>
  </r>
  <r>
    <n v="890320032"/>
    <s v="CLINICA DE OFTALMOLOGIA DE CALI "/>
    <m/>
    <s v="COD1804028"/>
    <s v="COD1804028"/>
    <s v="890320032_COD1804028"/>
    <m/>
    <d v="2023-10-12T00:00:00"/>
    <d v="2023-12-13T00:00:00"/>
    <n v="55000"/>
    <n v="55000"/>
    <s v=" EVENTO "/>
    <s v=" Cali "/>
    <s v=" AMBULATORIO  "/>
    <m/>
    <s v="Factura devuelta"/>
    <x v="2"/>
    <n v="0"/>
    <m/>
    <m/>
    <m/>
    <m/>
    <s v="Devuelta"/>
    <d v="2023-10-12T00:00:00"/>
    <d v="2023-12-14T00:00:00"/>
    <m/>
    <d v="2023-12-19T00:00:00"/>
    <n v="498"/>
    <s v="Más de 360"/>
    <n v="55000"/>
    <n v="55000"/>
    <n v="0"/>
    <n v="0"/>
    <n v="0"/>
    <n v="0"/>
    <n v="0"/>
    <n v="55000"/>
    <m/>
    <s v="Se Devuelve factura la Autorizacion esta generada para clinica oft de palmira y debe estar generada para clinica oft de cali."/>
    <m/>
    <m/>
    <n v="0"/>
    <n v="0"/>
    <n v="55000"/>
    <s v="DEVOLUCION"/>
    <s v="Se Devuelve factura la Autorizacion esta generada para clinica oft de palmira y debe estar generada para clinica oft de cali."/>
    <s v="AUTORIZACION"/>
    <s v="Consultas ambulatorias"/>
    <s v="Ambulatorio"/>
    <m/>
    <n v="0"/>
    <n v="55000"/>
    <n v="0"/>
    <n v="0"/>
    <n v="0"/>
    <n v="0"/>
    <n v="0"/>
    <n v="0"/>
    <n v="0"/>
    <n v="0"/>
    <n v="0"/>
    <m/>
    <m/>
    <m/>
    <n v="0"/>
  </r>
  <r>
    <n v="890320032"/>
    <s v="CLINICA DE OFTALMOLOGIA DE CALI "/>
    <m/>
    <s v="COD1954599"/>
    <s v="COD1954599"/>
    <s v="890320032_COD1954599"/>
    <m/>
    <d v="2024-12-10T00:00:00"/>
    <d v="2024-12-31T00:00:00"/>
    <n v="56962"/>
    <n v="56962"/>
    <s v=" EVENTO "/>
    <s v=" Cali "/>
    <s v=" AMBULATORIO  "/>
    <m/>
    <s v="Factura devuelta"/>
    <x v="2"/>
    <n v="0"/>
    <m/>
    <m/>
    <m/>
    <m/>
    <s v="Devuelta"/>
    <d v="2024-12-10T00:00:00"/>
    <d v="2025-01-02T00:00:00"/>
    <m/>
    <d v="2025-01-21T00:00:00"/>
    <n v="99"/>
    <s v="91-180"/>
    <n v="56962"/>
    <n v="56962"/>
    <n v="0"/>
    <n v="0"/>
    <n v="0"/>
    <n v="0"/>
    <n v="0"/>
    <n v="56962"/>
    <m/>
    <s v="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
    <m/>
    <m/>
    <n v="0"/>
    <n v="0"/>
    <n v="56962"/>
    <s v="DEVOLUCION"/>
    <s v="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s v="AUTORIZACION"/>
    <s v="Consultas ambulatorias"/>
    <s v="Ambulatorio"/>
    <m/>
    <n v="0"/>
    <n v="56962"/>
    <n v="0"/>
    <n v="0"/>
    <n v="0"/>
    <n v="0"/>
    <n v="0"/>
    <n v="0"/>
    <n v="0"/>
    <n v="0"/>
    <n v="0"/>
    <m/>
    <m/>
    <m/>
    <n v="0"/>
  </r>
  <r>
    <n v="890320032"/>
    <s v="CLINICA DE OFTALMOLOGIA DE CALI "/>
    <m/>
    <s v="COD1830810"/>
    <s v="COD1830810"/>
    <s v="890320032_COD1830810"/>
    <m/>
    <d v="2023-12-13T00:00:00"/>
    <d v="2024-01-16T00:00:00"/>
    <n v="57600"/>
    <n v="57600"/>
    <s v=" EVENTO "/>
    <s v=" Cali "/>
    <s v=" AMBULATORIO  "/>
    <m/>
    <s v="Factura devuelta"/>
    <x v="2"/>
    <n v="0"/>
    <m/>
    <m/>
    <m/>
    <m/>
    <s v="Devuelta"/>
    <d v="2023-12-13T00:00:00"/>
    <d v="2025-02-07T00:00:00"/>
    <m/>
    <d v="2025-02-17T00:00:00"/>
    <n v="72"/>
    <s v="61-90"/>
    <n v="61600"/>
    <n v="61600"/>
    <n v="0"/>
    <n v="0"/>
    <n v="0"/>
    <n v="0"/>
    <n v="0"/>
    <n v="61600"/>
    <m/>
    <s v=" Se sostiene devolución, cups  facturado  890276 Consulta De Primera Vez Por Especialista En Oftalmología, no concuerda  con el autorizado 890376 Consulta De Control O De Seguimiento Por Especialista En Oftalmología. Por favor validar con el área  encargada. "/>
    <m/>
    <m/>
    <n v="0"/>
    <n v="0"/>
    <n v="61600"/>
    <s v="DEVOLUCION"/>
    <s v="Se sostiene devolución, cups facturado 890276 Consulta De Primera Vez Por Especialista En Oftalmología, no concuerda con el autorizado 890376 Consulta De Control O De Seguimiento Por Especialista En Oftalmología. Por favor validar con el área encargada."/>
    <s v="AUTORIZACION"/>
    <m/>
    <s v="Ambulatorio"/>
    <m/>
    <n v="0"/>
    <n v="57600"/>
    <n v="0"/>
    <n v="0"/>
    <n v="0"/>
    <n v="0"/>
    <n v="0"/>
    <n v="0"/>
    <n v="0"/>
    <n v="0"/>
    <n v="0"/>
    <m/>
    <m/>
    <m/>
    <n v="0"/>
  </r>
  <r>
    <n v="890320032"/>
    <s v="CLINICA DE OFTALMOLOGIA DE CALI "/>
    <m/>
    <s v="COD1595070"/>
    <s v="COD1595070"/>
    <s v="890320032_COD1595070"/>
    <m/>
    <d v="2022-06-06T00:00:00"/>
    <d v="2023-08-31T00:00:00"/>
    <n v="58000"/>
    <n v="58000"/>
    <s v=" EVENTO "/>
    <s v=" Cali "/>
    <s v=" AMBULATORIO  "/>
    <m/>
    <s v="Factura devuelta"/>
    <x v="2"/>
    <n v="0"/>
    <m/>
    <m/>
    <m/>
    <m/>
    <s v="Devuelta"/>
    <d v="2022-06-06T00:00:00"/>
    <d v="2023-08-08T00:00:00"/>
    <m/>
    <d v="2023-08-28T00:00:00"/>
    <n v="611"/>
    <s v="Más de 360"/>
    <n v="61600"/>
    <n v="61600"/>
    <n v="0"/>
    <n v="0"/>
    <n v="0"/>
    <n v="0"/>
    <n v="0"/>
    <n v="61600"/>
    <m/>
    <s v="AUT:SE SOSTIENE DEVOLUCIÓN DE FACTURA CON TODOS SUS SOPORTES, SE DEVUELVE LA FACTURA POR QUE LA AUTORIZACIÓN 22157328445049 NO EXISTE.  LUIS ERNESTO GUERRERO GALEANO"/>
    <m/>
    <m/>
    <n v="0"/>
    <n v="0"/>
    <n v="61600"/>
    <s v="DEVOLUCION"/>
    <s v="AUT:SE SOSTIENE DEVOLUCIÓN DE FACTURA CON TODOS SUS SOPORTES, SE DEVUELVE LA FACTURA POR QUE LA AUTORIZACIÓN 22157328445049 NO EXISTE. LUIS ERNESTO GUERRERO GALEANO"/>
    <s v="AUTORIZACION"/>
    <s v="Consultas ambulatorias"/>
    <s v="Ambulatorio"/>
    <m/>
    <n v="0"/>
    <n v="58000"/>
    <n v="0"/>
    <n v="0"/>
    <n v="0"/>
    <n v="0"/>
    <n v="0"/>
    <n v="0"/>
    <n v="0"/>
    <n v="0"/>
    <n v="0"/>
    <m/>
    <m/>
    <m/>
    <n v="0"/>
  </r>
  <r>
    <n v="890320032"/>
    <s v="CLINICA DE OFTALMOLOGIA DE CALI "/>
    <m/>
    <s v="COD1660776"/>
    <s v="COD1660776"/>
    <s v="890320032_COD1660776"/>
    <m/>
    <d v="2022-10-20T00:00:00"/>
    <d v="2023-08-31T00:00:00"/>
    <n v="58000"/>
    <n v="58000"/>
    <s v=" EVENTO "/>
    <s v=" Cali "/>
    <s v=" AMBULATORIO  "/>
    <m/>
    <s v="Factura devuelta"/>
    <x v="2"/>
    <n v="0"/>
    <m/>
    <m/>
    <m/>
    <m/>
    <s v="Devuelta"/>
    <d v="2022-10-20T00:00:00"/>
    <d v="2023-08-08T00:00:00"/>
    <m/>
    <d v="2023-08-28T00:00:00"/>
    <n v="611"/>
    <s v="Más de 360"/>
    <n v="61600"/>
    <n v="61600"/>
    <n v="0"/>
    <n v="0"/>
    <n v="0"/>
    <n v="0"/>
    <n v="0"/>
    <n v="61600"/>
    <m/>
    <s v="AUT: SE SOSTIENE DEVOLUCIÓN DE FACTURA CON TODOS SUS SOPORTES, SE DEVUELVE LA FACTURA POR QUE LA AUTORIZACIÓN 222083318322725 YA FUE PAGADA EN LA FACTURA COD-1617830. LUIS ERNESTO GUERRERO GALEANO"/>
    <m/>
    <m/>
    <n v="0"/>
    <n v="0"/>
    <n v="61600"/>
    <s v="DEVOLUCION"/>
    <s v="AUT: SE SOSTIENE DEVOLUCIÓN DE FACTURA CON TODOS SUS SOPORTES, SE DEVUELVE LA FACTURA POR QUE LA AUTORIZACIÓN 222083318322725 YA FUE PAGADA EN LA FACTURA COD-1617830. LUIS ERNESTO GUERRERO GALEANO"/>
    <s v="AUTORIZACION"/>
    <s v="Consultas ambulatorias"/>
    <s v="Ambulatorio"/>
    <m/>
    <n v="0"/>
    <n v="58000"/>
    <n v="0"/>
    <n v="0"/>
    <n v="0"/>
    <n v="0"/>
    <n v="0"/>
    <n v="0"/>
    <n v="0"/>
    <n v="0"/>
    <n v="0"/>
    <m/>
    <m/>
    <m/>
    <n v="0"/>
  </r>
  <r>
    <n v="890320032"/>
    <s v="CLINICA DE OFTALMOLOGIA DE CALI "/>
    <m/>
    <s v="COD1485720"/>
    <s v="COD1485720"/>
    <s v="890320032_COD1485720"/>
    <m/>
    <d v="2021-10-01T00:00:00"/>
    <d v="2023-08-31T00:00:00"/>
    <n v="58200"/>
    <n v="58200"/>
    <s v=" EVENTO "/>
    <s v=" Cali "/>
    <s v=" AMBULATORIO  "/>
    <m/>
    <s v="Factura devuelta"/>
    <x v="2"/>
    <n v="0"/>
    <m/>
    <m/>
    <m/>
    <m/>
    <s v="Devuelta"/>
    <d v="2021-10-01T00:00:00"/>
    <d v="2023-08-08T00:00:00"/>
    <m/>
    <d v="2023-08-26T00:00:00"/>
    <n v="613"/>
    <s v="Más de 360"/>
    <n v="61600"/>
    <n v="61600"/>
    <n v="0"/>
    <n v="0"/>
    <n v="0"/>
    <n v="0"/>
    <n v="0"/>
    <n v="61600"/>
    <m/>
    <s v="AUT:SE SOSTIENE DEVOLUCIÓN, SE DEVUELVE LA FACTURA POR QUE LA AUTO. 212743284258517 NO EXISTE.LUIS ERNESTO GUERRERO GALEANO"/>
    <m/>
    <m/>
    <n v="0"/>
    <n v="0"/>
    <n v="61600"/>
    <s v="DEVOLUCION"/>
    <s v="AUT:SE SOSTIENE DEVOLUCIÓN, SE DEVUELVE LA FACTURA POR QUE LA AUTO. 212743284258517 NO EXISTE.LUIS ERNESTO GUERRERO GALEANO"/>
    <s v="AUTORIZACION"/>
    <s v="Consultas ambulatorias"/>
    <s v="Ambulatorio"/>
    <m/>
    <n v="0"/>
    <n v="58200"/>
    <n v="0"/>
    <n v="0"/>
    <n v="0"/>
    <n v="0"/>
    <n v="0"/>
    <n v="0"/>
    <n v="0"/>
    <n v="0"/>
    <n v="0"/>
    <m/>
    <m/>
    <m/>
    <n v="0"/>
  </r>
  <r>
    <n v="890320032"/>
    <s v="CLINICA DE OFTALMOLOGIA DE CALI "/>
    <m/>
    <s v="COD1955233"/>
    <s v="COD1955233"/>
    <s v="890320032_COD1955233"/>
    <m/>
    <d v="2024-12-11T00:00:00"/>
    <d v="2024-12-31T00:00:00"/>
    <n v="58800"/>
    <n v="58800"/>
    <s v=" EVENTO "/>
    <s v=" Cali "/>
    <s v=" AMBULATORIO  "/>
    <m/>
    <s v="Factura devuelta"/>
    <x v="2"/>
    <n v="0"/>
    <m/>
    <m/>
    <m/>
    <m/>
    <s v="Devuelta"/>
    <d v="2024-12-11T00:00:00"/>
    <d v="2025-01-02T00:00:00"/>
    <m/>
    <d v="2025-01-21T00:00:00"/>
    <n v="99"/>
    <s v="91-180"/>
    <n v="77000"/>
    <n v="77000"/>
    <n v="0"/>
    <n v="0"/>
    <n v="0"/>
    <n v="0"/>
    <n v="0"/>
    <n v="77000"/>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
    <m/>
    <m/>
    <n v="0"/>
    <n v="0"/>
    <n v="77000"/>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58800"/>
    <n v="0"/>
    <n v="0"/>
    <n v="0"/>
    <n v="0"/>
    <n v="0"/>
    <n v="0"/>
    <n v="0"/>
    <n v="0"/>
    <n v="0"/>
    <m/>
    <m/>
    <m/>
    <n v="0"/>
  </r>
  <r>
    <n v="890320032"/>
    <s v="CLINICA DE OFTALMOLOGIA DE CALI "/>
    <m/>
    <s v="COD1966394"/>
    <s v="COD1966394"/>
    <s v="890320032_COD1966394"/>
    <m/>
    <d v="2025-01-22T00:00:00"/>
    <d v="2025-02-11T00:00:00"/>
    <n v="58800"/>
    <n v="58800"/>
    <s v=" EVENTO "/>
    <s v=" Cali "/>
    <s v=" AMBULATORIO  "/>
    <m/>
    <s v="Factura devuelta"/>
    <x v="2"/>
    <n v="0"/>
    <m/>
    <m/>
    <m/>
    <m/>
    <s v="Devuelta"/>
    <d v="2025-01-22T00:00:00"/>
    <d v="2025-02-11T00:00:00"/>
    <m/>
    <d v="2025-02-15T00:00:00"/>
    <n v="74"/>
    <s v="61-90"/>
    <n v="77000"/>
    <n v="77000"/>
    <n v="0"/>
    <n v="0"/>
    <n v="0"/>
    <n v="0"/>
    <n v="0"/>
    <n v="77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m/>
    <n v="0"/>
    <n v="0"/>
    <n v="77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s v="AUTORIZACION"/>
    <s v="Consultas ambulatorias"/>
    <s v="Ambulatorio"/>
    <m/>
    <n v="0"/>
    <n v="58800"/>
    <n v="0"/>
    <n v="0"/>
    <n v="0"/>
    <n v="0"/>
    <n v="0"/>
    <n v="0"/>
    <n v="0"/>
    <n v="0"/>
    <n v="0"/>
    <m/>
    <m/>
    <m/>
    <n v="0"/>
  </r>
  <r>
    <n v="890320032"/>
    <s v="CLINICA DE OFTALMOLOGIA DE CALI "/>
    <m/>
    <s v="COD1800798"/>
    <s v="COD1800798"/>
    <s v="890320032_COD1800798"/>
    <m/>
    <d v="2023-10-05T00:00:00"/>
    <d v="2024-11-15T00:00:00"/>
    <n v="65900"/>
    <n v="65900"/>
    <s v=" EVENTO "/>
    <s v=" Cali "/>
    <s v=" AMBULATORIO  "/>
    <m/>
    <s v="Factura devuelta"/>
    <x v="2"/>
    <n v="0"/>
    <m/>
    <m/>
    <m/>
    <m/>
    <s v="Devuelta"/>
    <d v="2023-10-05T00:00:00"/>
    <d v="2024-11-15T00:00:00"/>
    <m/>
    <d v="2024-11-30T00:00:00"/>
    <n v="151"/>
    <s v="91-180"/>
    <n v="70000"/>
    <n v="70000"/>
    <n v="0"/>
    <n v="0"/>
    <n v="0"/>
    <n v="0"/>
    <n v="0"/>
    <n v="70000"/>
    <m/>
    <s v="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
    <m/>
    <m/>
    <n v="0"/>
    <n v="0"/>
    <n v="70000"/>
    <s v="DEVOLUCION"/>
    <s v="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s v="AUTORIZACION"/>
    <s v="Consultas ambulatorias"/>
    <s v="Ambulatorio"/>
    <m/>
    <n v="0"/>
    <n v="65900"/>
    <n v="0"/>
    <n v="0"/>
    <n v="0"/>
    <n v="0"/>
    <n v="0"/>
    <n v="0"/>
    <n v="0"/>
    <n v="0"/>
    <n v="0"/>
    <m/>
    <m/>
    <m/>
    <n v="0"/>
  </r>
  <r>
    <n v="890320032"/>
    <s v="CLINICA DE OFTALMOLOGIA DE CALI "/>
    <m/>
    <s v="COD1808090"/>
    <s v="COD1808090"/>
    <s v="890320032_COD1808090"/>
    <m/>
    <d v="2023-10-23T00:00:00"/>
    <d v="2024-11-15T00:00:00"/>
    <n v="65900"/>
    <n v="65900"/>
    <s v=" EVENTO "/>
    <s v=" Cali "/>
    <s v=" AMBULATORIO  "/>
    <m/>
    <s v="Factura devuelta"/>
    <x v="2"/>
    <n v="0"/>
    <m/>
    <m/>
    <m/>
    <m/>
    <s v="Devuelta"/>
    <d v="2023-10-23T00:00:00"/>
    <d v="2024-11-15T00:00:00"/>
    <m/>
    <d v="2024-11-28T00:00:00"/>
    <n v="153"/>
    <s v="91-180"/>
    <n v="70000"/>
    <n v="70000"/>
    <n v="0"/>
    <n v="0"/>
    <n v="0"/>
    <n v="0"/>
    <n v="0"/>
    <n v="70000"/>
    <m/>
    <s v="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
    <m/>
    <m/>
    <n v="0"/>
    <n v="0"/>
    <n v="70000"/>
    <s v="DEVOLUCION"/>
    <s v="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s v="AUTORIZACION"/>
    <s v="Consultas ambulatorias"/>
    <s v="Ambulatorio"/>
    <m/>
    <n v="0"/>
    <n v="65900"/>
    <n v="0"/>
    <n v="0"/>
    <n v="0"/>
    <n v="0"/>
    <n v="0"/>
    <n v="0"/>
    <n v="0"/>
    <n v="0"/>
    <n v="0"/>
    <m/>
    <m/>
    <m/>
    <n v="0"/>
  </r>
  <r>
    <n v="890320032"/>
    <s v="CLINICA DE OFTALMOLOGIA DE CALI "/>
    <m/>
    <s v="COD1815782"/>
    <s v="COD1815782"/>
    <s v="890320032_COD1815782"/>
    <m/>
    <d v="2023-11-10T00:00:00"/>
    <d v="2024-11-15T00:00:00"/>
    <n v="65900"/>
    <n v="65900"/>
    <s v=" EVENTO "/>
    <s v=" Cali "/>
    <s v=" AMBULATORIO  "/>
    <m/>
    <s v="Factura devuelta"/>
    <x v="2"/>
    <n v="0"/>
    <m/>
    <m/>
    <m/>
    <m/>
    <s v="Devuelta"/>
    <d v="2023-11-10T00:00:00"/>
    <d v="2024-11-15T00:00:00"/>
    <m/>
    <d v="2024-11-30T00:00:00"/>
    <n v="151"/>
    <s v="91-180"/>
    <n v="70000"/>
    <n v="70000"/>
    <n v="0"/>
    <n v="0"/>
    <n v="0"/>
    <n v="0"/>
    <n v="0"/>
    <n v="70000"/>
    <m/>
    <s v="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
    <m/>
    <m/>
    <n v="0"/>
    <n v="0"/>
    <n v="70000"/>
    <s v="DEVOLUCION"/>
    <s v="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
    <s v="AUTORIZACION"/>
    <s v="Consultas ambulatorias"/>
    <s v="Ambulatorio"/>
    <m/>
    <n v="0"/>
    <n v="65900"/>
    <n v="0"/>
    <n v="0"/>
    <n v="0"/>
    <n v="0"/>
    <n v="0"/>
    <n v="0"/>
    <n v="0"/>
    <n v="0"/>
    <n v="0"/>
    <m/>
    <m/>
    <m/>
    <n v="0"/>
  </r>
  <r>
    <n v="890320032"/>
    <s v="CLINICA DE OFTALMOLOGIA DE CALI "/>
    <m/>
    <s v="COD1828037"/>
    <s v="COD1828037"/>
    <s v="890320032_COD1828037"/>
    <m/>
    <d v="2023-12-06T00:00:00"/>
    <d v="2024-02-09T00:00:00"/>
    <n v="65900"/>
    <n v="65900"/>
    <s v=" EVENTO "/>
    <s v=" Cali "/>
    <s v=" AMBULATORIO  "/>
    <m/>
    <s v="Factura devuelta"/>
    <x v="2"/>
    <n v="0"/>
    <m/>
    <m/>
    <m/>
    <m/>
    <s v="Devuelta"/>
    <d v="2023-12-06T00:00:00"/>
    <d v="2025-02-07T00:00:00"/>
    <m/>
    <d v="2025-02-17T00:00:00"/>
    <n v="72"/>
    <s v="61-90"/>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
    <m/>
    <m/>
    <n v="0"/>
    <n v="0"/>
    <n v="70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
    <s v="AUTORIZACION"/>
    <s v="Consultas ambulatorias"/>
    <s v="Ambulatorio"/>
    <m/>
    <n v="0"/>
    <n v="65900"/>
    <n v="0"/>
    <n v="0"/>
    <n v="0"/>
    <n v="0"/>
    <n v="0"/>
    <n v="0"/>
    <n v="0"/>
    <n v="0"/>
    <n v="0"/>
    <m/>
    <m/>
    <m/>
    <n v="0"/>
  </r>
  <r>
    <n v="890320032"/>
    <s v="CLINICA DE OFTALMOLOGIA DE CALI "/>
    <m/>
    <s v="COD1828318"/>
    <s v="COD1828318"/>
    <s v="890320032_COD1828318"/>
    <m/>
    <d v="2023-12-06T00:00:00"/>
    <d v="2024-02-09T00:00:00"/>
    <n v="65900"/>
    <n v="65900"/>
    <s v=" EVENTO "/>
    <s v=" Cali "/>
    <s v=" AMBULATORIO  "/>
    <m/>
    <s v="Factura devuelta"/>
    <x v="2"/>
    <n v="0"/>
    <m/>
    <m/>
    <m/>
    <m/>
    <s v="Devuelta"/>
    <d v="2023-12-06T00:00:00"/>
    <d v="2025-02-07T00:00:00"/>
    <m/>
    <d v="2025-02-17T00:00:00"/>
    <n v="72"/>
    <s v="61-90"/>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
    <m/>
    <m/>
    <n v="0"/>
    <n v="0"/>
    <n v="70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s v="AUTORIZACION"/>
    <s v="Consultas ambulatorias"/>
    <s v="Ambulatorio"/>
    <m/>
    <n v="0"/>
    <n v="65900"/>
    <n v="0"/>
    <n v="0"/>
    <n v="0"/>
    <n v="0"/>
    <n v="0"/>
    <n v="0"/>
    <n v="0"/>
    <n v="0"/>
    <n v="0"/>
    <m/>
    <m/>
    <m/>
    <n v="0"/>
  </r>
  <r>
    <n v="890320032"/>
    <s v="CLINICA DE OFTALMOLOGIA DE CALI "/>
    <m/>
    <s v="COD1836217"/>
    <s v="COD1836217"/>
    <s v="890320032_COD1836217"/>
    <m/>
    <d v="2023-12-27T00:00:00"/>
    <d v="2024-02-09T00:00:00"/>
    <n v="65900"/>
    <n v="65900"/>
    <s v=" EVENTO "/>
    <s v=" Cali "/>
    <s v=" AMBULATORIO  "/>
    <m/>
    <s v="Factura devuelta"/>
    <x v="2"/>
    <n v="0"/>
    <m/>
    <m/>
    <m/>
    <m/>
    <s v="Devuelta"/>
    <d v="2023-12-27T00:00:00"/>
    <d v="2025-02-07T00:00:00"/>
    <m/>
    <d v="2025-02-18T00:00:00"/>
    <n v="71"/>
    <s v="61-90"/>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m/>
    <m/>
    <n v="0"/>
    <n v="0"/>
    <n v="70000"/>
    <s v="DEVOLUCION"/>
    <s v="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s v="AUTORIZACION"/>
    <m/>
    <s v="Ambulatorio"/>
    <m/>
    <n v="0"/>
    <n v="65900"/>
    <n v="0"/>
    <n v="0"/>
    <n v="0"/>
    <n v="0"/>
    <n v="0"/>
    <n v="0"/>
    <n v="0"/>
    <n v="0"/>
    <n v="0"/>
    <m/>
    <m/>
    <m/>
    <n v="0"/>
  </r>
  <r>
    <n v="890320032"/>
    <s v="CLINICA DE OFTALMOLOGIA DE CALI "/>
    <m/>
    <s v="COD1836993"/>
    <s v="COD1836993"/>
    <s v="890320032_COD1836993"/>
    <m/>
    <d v="2023-12-29T00:00:00"/>
    <d v="2024-02-09T00:00:00"/>
    <n v="65900"/>
    <n v="65900"/>
    <s v=" EVENTO "/>
    <s v=" Cali "/>
    <s v=" AMBULATORIO  "/>
    <m/>
    <s v="Factura devuelta"/>
    <x v="2"/>
    <n v="0"/>
    <m/>
    <m/>
    <m/>
    <m/>
    <s v="Devuelta"/>
    <d v="2023-12-29T00:00:00"/>
    <d v="2025-02-07T00:00:00"/>
    <m/>
    <d v="2025-02-18T00:00:00"/>
    <n v="71"/>
    <s v="61-90"/>
    <n v="70000"/>
    <n v="70000"/>
    <n v="0"/>
    <n v="0"/>
    <n v="0"/>
    <n v="0"/>
    <n v="0"/>
    <n v="70000"/>
    <m/>
    <s v="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m/>
    <m/>
    <n v="0"/>
    <n v="0"/>
    <n v="70000"/>
    <s v="DEVOLUCION"/>
    <s v="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s v="AUTORIZACION"/>
    <s v="Consultas ambulatorias"/>
    <s v="Ambulatorio"/>
    <m/>
    <n v="0"/>
    <n v="65900"/>
    <n v="0"/>
    <n v="0"/>
    <n v="0"/>
    <n v="0"/>
    <n v="0"/>
    <n v="0"/>
    <n v="0"/>
    <n v="0"/>
    <n v="0"/>
    <m/>
    <m/>
    <m/>
    <n v="0"/>
  </r>
  <r>
    <n v="890320032"/>
    <s v="CLINICA DE OFTALMOLOGIA DE CALI "/>
    <m/>
    <s v="COD1637886"/>
    <s v="COD1637886"/>
    <s v="890320032_COD1637886"/>
    <m/>
    <d v="2022-09-06T00:00:00"/>
    <d v="2024-11-29T00:00:00"/>
    <n v="66700"/>
    <n v="66700"/>
    <s v=" EVENTO "/>
    <s v=" Cali "/>
    <s v=" AMBULATORIO  "/>
    <m/>
    <s v="Factura devuelta"/>
    <x v="2"/>
    <n v="0"/>
    <m/>
    <m/>
    <m/>
    <m/>
    <s v="Devuelta"/>
    <d v="2022-09-06T00:00:00"/>
    <d v="2024-11-14T00:00:00"/>
    <m/>
    <d v="2024-11-28T00:00:00"/>
    <n v="153"/>
    <s v="91-180"/>
    <n v="89600"/>
    <n v="89600"/>
    <n v="0"/>
    <n v="0"/>
    <n v="0"/>
    <n v="0"/>
    <n v="0"/>
    <n v="89600"/>
    <m/>
    <s v="Se sostiene  devolución. se  evidencia en historia  clínica  que el servicio realizado corresponde  al facturado 890702 consulta  prioritaria, por lo anterior no concuerda con el autorizado 890701 consulta  de urgencias por medicina general. Por favor validar con el ára  encargada "/>
    <m/>
    <m/>
    <n v="0"/>
    <n v="0"/>
    <n v="89600"/>
    <s v="DEVOLUCION"/>
    <s v="Se sostiene devolución. se evidencia en historia clínica que el servicio realizado corresponde al facturado 890702 consulta prioritaria, por lo anterior no concuerda con el autorizado 890701 consulta de urgencias por medicina general. Por favor validar con el ára encargada"/>
    <s v="AUTORIZACION"/>
    <s v="Servicios ambulatorios"/>
    <s v="Ambulatorio"/>
    <m/>
    <n v="0"/>
    <n v="66700"/>
    <n v="0"/>
    <n v="0"/>
    <n v="0"/>
    <n v="0"/>
    <n v="0"/>
    <n v="0"/>
    <n v="0"/>
    <n v="0"/>
    <n v="0"/>
    <m/>
    <m/>
    <m/>
    <n v="0"/>
  </r>
  <r>
    <n v="890320032"/>
    <s v="CLINICA DE OFTALMOLOGIA DE CALI "/>
    <m/>
    <s v="COD1800495"/>
    <s v="COD1800495"/>
    <s v="890320032_COD1800495"/>
    <m/>
    <d v="2023-10-05T00:00:00"/>
    <d v="2023-12-13T00:00:00"/>
    <n v="70000"/>
    <n v="70000"/>
    <s v=" EVENTO "/>
    <s v=" Cali "/>
    <s v=" AMBULATORIO  "/>
    <m/>
    <s v="Factura devuelta"/>
    <x v="2"/>
    <n v="0"/>
    <m/>
    <m/>
    <m/>
    <m/>
    <s v="Devuelta"/>
    <d v="2023-10-05T00:00:00"/>
    <d v="2025-02-07T00:00:00"/>
    <m/>
    <d v="2025-02-17T00:00:00"/>
    <n v="72"/>
    <s v="61-90"/>
    <n v="70000"/>
    <n v="70000"/>
    <n v="0"/>
    <n v="0"/>
    <n v="0"/>
    <n v="0"/>
    <n v="0"/>
    <n v="70000"/>
    <m/>
    <s v="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
    <m/>
    <m/>
    <n v="0"/>
    <n v="0"/>
    <n v="70000"/>
    <s v="DEVOLUCION"/>
    <s v="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
    <s v="AUTORIZACION"/>
    <m/>
    <s v="Ambulatorio"/>
    <m/>
    <n v="0"/>
    <n v="70000"/>
    <n v="0"/>
    <n v="0"/>
    <n v="0"/>
    <n v="0"/>
    <n v="0"/>
    <n v="0"/>
    <n v="0"/>
    <n v="0"/>
    <n v="0"/>
    <m/>
    <m/>
    <m/>
    <n v="0"/>
  </r>
  <r>
    <n v="890320032"/>
    <s v="CLINICA DE OFTALMOLOGIA DE CALI "/>
    <m/>
    <s v="COD1831543"/>
    <s v="COD1831543"/>
    <s v="890320032_COD1831543"/>
    <m/>
    <d v="2023-12-14T00:00:00"/>
    <d v="2024-02-09T00:00:00"/>
    <n v="70000"/>
    <n v="70000"/>
    <s v=" EVENTO "/>
    <s v=" Cali "/>
    <s v=" AMBULATORIO  "/>
    <m/>
    <s v="Factura devuelta"/>
    <x v="2"/>
    <n v="0"/>
    <m/>
    <m/>
    <m/>
    <m/>
    <s v="Devuelta"/>
    <d v="2023-12-14T00:00:00"/>
    <d v="2025-02-07T00:00:00"/>
    <m/>
    <d v="2025-02-18T00:00:00"/>
    <n v="71"/>
    <s v="61-90"/>
    <n v="70000"/>
    <n v="70000"/>
    <n v="0"/>
    <n v="0"/>
    <n v="0"/>
    <n v="0"/>
    <n v="0"/>
    <n v="70000"/>
    <m/>
    <s v="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
    <m/>
    <m/>
    <n v="0"/>
    <n v="0"/>
    <n v="70000"/>
    <s v="DEVOLUCION"/>
    <s v="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
    <s v="AUTORIZACION"/>
    <s v="Consultas ambulatorias"/>
    <s v="Ambulatorio"/>
    <m/>
    <n v="0"/>
    <n v="70000"/>
    <n v="0"/>
    <n v="0"/>
    <n v="0"/>
    <n v="0"/>
    <n v="0"/>
    <n v="0"/>
    <n v="0"/>
    <n v="0"/>
    <n v="0"/>
    <m/>
    <m/>
    <m/>
    <n v="0"/>
  </r>
  <r>
    <n v="890320032"/>
    <s v="CLINICA DE OFTALMOLOGIA DE CALI "/>
    <m/>
    <s v="COD1956847"/>
    <s v="COD1956847"/>
    <s v="890320032_COD1956847"/>
    <m/>
    <d v="2024-12-16T00:00:00"/>
    <d v="2024-12-31T00:00:00"/>
    <n v="72500"/>
    <n v="72500"/>
    <s v=" EVENTO "/>
    <s v=" Cali "/>
    <s v=" AMBULATORIO  "/>
    <m/>
    <s v="Factura devuelta"/>
    <x v="2"/>
    <n v="0"/>
    <m/>
    <m/>
    <m/>
    <m/>
    <s v="Devuelta"/>
    <d v="2024-12-16T00:00:00"/>
    <d v="2025-01-02T00:00:00"/>
    <m/>
    <d v="2025-01-21T00:00:00"/>
    <n v="99"/>
    <s v="91-180"/>
    <n v="77000"/>
    <n v="77000"/>
    <n v="0"/>
    <n v="0"/>
    <n v="0"/>
    <n v="0"/>
    <n v="0"/>
    <n v="77000"/>
    <m/>
    <s v="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
    <m/>
    <m/>
    <n v="0"/>
    <n v="0"/>
    <n v="77000"/>
    <s v="DEVOLUCION"/>
    <s v="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
    <s v="AUTORIZACION"/>
    <s v="Consultas ambulatorias"/>
    <s v="Ambulatorio"/>
    <m/>
    <n v="0"/>
    <n v="72500"/>
    <n v="0"/>
    <n v="0"/>
    <n v="0"/>
    <n v="0"/>
    <n v="0"/>
    <n v="0"/>
    <n v="0"/>
    <n v="0"/>
    <n v="0"/>
    <m/>
    <m/>
    <m/>
    <n v="0"/>
  </r>
  <r>
    <n v="890320032"/>
    <s v="CLINICA DE OFTALMOLOGIA DE CALI "/>
    <m/>
    <s v="COD1957170"/>
    <s v="COD1957170"/>
    <s v="890320032_COD1957170"/>
    <m/>
    <d v="2024-12-17T00:00:00"/>
    <d v="2024-12-31T00:00:00"/>
    <n v="72500"/>
    <n v="72500"/>
    <s v=" EVENTO "/>
    <s v=" Cali "/>
    <s v=" AMBULATORIO  "/>
    <m/>
    <s v="Factura devuelta"/>
    <x v="2"/>
    <n v="0"/>
    <m/>
    <m/>
    <m/>
    <m/>
    <s v="Devuelta"/>
    <d v="2024-12-17T00:00:00"/>
    <d v="2025-01-02T00:00:00"/>
    <m/>
    <d v="2025-01-21T00:00:00"/>
    <n v="99"/>
    <s v="91-180"/>
    <n v="77000"/>
    <n v="77000"/>
    <n v="0"/>
    <n v="0"/>
    <n v="0"/>
    <n v="0"/>
    <n v="0"/>
    <n v="77000"/>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
    <m/>
    <m/>
    <n v="0"/>
    <n v="0"/>
    <n v="77000"/>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72500"/>
    <n v="0"/>
    <n v="0"/>
    <n v="0"/>
    <n v="0"/>
    <n v="0"/>
    <n v="0"/>
    <n v="0"/>
    <n v="0"/>
    <n v="0"/>
    <m/>
    <m/>
    <m/>
    <n v="0"/>
  </r>
  <r>
    <n v="890320032"/>
    <s v="CLINICA DE OFTALMOLOGIA DE CALI "/>
    <m/>
    <s v="COD1962763"/>
    <s v="COD1962763"/>
    <s v="890320032_COD1962763"/>
    <m/>
    <d v="2025-01-13T00:00:00"/>
    <d v="2025-02-11T00:00:00"/>
    <n v="72500"/>
    <n v="72500"/>
    <s v=" EVENTO "/>
    <s v=" Cali "/>
    <s v=" AMBULATORIO  "/>
    <m/>
    <s v="Factura devuelta"/>
    <x v="2"/>
    <n v="0"/>
    <m/>
    <m/>
    <m/>
    <m/>
    <s v="Devuelta"/>
    <d v="2025-01-13T00:00:00"/>
    <d v="2025-02-11T00:00:00"/>
    <m/>
    <d v="2025-02-15T00:00:00"/>
    <n v="74"/>
    <s v="61-90"/>
    <n v="77000"/>
    <n v="77000"/>
    <n v="0"/>
    <n v="0"/>
    <n v="0"/>
    <n v="0"/>
    <n v="0"/>
    <n v="77000"/>
    <m/>
    <s v="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
    <m/>
    <m/>
    <n v="0"/>
    <n v="0"/>
    <n v="77000"/>
    <s v="DEVOLUCION"/>
    <s v="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
    <s v="AUTORIZACION"/>
    <s v="Consultas ambulatorias"/>
    <s v="Ambulatorio"/>
    <m/>
    <n v="0"/>
    <n v="72500"/>
    <n v="0"/>
    <n v="0"/>
    <n v="0"/>
    <n v="0"/>
    <n v="0"/>
    <n v="0"/>
    <n v="0"/>
    <n v="0"/>
    <n v="0"/>
    <m/>
    <m/>
    <m/>
    <n v="0"/>
  </r>
  <r>
    <n v="890320032"/>
    <s v="CLINICA DE OFTALMOLOGIA DE CALI "/>
    <m/>
    <s v="COD1964854"/>
    <s v="COD1964854"/>
    <s v="890320032_COD1964854"/>
    <m/>
    <d v="2025-01-17T00:00:00"/>
    <d v="2025-02-11T00:00:00"/>
    <n v="72500"/>
    <n v="72500"/>
    <s v=" EVENTO "/>
    <s v=" Cali "/>
    <s v=" AMBULATORIO  "/>
    <m/>
    <s v="Factura devuelta"/>
    <x v="2"/>
    <n v="0"/>
    <m/>
    <m/>
    <m/>
    <m/>
    <s v="Devuelta"/>
    <d v="2025-01-17T00:00:00"/>
    <d v="2025-02-11T00:00:00"/>
    <m/>
    <d v="2025-02-15T00:00:00"/>
    <n v="74"/>
    <s v="61-90"/>
    <n v="77000"/>
    <n v="77000"/>
    <n v="0"/>
    <n v="0"/>
    <n v="0"/>
    <n v="0"/>
    <n v="0"/>
    <n v="77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m/>
    <n v="0"/>
    <n v="0"/>
    <n v="77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s v="AUTORIZACION"/>
    <s v="Consultas ambulatorias"/>
    <s v="Ambulatorio"/>
    <m/>
    <n v="0"/>
    <n v="72500"/>
    <n v="0"/>
    <n v="0"/>
    <n v="0"/>
    <n v="0"/>
    <n v="0"/>
    <n v="0"/>
    <n v="0"/>
    <n v="0"/>
    <n v="0"/>
    <m/>
    <m/>
    <m/>
    <n v="0"/>
  </r>
  <r>
    <n v="890320032"/>
    <s v="CLINICA DE OFTALMOLOGIA DE CALI "/>
    <m/>
    <s v="COD1928125"/>
    <s v="COD1928125"/>
    <s v="890320032_COD1928125"/>
    <m/>
    <d v="2024-09-19T00:00:00"/>
    <d v="2024-10-10T00:00:00"/>
    <n v="77000"/>
    <n v="77000"/>
    <s v=" EVENTO "/>
    <s v=" Cali "/>
    <s v=" AMBULATORIO  "/>
    <m/>
    <s v="Factura devuelta"/>
    <x v="2"/>
    <n v="0"/>
    <m/>
    <m/>
    <m/>
    <m/>
    <s v="Devuelta"/>
    <d v="2024-09-19T00:00:00"/>
    <d v="2024-10-10T00:00:00"/>
    <m/>
    <d v="2024-10-31T00:00:00"/>
    <n v="181"/>
    <s v="181-360"/>
    <n v="77000"/>
    <n v="77000"/>
    <n v="0"/>
    <n v="0"/>
    <n v="0"/>
    <n v="0"/>
    <n v="0"/>
    <n v="77000"/>
    <m/>
    <s v="Se realiza devolución, el código cups  facturado  890276 CONSULTA DE PRIMERA VEZ POR ESPECIALISTA EN OFTALMOLOGÍA, no concuerda con el autorizado  890302 CONSULTA DE CONTROL O DE SEGUIMIENTO POR OTRAS ESPECIALIDADES MÉDICAS - CORNEOLOGO. Favor validar con el área encargada."/>
    <m/>
    <m/>
    <n v="0"/>
    <n v="0"/>
    <n v="77000"/>
    <s v="DEVOLUCION"/>
    <s v="Se realiza devolución, el código cups facturado 890276 CONSULTA DE PRIMERA VEZ POR ESPECIALISTA EN OFTALMOLOGÍA, no concuerda con el autorizado 890302 CONSULTA DE CONTROL O DE SEGUIMIENTO POR OTRAS ESPECIALIDADES MÉDICAS - CORNEOLOGO. Favor validar con el área encargada."/>
    <s v="AUTORIZACION"/>
    <s v="Consultas ambulatorias"/>
    <s v="Ambulatorio"/>
    <m/>
    <n v="0"/>
    <n v="77000"/>
    <n v="0"/>
    <n v="0"/>
    <n v="0"/>
    <n v="0"/>
    <n v="0"/>
    <n v="0"/>
    <n v="0"/>
    <n v="0"/>
    <n v="0"/>
    <m/>
    <m/>
    <m/>
    <n v="0"/>
  </r>
  <r>
    <n v="890320032"/>
    <s v="CLINICA DE OFTALMOLOGIA DE CALI "/>
    <m/>
    <s v="COD1957264"/>
    <s v="COD1957264"/>
    <s v="890320032_COD1957264"/>
    <m/>
    <d v="2024-12-17T00:00:00"/>
    <d v="2024-12-31T00:00:00"/>
    <n v="77000"/>
    <n v="77000"/>
    <s v=" EVENTO "/>
    <s v=" Cali "/>
    <s v=" AMBULATORIO  "/>
    <m/>
    <s v="Factura devuelta"/>
    <x v="2"/>
    <n v="0"/>
    <m/>
    <m/>
    <m/>
    <m/>
    <s v="Devuelta"/>
    <d v="2024-12-17T00:00:00"/>
    <d v="2025-01-02T00:00:00"/>
    <m/>
    <d v="2025-01-21T00:00:00"/>
    <n v="99"/>
    <s v="91-180"/>
    <n v="77000"/>
    <n v="77000"/>
    <n v="0"/>
    <n v="0"/>
    <n v="0"/>
    <n v="0"/>
    <n v="0"/>
    <n v="77000"/>
    <m/>
    <s v="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
    <m/>
    <m/>
    <n v="0"/>
    <n v="0"/>
    <n v="77000"/>
    <s v="DEVOLUCION"/>
    <s v="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
    <s v="AUTORIZACION"/>
    <s v="Consultas ambulatorias"/>
    <s v="Ambulatorio"/>
    <m/>
    <n v="0"/>
    <n v="77000"/>
    <n v="0"/>
    <n v="0"/>
    <n v="0"/>
    <n v="0"/>
    <n v="0"/>
    <n v="0"/>
    <n v="0"/>
    <n v="0"/>
    <n v="0"/>
    <m/>
    <m/>
    <m/>
    <n v="0"/>
  </r>
  <r>
    <n v="890320032"/>
    <s v="CLINICA DE OFTALMOLOGIA DE CALI "/>
    <m/>
    <s v="COD1797671"/>
    <s v="COD1797671"/>
    <s v="890320032_COD1797671"/>
    <m/>
    <d v="2023-09-28T00:00:00"/>
    <d v="2023-10-24T00:00:00"/>
    <n v="78300"/>
    <n v="78300"/>
    <s v=" EVENTO "/>
    <s v=" Cali "/>
    <s v=" AMBULATORIO  "/>
    <m/>
    <s v="Factura devuelta"/>
    <x v="2"/>
    <n v="0"/>
    <m/>
    <m/>
    <m/>
    <m/>
    <s v="Devuelta"/>
    <d v="2023-09-28T00:00:00"/>
    <d v="2025-02-07T00:00:00"/>
    <m/>
    <d v="2025-02-17T00:00:00"/>
    <n v="72"/>
    <s v="61-90"/>
    <n v="82400"/>
    <n v="82400"/>
    <n v="0"/>
    <n v="0"/>
    <n v="0"/>
    <n v="0"/>
    <n v="0"/>
    <n v="82400"/>
    <m/>
    <s v="Se  sotiene  devolución, cups facturado 890702 consulta  prioritaria 24 horas por otras especialidades médicas, no concuerda con el autorizado 890376 CONSULTA DE CONTROL O DE SEGUIMIENTO POR ESPECIALISTA EN OFTALMOLOGÍA. Por favor faacturar  de acuerdo a lo  autorizado  y soportado."/>
    <m/>
    <m/>
    <n v="0"/>
    <n v="0"/>
    <n v="82400"/>
    <s v="DEVOLUCION"/>
    <s v="Se sotiene devolución, cups facturado 890702 consulta prioritaria 24 horas por otras especialidades médicas, no concuerda con el autorizado 890376 CONSULTA DE CONTROL O DE SEGUIMIENTO POR ESPECIALISTA EN OFTALMOLOGÍA. Por favor faacturar de acuerdo a lo autorizado y soportado."/>
    <s v="AUTORIZACION"/>
    <m/>
    <s v="Ambulatorio"/>
    <m/>
    <n v="0"/>
    <n v="78300"/>
    <n v="0"/>
    <n v="0"/>
    <n v="0"/>
    <n v="0"/>
    <n v="0"/>
    <n v="0"/>
    <n v="0"/>
    <n v="0"/>
    <n v="0"/>
    <m/>
    <m/>
    <m/>
    <n v="0"/>
  </r>
  <r>
    <n v="890320032"/>
    <s v="CLINICA DE OFTALMOLOGIA DE CALI "/>
    <m/>
    <s v="COD1806577"/>
    <s v="COD1806577"/>
    <s v="890320032_COD1806577"/>
    <m/>
    <d v="2023-10-19T00:00:00"/>
    <d v="2023-12-13T00:00:00"/>
    <n v="78300"/>
    <n v="78300"/>
    <s v=" EVENTO "/>
    <s v=" Cali "/>
    <s v=" AMBULATORIO  "/>
    <m/>
    <s v="Factura devuelta"/>
    <x v="2"/>
    <n v="0"/>
    <m/>
    <m/>
    <m/>
    <m/>
    <s v="Devuelta"/>
    <d v="2023-10-19T00:00:00"/>
    <d v="2023-12-14T00:00:00"/>
    <m/>
    <d v="2023-12-19T00:00:00"/>
    <n v="498"/>
    <s v="Más de 360"/>
    <n v="82400"/>
    <n v="82400"/>
    <n v="0"/>
    <n v="0"/>
    <n v="0"/>
    <n v="0"/>
    <n v="0"/>
    <n v="82400"/>
    <m/>
    <s v="Se devuelve factura el Codigo Autorizado 890376  no corresponde al codigo facturado 890702 deben de facturar el que autorizan. "/>
    <m/>
    <m/>
    <n v="0"/>
    <n v="0"/>
    <n v="82400"/>
    <s v="DEVOLUCION"/>
    <s v="Se devuelve factura el Codigo Autorizado 890376 no corresponde al codigo facturado 890702 deben de facturar el que autorizan."/>
    <s v="AUTORIZACION"/>
    <s v="Consultas ambulatorias"/>
    <s v="Ambulatorio"/>
    <m/>
    <n v="0"/>
    <n v="78300"/>
    <n v="0"/>
    <n v="0"/>
    <n v="0"/>
    <n v="0"/>
    <n v="0"/>
    <n v="0"/>
    <n v="0"/>
    <n v="0"/>
    <n v="0"/>
    <m/>
    <m/>
    <m/>
    <n v="0"/>
  </r>
  <r>
    <n v="890320032"/>
    <s v="CLINICA DE OFTALMOLOGIA DE CALI "/>
    <m/>
    <s v="COD1969048"/>
    <s v="COD1969048"/>
    <s v="890320032_COD1969048"/>
    <m/>
    <d v="2025-01-29T00:00:00"/>
    <d v="2025-02-11T00:00:00"/>
    <n v="79800"/>
    <n v="79800"/>
    <s v=" EVENTO "/>
    <s v=" Cali "/>
    <s v=" AMBULATORIO  "/>
    <m/>
    <s v="Factura devuelta"/>
    <x v="2"/>
    <n v="0"/>
    <m/>
    <m/>
    <m/>
    <m/>
    <s v="Devuelta"/>
    <d v="2025-01-29T00:00:00"/>
    <d v="2025-02-11T00:00:00"/>
    <m/>
    <d v="2025-02-17T00:00:00"/>
    <n v="72"/>
    <s v="61-90"/>
    <n v="99000"/>
    <n v="99000"/>
    <n v="0"/>
    <n v="0"/>
    <n v="0"/>
    <n v="0"/>
    <n v="0"/>
    <n v="99000"/>
    <m/>
    <s v="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
    <m/>
    <m/>
    <n v="0"/>
    <n v="0"/>
    <n v="99000"/>
    <s v="DEVOLUCION"/>
    <s v="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
    <s v="AUTORIZACION"/>
    <s v="Consultas ambulatorias"/>
    <s v="Ambulatorio"/>
    <m/>
    <n v="0"/>
    <n v="79800"/>
    <n v="0"/>
    <n v="0"/>
    <n v="0"/>
    <n v="0"/>
    <n v="0"/>
    <n v="0"/>
    <n v="0"/>
    <n v="0"/>
    <n v="0"/>
    <m/>
    <m/>
    <m/>
    <n v="0"/>
  </r>
  <r>
    <n v="890320032"/>
    <s v="CLINICA DE OFTALMOLOGIA DE CALI "/>
    <m/>
    <s v="COD1801911"/>
    <s v="COD1801911"/>
    <s v="890320032_COD1801911"/>
    <m/>
    <d v="2023-10-09T00:00:00"/>
    <d v="2023-12-13T00:00:00"/>
    <n v="82400"/>
    <n v="82400"/>
    <s v=" EVENTO "/>
    <s v=" Cali "/>
    <s v=" AMBULATORIO  "/>
    <m/>
    <s v="Factura devuelta"/>
    <x v="2"/>
    <n v="0"/>
    <m/>
    <m/>
    <m/>
    <m/>
    <s v="Devuelta"/>
    <d v="2023-10-09T00:00:00"/>
    <d v="2025-02-07T00:00:00"/>
    <m/>
    <d v="2025-02-17T00:00:00"/>
    <n v="72"/>
    <s v="61-90"/>
    <n v="82400"/>
    <n v="82400"/>
    <n v="0"/>
    <n v="0"/>
    <n v="0"/>
    <n v="0"/>
    <n v="0"/>
    <n v="82400"/>
    <m/>
    <s v="Se  sotiene  devolución, cups facturado 890702 consulta  prioritaria 24 horas por otras especialidades médicas, no concuerda con el autorizado 890376 CONSULTA DE CONTROL O DE SEGUIMIENTO POR ESPECIALISTA EN OFTALMOLOGÍA. Por favor facturar  de acuerdo a lo  autorizado  y soportado.  "/>
    <m/>
    <m/>
    <n v="0"/>
    <n v="0"/>
    <n v="82400"/>
    <s v="DEVOLUCION"/>
    <s v="Se sotiene devolución, cups facturado 890702 consulta prioritaria 24 horas por otras especialidades médicas, no concuerda con el autorizado 890376 CONSULTA DE CONTROL O DE SEGUIMIENTO POR ESPECIALISTA EN OFTALMOLOGÍA. Por favor facturar de acuerdo a lo autorizado y soportado."/>
    <s v="AUTORIZACION"/>
    <m/>
    <s v="Ambulatorio"/>
    <m/>
    <n v="0"/>
    <n v="82400"/>
    <n v="0"/>
    <n v="0"/>
    <n v="0"/>
    <n v="0"/>
    <n v="0"/>
    <n v="0"/>
    <n v="0"/>
    <n v="0"/>
    <n v="0"/>
    <m/>
    <m/>
    <m/>
    <n v="0"/>
  </r>
  <r>
    <n v="890320032"/>
    <s v="CLINICA DE OFTALMOLOGIA DE CALI "/>
    <m/>
    <s v="COD1834442"/>
    <s v="COD1834442"/>
    <s v="890320032_COD1834442"/>
    <m/>
    <d v="2023-12-20T00:00:00"/>
    <d v="2024-02-09T00:00:00"/>
    <n v="82400"/>
    <n v="82400"/>
    <s v=" EVENTO "/>
    <s v=" Cali "/>
    <s v=" AMBULATORIO  "/>
    <m/>
    <s v="Factura devuelta"/>
    <x v="2"/>
    <n v="0"/>
    <m/>
    <m/>
    <m/>
    <m/>
    <s v="Devuelta"/>
    <d v="2023-12-20T00:00:00"/>
    <d v="2025-02-07T00:00:00"/>
    <m/>
    <d v="2025-02-17T00:00:00"/>
    <n v="72"/>
    <s v="61-90"/>
    <n v="82400"/>
    <n v="82400"/>
    <n v="0"/>
    <n v="0"/>
    <n v="0"/>
    <n v="0"/>
    <n v="0"/>
    <n v="82400"/>
    <m/>
    <s v="Se sostiene devolución de la factura, de acuerdo a la respuesta emitida por la IPS se validan soportes donde se evidencia que la autorización emitida el día 19/12/2023 para este servicio es de 890276 CONSULTA DE PRIMERA VEZ POR ESPECIALISTA EN OFTALMOLOGIA. por ser consulta prioritaria. En caso de que la paciente requiere ser vista por una Sub especialidad de oftalmología deben solicitar al área encargada autorización para el servicio que requiere el paciente. Por lo anterior se solicita facturar de acuerdo al servicio que fue autorizado para continuar con el tramite de la factura."/>
    <m/>
    <m/>
    <n v="0"/>
    <n v="0"/>
    <n v="82400"/>
    <s v="DEVOLUCION"/>
    <s v="Se sostiene devolución de la factura, de acuerdo a la respuesta emitida por la IPS se validan soportes donde se evidencia que la autorización emitida el día 19/12/2023 para este servicio es de 890276 CONSULTA DE PRIMERA VEZ POR ESPECIALISTA EN OFTALMOLOGIA. por ser consulta prioritaria. En caso de que la paciente requiere ser vista por una Sub especialidad de oftalmología deben solicitar al área encargada autorización para el servicio que requiere el paciente. Por lo anterior se solicita facturar de acuerdo al servicio que fue autorizado para continuar con el tramite de la factura."/>
    <s v="AUTORIZACION"/>
    <s v="Consultas ambulatorias"/>
    <s v="Ambulatorio"/>
    <m/>
    <n v="0"/>
    <n v="82400"/>
    <n v="0"/>
    <n v="0"/>
    <n v="0"/>
    <n v="0"/>
    <n v="0"/>
    <n v="0"/>
    <n v="0"/>
    <n v="0"/>
    <n v="0"/>
    <m/>
    <m/>
    <m/>
    <n v="0"/>
  </r>
  <r>
    <n v="890320032"/>
    <s v="CLINICA DE OFTALMOLOGIA DE CALI "/>
    <m/>
    <s v="COD1959078"/>
    <s v="COD1959078"/>
    <s v="890320032_COD1959078"/>
    <m/>
    <d v="2024-12-23T00:00:00"/>
    <d v="2024-12-31T00:00:00"/>
    <n v="83770"/>
    <n v="83770"/>
    <s v=" EVENTO "/>
    <s v=" Cali "/>
    <s v=" AMBULATORIO  "/>
    <m/>
    <s v="Factura devuelta"/>
    <x v="2"/>
    <n v="0"/>
    <m/>
    <m/>
    <m/>
    <m/>
    <s v="Devuelta"/>
    <d v="2024-12-23T00:00:00"/>
    <d v="2025-01-02T00:00:00"/>
    <m/>
    <d v="2025-01-21T00:00:00"/>
    <n v="99"/>
    <s v="91-180"/>
    <n v="101970"/>
    <n v="101970"/>
    <n v="0"/>
    <n v="0"/>
    <n v="0"/>
    <n v="0"/>
    <n v="0"/>
    <n v="101970"/>
    <m/>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
    <m/>
    <m/>
    <n v="0"/>
    <n v="0"/>
    <n v="101970"/>
    <s v="DEVOLUCION"/>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s v="AUTORIZACION"/>
    <s v="Consultas ambulatorias"/>
    <s v="Ambulatorio"/>
    <m/>
    <n v="0"/>
    <n v="83770"/>
    <n v="0"/>
    <n v="0"/>
    <n v="0"/>
    <n v="0"/>
    <n v="0"/>
    <n v="0"/>
    <n v="0"/>
    <n v="0"/>
    <n v="0"/>
    <m/>
    <m/>
    <m/>
    <n v="0"/>
  </r>
  <r>
    <n v="890320032"/>
    <s v="CLINICA DE OFTALMOLOGIA DE CALI "/>
    <m/>
    <s v="COD1785695"/>
    <s v="COD1785695"/>
    <s v="890320032_COD1785695"/>
    <m/>
    <d v="2023-09-03T00:00:00"/>
    <d v="2023-10-24T00:00:00"/>
    <n v="85500"/>
    <n v="85500"/>
    <s v=" EVENTO "/>
    <s v=" Cali "/>
    <s v=" AMBULATORIO  "/>
    <m/>
    <s v="Factura devuelta"/>
    <x v="2"/>
    <n v="0"/>
    <m/>
    <m/>
    <m/>
    <m/>
    <s v="Devuelta"/>
    <d v="2023-09-03T00:00:00"/>
    <d v="2023-11-01T00:00:00"/>
    <m/>
    <d v="2023-11-29T00:00:00"/>
    <n v="518"/>
    <s v="Más de 360"/>
    <n v="89600"/>
    <n v="89600"/>
    <n v="0"/>
    <n v="0"/>
    <n v="0"/>
    <n v="0"/>
    <n v="0"/>
    <n v="89600"/>
    <m/>
    <s v="Se devuelve factura la autorizacion 122300063273 se encuentra cancelada en la  factura COD1793174 "/>
    <m/>
    <m/>
    <n v="0"/>
    <n v="0"/>
    <n v="89600"/>
    <s v="DEVOLUCION"/>
    <s v="Se devuelve factura la autorizacion 122300063273 se encuentra cancelada en la factura COD1793174"/>
    <s v="AUTORIZACION"/>
    <s v="Consultas ambulatorias"/>
    <s v="Ambulatorio"/>
    <m/>
    <n v="0"/>
    <n v="85500"/>
    <n v="0"/>
    <n v="0"/>
    <n v="0"/>
    <n v="0"/>
    <n v="0"/>
    <n v="0"/>
    <n v="0"/>
    <n v="0"/>
    <n v="0"/>
    <m/>
    <m/>
    <m/>
    <n v="0"/>
  </r>
  <r>
    <n v="890320032"/>
    <s v="CLINICA DE OFTALMOLOGIA DE CALI "/>
    <m/>
    <s v="COD1727805"/>
    <s v="COD1727805"/>
    <s v="890320032_COD1727805"/>
    <m/>
    <d v="2023-04-04T00:00:00"/>
    <d v="2024-11-15T00:00:00"/>
    <n v="96000"/>
    <n v="96000"/>
    <s v=" EVENTO "/>
    <s v=" Cali "/>
    <s v=" AMBULATORIO  "/>
    <m/>
    <s v="Factura devuelta"/>
    <x v="2"/>
    <n v="0"/>
    <m/>
    <m/>
    <m/>
    <m/>
    <s v="Devuelta"/>
    <d v="2023-04-04T00:00:00"/>
    <d v="2024-11-14T00:00:00"/>
    <m/>
    <d v="2024-11-29T00:00:00"/>
    <n v="152"/>
    <s v="91-180"/>
    <n v="96000"/>
    <n v="96000"/>
    <n v="0"/>
    <n v="0"/>
    <n v="0"/>
    <n v="0"/>
    <n v="0"/>
    <n v="96000"/>
    <m/>
    <s v="950250 Terapia de baja  visión- UND, no concuerda con el autorizado 950201  EVALUACIÓN PARA BAJA VISIÓN. Por  favor validar "/>
    <m/>
    <m/>
    <n v="0"/>
    <n v="0"/>
    <n v="96000"/>
    <s v="DEVOLUCION"/>
    <s v="950250 Terapia de baja visión- UND, no concuerda con el autorizado 950201 EVALUACIÓN PARA BAJA VISIÓN. Por favor validar"/>
    <s v="AUTORIZACION"/>
    <s v="Exámenes de laboratorio, imágenes y otras ayudas diagnósticas ambulatorias"/>
    <s v="Ambulatorio"/>
    <m/>
    <n v="0"/>
    <n v="96000"/>
    <n v="0"/>
    <n v="0"/>
    <n v="0"/>
    <n v="0"/>
    <n v="0"/>
    <n v="0"/>
    <n v="0"/>
    <n v="0"/>
    <n v="0"/>
    <m/>
    <m/>
    <m/>
    <n v="0"/>
  </r>
  <r>
    <n v="890320032"/>
    <s v="CLINICA DE OFTALMOLOGIA DE CALI "/>
    <m/>
    <s v="COD1959567"/>
    <s v="COD1959567"/>
    <s v="890320032_COD1959567"/>
    <m/>
    <d v="2024-12-26T00:00:00"/>
    <d v="2025-01-10T00:00:00"/>
    <n v="97470"/>
    <n v="97470"/>
    <s v=" EVENTO "/>
    <s v=" Cali "/>
    <s v=" AMBULATORIO  "/>
    <m/>
    <s v="Factura devuelta"/>
    <x v="2"/>
    <n v="0"/>
    <m/>
    <m/>
    <m/>
    <m/>
    <s v="Devuelta"/>
    <d v="2024-12-26T00:00:00"/>
    <d v="2025-01-10T00:00:00"/>
    <m/>
    <d v="2025-01-21T00:00:00"/>
    <n v="99"/>
    <s v="91-180"/>
    <n v="101970"/>
    <n v="101970"/>
    <n v="0"/>
    <n v="0"/>
    <n v="0"/>
    <n v="0"/>
    <n v="0"/>
    <n v="101970"/>
    <m/>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
    <m/>
    <m/>
    <n v="0"/>
    <n v="0"/>
    <n v="101970"/>
    <s v="DEVOLUCION"/>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s v="AUTORIZACION"/>
    <s v="Consultas ambulatorias"/>
    <s v="Ambulatorio"/>
    <m/>
    <n v="0"/>
    <n v="97470"/>
    <n v="0"/>
    <n v="0"/>
    <n v="0"/>
    <n v="0"/>
    <n v="0"/>
    <n v="0"/>
    <n v="0"/>
    <n v="0"/>
    <n v="0"/>
    <m/>
    <m/>
    <m/>
    <n v="0"/>
  </r>
  <r>
    <n v="890320032"/>
    <s v="CLINICA DE OFTALMOLOGIA DE CALI "/>
    <m/>
    <s v="COD1955261"/>
    <s v="COD1955261"/>
    <s v="890320032_COD1955261"/>
    <m/>
    <d v="2024-12-11T00:00:00"/>
    <d v="2024-12-31T00:00:00"/>
    <n v="149500"/>
    <n v="149500"/>
    <s v=" EVENTO "/>
    <s v=" Cali "/>
    <s v=" AMBULATORIO  "/>
    <m/>
    <s v="Factura devuelta"/>
    <x v="2"/>
    <n v="0"/>
    <m/>
    <m/>
    <m/>
    <m/>
    <s v="Devuelta"/>
    <d v="2024-12-11T00:00:00"/>
    <d v="2025-01-02T00:00:00"/>
    <m/>
    <d v="2025-01-21T00:00:00"/>
    <n v="99"/>
    <s v="91-180"/>
    <n v="154000"/>
    <n v="154000"/>
    <n v="0"/>
    <n v="0"/>
    <n v="0"/>
    <n v="0"/>
    <n v="0"/>
    <n v="154000"/>
    <m/>
    <s v="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
    <m/>
    <m/>
    <n v="0"/>
    <n v="0"/>
    <n v="154000"/>
    <s v="DEVOLUCION"/>
    <s v="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s v="AUTORIZACION"/>
    <s v="Consultas ambulatorias"/>
    <s v="Ambulatorio"/>
    <m/>
    <n v="0"/>
    <n v="149500"/>
    <n v="0"/>
    <n v="0"/>
    <n v="0"/>
    <n v="0"/>
    <n v="0"/>
    <n v="0"/>
    <n v="0"/>
    <n v="0"/>
    <n v="0"/>
    <m/>
    <m/>
    <m/>
    <n v="0"/>
  </r>
  <r>
    <n v="890320032"/>
    <s v="CLINICA DE OFTALMOLOGIA DE CALI "/>
    <m/>
    <s v="COD1680772"/>
    <s v="COD1680772"/>
    <s v="890320032_COD1680772"/>
    <m/>
    <d v="2022-12-05T00:00:00"/>
    <d v="2024-11-15T00:00:00"/>
    <n v="153200"/>
    <n v="153200"/>
    <s v=" EVENTO "/>
    <s v=" Cali "/>
    <s v=" AMBULATORIO  "/>
    <m/>
    <s v="Factura devuelta"/>
    <x v="2"/>
    <n v="0"/>
    <m/>
    <m/>
    <m/>
    <m/>
    <s v="Devuelta"/>
    <d v="2022-12-05T00:00:00"/>
    <d v="2024-11-15T00:00:00"/>
    <m/>
    <d v="2024-11-28T00:00:00"/>
    <n v="153"/>
    <s v="91-180"/>
    <n v="156800"/>
    <n v="156800"/>
    <n v="0"/>
    <n v="0"/>
    <n v="0"/>
    <n v="0"/>
    <n v="0"/>
    <n v="156800"/>
    <m/>
    <s v="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
    <m/>
    <m/>
    <n v="0"/>
    <n v="0"/>
    <n v="156800"/>
    <s v="DEVOLUCION"/>
    <s v="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
    <s v="AUTORIZACION"/>
    <s v="Consultas ambulatorias"/>
    <s v="Ambulatorio"/>
    <m/>
    <n v="0"/>
    <n v="153200"/>
    <n v="0"/>
    <n v="0"/>
    <n v="0"/>
    <n v="0"/>
    <n v="0"/>
    <n v="0"/>
    <n v="0"/>
    <n v="0"/>
    <n v="0"/>
    <m/>
    <m/>
    <m/>
    <n v="0"/>
  </r>
  <r>
    <n v="890320032"/>
    <s v="CLINICA DE OFTALMOLOGIA DE CALI "/>
    <m/>
    <s v="COD1400147"/>
    <s v="COD1400147"/>
    <s v="890320032_COD1400147"/>
    <m/>
    <d v="2021-02-22T00:00:00"/>
    <d v="2021-03-10T00:00:00"/>
    <n v="169000"/>
    <n v="169000"/>
    <s v=" EVENTO "/>
    <s v=" Cali "/>
    <s v=" AMBULATORIO  "/>
    <m/>
    <s v="Factura devuelta"/>
    <x v="2"/>
    <n v="0"/>
    <m/>
    <m/>
    <m/>
    <m/>
    <s v="Devuelta"/>
    <d v="2021-02-22T00:00:00"/>
    <d v="2021-03-13T00:00:00"/>
    <d v="2021-03-13T00:00:00"/>
    <d v="2021-03-19T00:00:00"/>
    <n v="1503"/>
    <s v="Más de 360"/>
    <n v="169000"/>
    <n v="169000"/>
    <n v="0"/>
    <n v="0"/>
    <n v="0"/>
    <n v="0"/>
    <n v="0"/>
    <n v="169000"/>
    <m/>
    <s v="MIGRACION: SE DEVUELVE LA FACTURA POR QUE LA AUTO.203023270538949 ESTAA NOMBRE DE OTRO PROVEEDOR NIT 805026250  ANGELA CAMPAZ"/>
    <m/>
    <m/>
    <n v="0"/>
    <n v="0"/>
    <n v="169000"/>
    <s v="DEVOLUCION"/>
    <s v="SE DEVUELVE LA FACTURA POR QUE LA AUTO.203023270538949 ESTA A NOMBRE DE OTRO PROVEEDOR NIT 805026250 ANGELA CAMPAZ"/>
    <s v="AUTORIZACION"/>
    <m/>
    <s v="Ambulatorio"/>
    <s v="MIG-890320032"/>
    <n v="0"/>
    <n v="169000"/>
    <n v="0"/>
    <n v="0"/>
    <n v="0"/>
    <n v="0"/>
    <n v="0"/>
    <n v="0"/>
    <n v="0"/>
    <n v="0"/>
    <n v="0"/>
    <m/>
    <m/>
    <m/>
    <n v="0"/>
  </r>
  <r>
    <n v="890320032"/>
    <s v="CLINICA DE OFTALMOLOGIA DE CALI "/>
    <m/>
    <s v="COD1809314"/>
    <s v="COD1809314"/>
    <s v="890320032_COD1809314"/>
    <m/>
    <d v="2023-10-25T00:00:00"/>
    <d v="2023-12-13T00:00:00"/>
    <n v="236846"/>
    <n v="236846"/>
    <s v=" EVENTO "/>
    <s v=" Cali "/>
    <s v=" AMBULATORIO  "/>
    <m/>
    <s v="Factura devuelta"/>
    <x v="2"/>
    <n v="0"/>
    <m/>
    <m/>
    <m/>
    <m/>
    <s v="Devuelta"/>
    <d v="2023-10-25T00:00:00"/>
    <d v="2023-12-14T00:00:00"/>
    <m/>
    <d v="2023-12-16T00:00:00"/>
    <n v="501"/>
    <s v="Más de 360"/>
    <n v="262000"/>
    <n v="262000"/>
    <n v="0"/>
    <n v="0"/>
    <n v="0"/>
    <n v="0"/>
    <n v="0"/>
    <n v="262000"/>
    <m/>
    <s v="Se devuelve factura el Codigo Autorizado 103204 no corresponde al codigo facturado 123002 deben de facturar el que autorizan. "/>
    <m/>
    <m/>
    <n v="0"/>
    <n v="0"/>
    <n v="262000"/>
    <s v="DEVOLUCION"/>
    <s v="Se devuelve factura el Codigo Autorizado 103204 no corresponde al codigo facturado 123002 deben de facturar el que autorizan."/>
    <s v="AUTORIZACION"/>
    <s v="Exámenes de laboratorio, imágenes y otras ayudas diagnósticas ambulatorias"/>
    <s v="Ambulatorio"/>
    <m/>
    <n v="0"/>
    <n v="236846"/>
    <n v="0"/>
    <n v="0"/>
    <n v="0"/>
    <n v="0"/>
    <n v="0"/>
    <n v="0"/>
    <n v="0"/>
    <n v="0"/>
    <n v="0"/>
    <m/>
    <m/>
    <m/>
    <n v="0"/>
  </r>
  <r>
    <n v="890320032"/>
    <s v="CLINICA DE OFTALMOLOGIA DE CALI "/>
    <m/>
    <s v="COD1931184"/>
    <s v="COD1931184"/>
    <s v="890320032_COD1931184"/>
    <m/>
    <d v="2024-09-27T00:00:00"/>
    <d v="2024-10-10T00:00:00"/>
    <n v="298800"/>
    <n v="298800"/>
    <s v=" EVENTO "/>
    <s v=" Cali "/>
    <s v=" AMBULATORIO  "/>
    <m/>
    <s v="Factura devuelta"/>
    <x v="2"/>
    <n v="0"/>
    <m/>
    <m/>
    <m/>
    <m/>
    <s v="Devuelta"/>
    <d v="2024-09-27T00:00:00"/>
    <d v="2024-10-10T00:00:00"/>
    <m/>
    <d v="2024-11-06T00:00:00"/>
    <n v="175"/>
    <s v="91-180"/>
    <n v="303300"/>
    <n v="303300"/>
    <n v="0"/>
    <n v="0"/>
    <n v="0"/>
    <n v="0"/>
    <n v="0"/>
    <n v="303300"/>
    <m/>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m/>
    <m/>
    <n v="0"/>
    <n v="0"/>
    <n v="303300"/>
    <s v="DEVOLUCION"/>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s v="AUTORIZACION"/>
    <s v="Servicios de internación y/o cirugía (Hospitalaria o Ambulatoria)"/>
    <s v="Hospitalario"/>
    <m/>
    <n v="0"/>
    <n v="298800"/>
    <n v="0"/>
    <n v="0"/>
    <n v="0"/>
    <n v="0"/>
    <n v="0"/>
    <n v="0"/>
    <n v="0"/>
    <n v="0"/>
    <n v="0"/>
    <m/>
    <m/>
    <m/>
    <n v="0"/>
  </r>
  <r>
    <n v="890320032"/>
    <s v="CLINICA DE OFTALMOLOGIA DE CALI "/>
    <m/>
    <s v="COD1369308"/>
    <s v="COD1369308"/>
    <s v="890320032_COD1369308"/>
    <m/>
    <d v="2020-10-29T00:00:00"/>
    <d v="2021-01-18T00:00:00"/>
    <n v="303500"/>
    <n v="303500"/>
    <s v=" EVENTO "/>
    <s v=" Cali "/>
    <s v=" AMBULATORIO  "/>
    <m/>
    <s v="Factura devuelta"/>
    <x v="2"/>
    <n v="0"/>
    <m/>
    <m/>
    <m/>
    <m/>
    <s v="Devuelta"/>
    <d v="2020-10-29T00:00:00"/>
    <d v="2021-02-08T00:00:00"/>
    <d v="2021-02-08T00:00:00"/>
    <d v="2021-02-10T00:00:00"/>
    <n v="1540"/>
    <s v="Más de 360"/>
    <n v="303500"/>
    <n v="303500"/>
    <n v="0"/>
    <n v="0"/>
    <n v="0"/>
    <n v="0"/>
    <n v="0"/>
    <n v="303500"/>
    <m/>
    <s v="MIGRACION: SE DEVUELVE LA FACTURA POR QUE LA AUTO. 202963112385665ESTA CON OTRO NIT 805026250  ANGELA CAMPAZ"/>
    <m/>
    <m/>
    <n v="0"/>
    <n v="0"/>
    <n v="303500"/>
    <s v="DEVOLUCION"/>
    <s v="SE DEVUELVE LA FACTURA POR QUE LA AUTO. 202963112385665 ESTA CON OTRO NIT 805026250 ANGELA CAMPAZ"/>
    <s v="AUTORIZACION"/>
    <m/>
    <s v="Ambulatorio"/>
    <s v="MIG-890320032"/>
    <n v="0"/>
    <n v="303500"/>
    <n v="0"/>
    <n v="0"/>
    <n v="0"/>
    <n v="0"/>
    <n v="0"/>
    <n v="0"/>
    <n v="0"/>
    <n v="0"/>
    <n v="0"/>
    <m/>
    <m/>
    <m/>
    <n v="0"/>
  </r>
  <r>
    <n v="890320032"/>
    <s v="CLINICA DE OFTALMOLOGIA DE CALI "/>
    <m/>
    <s v="COD1400070"/>
    <s v="COD1400070"/>
    <s v="890320032_COD1400070"/>
    <m/>
    <d v="2021-02-22T00:00:00"/>
    <d v="2021-03-10T00:00:00"/>
    <n v="303500"/>
    <n v="303500"/>
    <s v=" EVENTO "/>
    <s v=" Cali "/>
    <s v=" AMBULATORIO  "/>
    <m/>
    <s v="Factura devuelta"/>
    <x v="2"/>
    <n v="0"/>
    <m/>
    <m/>
    <m/>
    <m/>
    <s v="Devuelta"/>
    <d v="2021-02-22T00:00:00"/>
    <d v="2021-03-13T00:00:00"/>
    <d v="2021-03-13T00:00:00"/>
    <d v="2021-03-19T00:00:00"/>
    <n v="1503"/>
    <s v="Más de 360"/>
    <n v="303500"/>
    <n v="303500"/>
    <n v="0"/>
    <n v="0"/>
    <n v="0"/>
    <n v="0"/>
    <n v="0"/>
    <n v="303500"/>
    <m/>
    <s v="MIGRACION: SE DEVIUELVE LA FACTURA POR QUE LA AUTO.210333114608850 ESTA A NOMBRE DE OTRO PROVEEDOR NIT 0805026250  ANGELA CAMPAZ"/>
    <m/>
    <m/>
    <n v="0"/>
    <n v="0"/>
    <n v="303500"/>
    <s v="DEVOLUCION"/>
    <s v="SE DEVIUELVE LA FACTURA POR QUE LA AUTO.210333114608850 ESTA A NOMBRE DE OTRO PROVEEDOR NIT 0805026250 ANGELA CAMPAZ"/>
    <s v="AUTORIZACION"/>
    <m/>
    <s v="Ambulatorio"/>
    <s v="MIG-890320032"/>
    <n v="0"/>
    <n v="303500"/>
    <n v="0"/>
    <n v="0"/>
    <n v="0"/>
    <n v="0"/>
    <n v="0"/>
    <n v="0"/>
    <n v="0"/>
    <n v="0"/>
    <n v="0"/>
    <m/>
    <m/>
    <m/>
    <n v="0"/>
  </r>
  <r>
    <n v="890320032"/>
    <s v="CLINICA DE OFTALMOLOGIA DE CALI "/>
    <m/>
    <s v="COD1625760"/>
    <s v="COD1625760"/>
    <s v="890320032_COD1625760"/>
    <m/>
    <d v="2022-08-11T00:00:00"/>
    <d v="2023-08-31T00:00:00"/>
    <n v="380275"/>
    <n v="380275"/>
    <s v=" EVENTO "/>
    <s v=" Cali "/>
    <s v=" AMBULATORIO  "/>
    <m/>
    <s v="Factura devuelta"/>
    <x v="2"/>
    <n v="0"/>
    <m/>
    <m/>
    <m/>
    <m/>
    <s v="Devuelta"/>
    <d v="2022-08-11T00:00:00"/>
    <d v="2023-08-08T00:00:00"/>
    <m/>
    <d v="2023-09-07T00:00:00"/>
    <n v="601"/>
    <s v="Más de 360"/>
    <n v="380275"/>
    <n v="380275"/>
    <n v="0"/>
    <n v="0"/>
    <n v="0"/>
    <n v="0"/>
    <n v="0"/>
    <n v="380275"/>
    <m/>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m/>
    <m/>
    <n v="0"/>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s v="AUTORIZACION"/>
    <s v="Exámenes de laboratorio, imágenes y otras ayudas diagnósticas ambulatorias"/>
    <s v="Ambulatorio"/>
    <m/>
    <n v="0"/>
    <n v="380275"/>
    <n v="0"/>
    <n v="0"/>
    <n v="0"/>
    <n v="0"/>
    <n v="0"/>
    <n v="0"/>
    <n v="0"/>
    <n v="0"/>
    <n v="0"/>
    <m/>
    <m/>
    <m/>
    <n v="0"/>
  </r>
  <r>
    <n v="890320032"/>
    <s v="CLINICA DE OFTALMOLOGIA DE CALI "/>
    <m/>
    <s v="COD1817190"/>
    <s v="COD1817190"/>
    <s v="890320032_COD1817190"/>
    <m/>
    <d v="2023-11-15T00:00:00"/>
    <d v="2023-12-13T00:00:00"/>
    <n v="450950"/>
    <n v="450950"/>
    <s v=" EVENTO "/>
    <s v=" Cali "/>
    <s v=" AMBULATORIO  "/>
    <m/>
    <s v="Factura devuelta"/>
    <x v="2"/>
    <n v="0"/>
    <m/>
    <m/>
    <m/>
    <m/>
    <s v="Devuelta"/>
    <d v="2023-11-15T00:00:00"/>
    <d v="2023-12-14T00:00:00"/>
    <m/>
    <d v="2023-12-16T00:00:00"/>
    <n v="501"/>
    <s v="Más de 360"/>
    <n v="450950"/>
    <n v="450950"/>
    <n v="0"/>
    <n v="0"/>
    <n v="0"/>
    <n v="0"/>
    <n v="0"/>
    <n v="450950"/>
    <m/>
    <s v="Se Devuelve factura solo hay autorizacion 122300085097 codigo 951902 no hay autorizacion para los demas codigos facturados gestionar con el area encargada"/>
    <m/>
    <m/>
    <n v="0"/>
    <n v="0"/>
    <n v="450950"/>
    <s v="DEVOLUCION"/>
    <s v="Se Devuelve factura solo hay autorizacion 122300085097 codigo 951902 no hay autorizacion para los demas codigos facturados gestionar con el area encargada"/>
    <s v="AUTORIZACION"/>
    <s v="Consultas ambulatorias | Exámenes de laboratorio, imágenes y otras ayudas diagnósticas ambulatorias"/>
    <s v="Ambulatorio"/>
    <m/>
    <n v="0"/>
    <n v="450950"/>
    <n v="0"/>
    <n v="0"/>
    <n v="0"/>
    <n v="0"/>
    <n v="0"/>
    <n v="0"/>
    <n v="0"/>
    <n v="0"/>
    <n v="0"/>
    <m/>
    <m/>
    <m/>
    <n v="0"/>
  </r>
  <r>
    <n v="890320032"/>
    <s v="CLINICA DE OFTALMOLOGIA DE CALI "/>
    <m/>
    <s v="RF1683"/>
    <s v="RF1683"/>
    <s v="890320032_RF1683"/>
    <m/>
    <d v="2024-09-30T00:00:00"/>
    <d v="2025-02-12T00:00:00"/>
    <n v="5518601"/>
    <n v="5518601"/>
    <s v=" EVENTO "/>
    <s v=" Cali "/>
    <s v=" AMBULATORIO  "/>
    <m/>
    <s v="Factura devuelta"/>
    <x v="2"/>
    <n v="0"/>
    <m/>
    <m/>
    <m/>
    <m/>
    <s v="Devuelta"/>
    <d v="2024-09-30T00:00:00"/>
    <d v="2025-02-11T00:00:00"/>
    <m/>
    <d v="2025-02-20T00:00:00"/>
    <n v="69"/>
    <s v="61-90"/>
    <n v="5856600"/>
    <n v="5856600"/>
    <n v="0"/>
    <n v="0"/>
    <n v="0"/>
    <n v="0"/>
    <n v="0"/>
    <n v="5856600"/>
    <m/>
    <s v=" 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 "/>
    <m/>
    <m/>
    <n v="0"/>
    <n v="0"/>
    <n v="5856600"/>
    <s v="DEVOLUCION"/>
    <s v="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
    <s v="AUTORIZACION"/>
    <m/>
    <s v="Ambulatorio"/>
    <m/>
    <n v="0"/>
    <n v="5518601"/>
    <n v="0"/>
    <n v="0"/>
    <n v="0"/>
    <n v="0"/>
    <n v="0"/>
    <n v="0"/>
    <n v="0"/>
    <n v="0"/>
    <n v="0"/>
    <m/>
    <m/>
    <m/>
    <n v="0"/>
  </r>
  <r>
    <n v="890320032"/>
    <s v="CLINICA DE OFTALMOLOGIA DE CALI "/>
    <m/>
    <s v="COD1925020"/>
    <s v="COD1925020"/>
    <s v="890320032_COD1925020"/>
    <m/>
    <d v="2024-09-11T00:00:00"/>
    <d v="2024-10-10T00:00:00"/>
    <n v="4820"/>
    <n v="4820"/>
    <s v=" EVENTO "/>
    <s v=" Cali "/>
    <s v=" AMBULATORIO  "/>
    <m/>
    <s v="Factura devuelta"/>
    <x v="2"/>
    <n v="0"/>
    <m/>
    <m/>
    <m/>
    <m/>
    <s v="Devuelta"/>
    <d v="2024-09-14T00:00:00"/>
    <d v="2024-10-10T00:00:00"/>
    <m/>
    <d v="2024-10-31T00:00:00"/>
    <n v="181"/>
    <s v="181-360"/>
    <n v="33220"/>
    <n v="33220"/>
    <n v="0"/>
    <n v="0"/>
    <n v="0"/>
    <n v="0"/>
    <n v="0"/>
    <n v="33220"/>
    <m/>
    <s v="Se realiza devolución. Se evidencia error  de digitación  en la fecha de ingreso de  la factura, se evidencia fecha de ingreso en la factura el 14-09-2024 y el paciente ingresa el 11-09-2024. Por favor validar con el área encargada."/>
    <m/>
    <m/>
    <n v="0"/>
    <n v="0"/>
    <n v="33220"/>
    <s v="DEVOLUCION"/>
    <s v="Se realiza devolución. Se evidencia error de digitación en la fecha de ingreso de la factura, se evidencia fecha de ingreso en la factura el 14-09-2024 y el paciente ingresa el 11-09-2024. Por favor validar con el área encargada."/>
    <s v="FACTURACION"/>
    <s v="Consultas ambulatorias"/>
    <s v="Ambulatorio"/>
    <m/>
    <n v="0"/>
    <n v="4820"/>
    <n v="0"/>
    <n v="0"/>
    <n v="0"/>
    <n v="0"/>
    <n v="0"/>
    <n v="0"/>
    <n v="0"/>
    <n v="0"/>
    <n v="0"/>
    <m/>
    <m/>
    <m/>
    <n v="0"/>
  </r>
  <r>
    <n v="890320032"/>
    <s v="CLINICA DE OFTALMOLOGIA DE CALI "/>
    <m/>
    <s v="COD1963725"/>
    <s v="COD1963725"/>
    <s v="890320032_COD1963725"/>
    <m/>
    <d v="2025-01-15T00:00:00"/>
    <d v="2025-02-11T00:00:00"/>
    <n v="38762"/>
    <n v="38762"/>
    <s v=" EVENTO "/>
    <s v=" Cali "/>
    <s v=" AMBULATORIO  "/>
    <m/>
    <s v="Factura devuelta"/>
    <x v="2"/>
    <n v="0"/>
    <m/>
    <m/>
    <m/>
    <m/>
    <s v="Devuelta"/>
    <d v="2025-01-15T00:00:00"/>
    <d v="2025-02-11T00:00:00"/>
    <m/>
    <d v="2025-02-15T00:00:00"/>
    <n v="74"/>
    <s v="61-90"/>
    <n v="56962"/>
    <n v="56962"/>
    <n v="0"/>
    <n v="0"/>
    <n v="0"/>
    <n v="0"/>
    <n v="0"/>
    <n v="56962"/>
    <m/>
    <s v="Se realiza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devolución, cups facturado 890276 Consulta De Primera Vez Por Especialista En Oftalmología, no concuerda con el facurado 890376 Consulta De Control O De Seguimiento Por Especialista En Oftalmología. Por Favor validar con el área encargada."/>
    <s v="FACTURACION"/>
    <s v="Consultas ambulatorias"/>
    <s v="Ambulatorio"/>
    <m/>
    <n v="0"/>
    <n v="38762"/>
    <n v="0"/>
    <n v="0"/>
    <n v="0"/>
    <n v="0"/>
    <n v="0"/>
    <n v="0"/>
    <n v="0"/>
    <n v="0"/>
    <n v="0"/>
    <m/>
    <m/>
    <m/>
    <n v="0"/>
  </r>
  <r>
    <n v="890320032"/>
    <s v="CLINICA DE OFTALMOLOGIA DE CALI "/>
    <m/>
    <s v="COD1965820"/>
    <s v="COD1965820"/>
    <s v="890320032_COD1965820"/>
    <m/>
    <d v="2025-01-21T00:00:00"/>
    <d v="2025-02-11T00:00:00"/>
    <n v="52462"/>
    <n v="52462"/>
    <s v=" EVENTO "/>
    <s v=" Cali "/>
    <s v=" AMBULATORIO  "/>
    <m/>
    <s v="Factura devuelta"/>
    <x v="2"/>
    <n v="0"/>
    <m/>
    <m/>
    <m/>
    <m/>
    <s v="Devuelta"/>
    <d v="2025-01-21T00:00:00"/>
    <d v="2025-02-11T00:00:00"/>
    <m/>
    <d v="2025-02-15T00:00:00"/>
    <n v="74"/>
    <s v="61-90"/>
    <n v="56962"/>
    <n v="56962"/>
    <n v="0"/>
    <n v="0"/>
    <n v="0"/>
    <n v="0"/>
    <n v="0"/>
    <n v="56962"/>
    <m/>
    <s v="Se realiza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devolución, cups facturado 890276 Consulta De Primera Vez Por Especialista En Oftalmología, no concuerda con el facurado 890376 Consulta De Control O De Seguimiento Por Especialista En Oftalmología. Por Favor validar con el área encargada."/>
    <s v="FACTURACION"/>
    <s v="Consultas ambulatorias"/>
    <s v="Ambulatorio"/>
    <m/>
    <n v="0"/>
    <n v="52462"/>
    <n v="0"/>
    <n v="0"/>
    <n v="0"/>
    <n v="0"/>
    <n v="0"/>
    <n v="0"/>
    <n v="0"/>
    <n v="0"/>
    <n v="0"/>
    <m/>
    <m/>
    <m/>
    <n v="0"/>
  </r>
  <r>
    <n v="890320032"/>
    <s v="CLINICA DE OFTALMOLOGIA DE CALI "/>
    <m/>
    <s v="SP6359"/>
    <s v="SP6359"/>
    <s v="890320032_SP6359"/>
    <m/>
    <d v="2025-01-13T00:00:00"/>
    <d v="2025-02-11T00:00:00"/>
    <n v="56962"/>
    <n v="56962"/>
    <s v=" EVENTO "/>
    <s v=" Cali "/>
    <s v=" AMBULATORIO  "/>
    <m/>
    <s v="Factura devuelta"/>
    <x v="2"/>
    <n v="0"/>
    <m/>
    <m/>
    <m/>
    <m/>
    <s v="Devuelta"/>
    <d v="2025-01-13T00:00:00"/>
    <d v="2025-02-11T00:00:00"/>
    <m/>
    <d v="2025-02-15T00:00:00"/>
    <n v="74"/>
    <s v="61-90"/>
    <n v="56962"/>
    <n v="56962"/>
    <n v="0"/>
    <n v="0"/>
    <n v="0"/>
    <n v="0"/>
    <n v="0"/>
    <n v="56962"/>
    <m/>
    <s v="Se realiza 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 devolución, cups facturado 890276 Consulta De Primera Vez Por Especialista En Oftalmología, no concuerda con el facurado 890376 Consulta De Control O De Seguimiento Por Especialista En Oftalmología. Por Favor validar con el área encargada."/>
    <s v="FACTURACION"/>
    <s v="Consultas ambulatorias"/>
    <s v="Ambulatorio"/>
    <m/>
    <n v="0"/>
    <n v="56962"/>
    <n v="0"/>
    <n v="0"/>
    <n v="0"/>
    <n v="0"/>
    <n v="0"/>
    <n v="0"/>
    <n v="0"/>
    <n v="0"/>
    <n v="0"/>
    <m/>
    <m/>
    <m/>
    <n v="0"/>
  </r>
  <r>
    <n v="890320032"/>
    <s v="CLINICA DE OFTALMOLOGIA DE CALI "/>
    <m/>
    <s v="COD1833290"/>
    <s v="COD1833290"/>
    <s v="890320032_COD1833290"/>
    <m/>
    <d v="2023-12-19T00:00:00"/>
    <d v="2024-01-16T00:00:00"/>
    <n v="57500"/>
    <n v="57500"/>
    <s v=" EVENTO "/>
    <s v=" Cali "/>
    <s v=" AMBULATORIO  "/>
    <m/>
    <s v="Factura devuelta"/>
    <x v="2"/>
    <n v="0"/>
    <m/>
    <m/>
    <m/>
    <m/>
    <s v="Devuelta"/>
    <d v="2023-12-19T00:00:00"/>
    <d v="2024-02-08T00:00:00"/>
    <m/>
    <d v="2024-02-12T00:00:00"/>
    <n v="443"/>
    <s v="Más de 360"/>
    <n v="61600"/>
    <n v="61600"/>
    <n v="0"/>
    <n v="0"/>
    <n v="0"/>
    <n v="0"/>
    <n v="0"/>
    <n v="61600"/>
    <m/>
    <s v="Se devuelve factura el Codigo Autorizado 890376 control  no corresponde al codigo facturado   890276 primer vez  deben de facturar el que autorizan.revisar tarifas contratada $ 51784 facturan $ 61600 "/>
    <m/>
    <m/>
    <n v="0"/>
    <n v="0"/>
    <n v="61600"/>
    <s v="DEVOLUCION"/>
    <s v="Se devuelve factura el Codigo Autorizado 890376 control no corresponde al codigo facturado 890276 primer vez deben de facturar el que autorizan.revisar tarifas contratada $ 51784 facturan $ 61600"/>
    <s v="FACTURACION"/>
    <s v="Consultas ambulatorias"/>
    <s v="Ambulatorio"/>
    <m/>
    <n v="0"/>
    <n v="57500"/>
    <n v="0"/>
    <n v="0"/>
    <n v="0"/>
    <n v="0"/>
    <n v="0"/>
    <n v="0"/>
    <n v="0"/>
    <n v="0"/>
    <n v="0"/>
    <m/>
    <m/>
    <m/>
    <n v="0"/>
  </r>
  <r>
    <n v="890320032"/>
    <s v="CLINICA DE OFTALMOLOGIA DE CALI "/>
    <m/>
    <s v="COD1786227"/>
    <s v="COD1786227"/>
    <s v="890320032_COD1786227"/>
    <m/>
    <d v="2023-09-04T00:00:00"/>
    <d v="2023-10-24T00:00:00"/>
    <n v="57600"/>
    <n v="57600"/>
    <s v=" EVENTO "/>
    <s v=" Cali "/>
    <s v=" AMBULATORIO  "/>
    <m/>
    <s v="Factura devuelta"/>
    <x v="2"/>
    <n v="0"/>
    <m/>
    <m/>
    <m/>
    <m/>
    <s v="Devuelta"/>
    <d v="2023-09-04T00:00:00"/>
    <d v="2023-11-01T00:00:00"/>
    <m/>
    <d v="2023-11-15T00:00:00"/>
    <n v="532"/>
    <s v="Más de 360"/>
    <n v="61600"/>
    <n v="61600"/>
    <n v="0"/>
    <n v="0"/>
    <n v="0"/>
    <n v="0"/>
    <n v="0"/>
    <n v="61600"/>
    <m/>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m/>
    <m/>
    <n v="0"/>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s v="FACTURACION"/>
    <s v="Consultas ambulatorias"/>
    <s v="Ambulatorio"/>
    <m/>
    <n v="0"/>
    <n v="57600"/>
    <n v="0"/>
    <n v="0"/>
    <n v="0"/>
    <n v="0"/>
    <n v="0"/>
    <n v="0"/>
    <n v="0"/>
    <n v="0"/>
    <n v="0"/>
    <m/>
    <m/>
    <m/>
    <n v="0"/>
  </r>
  <r>
    <n v="890320032"/>
    <s v="CLINICA DE OFTALMOLOGIA DE CALI "/>
    <m/>
    <s v="COD1634255"/>
    <s v="COD1634255"/>
    <s v="890320032_COD1634255"/>
    <m/>
    <d v="2022-08-30T00:00:00"/>
    <d v="2025-02-13T00:00:00"/>
    <n v="58000"/>
    <n v="58000"/>
    <s v=" EVENTO "/>
    <s v=" Cali "/>
    <s v=" AMBULATORIO  "/>
    <m/>
    <s v="Factura devuelta"/>
    <x v="2"/>
    <n v="0"/>
    <m/>
    <m/>
    <m/>
    <m/>
    <s v="Devuelta"/>
    <d v="2022-08-30T00:00:00"/>
    <d v="2025-02-07T00:00:00"/>
    <m/>
    <d v="2025-02-17T00:00:00"/>
    <n v="72"/>
    <s v="61-90"/>
    <n v="61600"/>
    <n v="61600"/>
    <n v="0"/>
    <n v="0"/>
    <n v="0"/>
    <n v="0"/>
    <n v="0"/>
    <n v="61600"/>
    <m/>
    <s v="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  "/>
    <m/>
    <m/>
    <n v="0"/>
    <n v="0"/>
    <n v="61600"/>
    <s v="DEVOLUCION"/>
    <s v="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
    <s v="FACTURACION"/>
    <m/>
    <s v="Ambulatorio"/>
    <m/>
    <n v="0"/>
    <n v="58000"/>
    <n v="0"/>
    <n v="0"/>
    <n v="0"/>
    <n v="0"/>
    <n v="0"/>
    <n v="0"/>
    <n v="0"/>
    <n v="0"/>
    <n v="0"/>
    <m/>
    <m/>
    <m/>
    <n v="0"/>
  </r>
  <r>
    <n v="890320032"/>
    <s v="CLINICA DE OFTALMOLOGIA DE CALI "/>
    <m/>
    <s v="COD1826371"/>
    <s v="COD1826371"/>
    <s v="890320032_COD1826371"/>
    <m/>
    <d v="2023-12-04T00:00:00"/>
    <d v="2025-02-12T00:00:00"/>
    <n v="65900"/>
    <n v="65900"/>
    <s v=" EVENTO "/>
    <s v=" Cali "/>
    <s v=" AMBULATORIO  "/>
    <m/>
    <s v="Factura devuelta"/>
    <x v="2"/>
    <n v="0"/>
    <m/>
    <m/>
    <m/>
    <m/>
    <s v="Devuelta"/>
    <d v="2023-12-04T00:00:00"/>
    <d v="2025-02-07T00:00:00"/>
    <m/>
    <d v="2025-02-17T00:00:00"/>
    <n v="72"/>
    <s v="61-90"/>
    <n v="70000"/>
    <n v="70000"/>
    <n v="0"/>
    <n v="0"/>
    <n v="0"/>
    <n v="0"/>
    <n v="0"/>
    <n v="70000"/>
    <m/>
    <s v="Se  sostiene  devolución, de acuerdo a respuesta  emitida por a ips, se  evidencia  que  no se encuentran  radicados los soportes  de la cuenta. Por  favor  radicar  soportes para realizar  auditoria a la factura  "/>
    <m/>
    <m/>
    <n v="0"/>
    <n v="0"/>
    <n v="70000"/>
    <s v="DEVOLUCION"/>
    <s v="Se sostiene devolución, de acuerdo a respuesta emitida por a ips, se evidencia que no se encuentran radicados los soportes de la cuenta. Por favor radicar soportes para realizar auditoria a la factura"/>
    <s v="FACTURACION"/>
    <m/>
    <s v="Ambulatorio"/>
    <m/>
    <n v="0"/>
    <n v="65900"/>
    <n v="0"/>
    <n v="0"/>
    <n v="0"/>
    <n v="0"/>
    <n v="0"/>
    <n v="0"/>
    <n v="0"/>
    <n v="0"/>
    <n v="0"/>
    <m/>
    <m/>
    <m/>
    <n v="0"/>
  </r>
  <r>
    <n v="890320032"/>
    <s v="CLINICA DE OFTALMOLOGIA DE CALI "/>
    <m/>
    <s v="COD1797661"/>
    <s v="COD1797661"/>
    <s v="890320032_COD1797661"/>
    <m/>
    <d v="2023-09-28T00:00:00"/>
    <d v="2023-10-24T00:00:00"/>
    <n v="66000"/>
    <n v="66000"/>
    <s v=" EVENTO "/>
    <s v=" Cali "/>
    <s v=" AMBULATORIO  "/>
    <m/>
    <s v="Factura devuelta"/>
    <x v="2"/>
    <n v="0"/>
    <m/>
    <m/>
    <m/>
    <m/>
    <s v="Devuelta"/>
    <d v="2023-09-28T00:00:00"/>
    <d v="2023-11-01T00:00:00"/>
    <m/>
    <d v="2023-11-21T00:00:00"/>
    <n v="526"/>
    <s v="Más de 360"/>
    <n v="82400"/>
    <n v="82400"/>
    <n v="0"/>
    <n v="0"/>
    <n v="0"/>
    <n v="0"/>
    <n v="0"/>
    <n v="82400"/>
    <m/>
    <s v="Se devuelve factura el Codigo Autorizado 890376 no corresponde al codigo facturado 890702 deben de facturar el que autorizan. "/>
    <m/>
    <m/>
    <n v="0"/>
    <n v="0"/>
    <n v="82400"/>
    <s v="DEVOLUCION"/>
    <s v="Se devuelve factura el Codigo Autorizado 890376 no corresponde al codigo facturado 890702 deben de facturar el que autorizan."/>
    <s v="FACTURACION"/>
    <s v="Consultas ambulatorias"/>
    <s v="Ambulatorio"/>
    <m/>
    <n v="0"/>
    <n v="66000"/>
    <n v="0"/>
    <n v="0"/>
    <n v="0"/>
    <n v="0"/>
    <n v="0"/>
    <n v="0"/>
    <n v="0"/>
    <n v="0"/>
    <n v="0"/>
    <m/>
    <m/>
    <m/>
    <n v="0"/>
  </r>
  <r>
    <n v="890320032"/>
    <s v="CLINICA DE OFTALMOLOGIA DE CALI "/>
    <m/>
    <s v="COD1927032"/>
    <s v="COD1927032"/>
    <s v="890320032_COD1927032"/>
    <m/>
    <d v="2024-09-17T00:00:00"/>
    <d v="2024-10-10T00:00:00"/>
    <n v="71459"/>
    <n v="71459"/>
    <s v=" EVENTO "/>
    <s v=" Cali "/>
    <s v=" AMBULATORIO  "/>
    <m/>
    <s v="Factura devuelta"/>
    <x v="2"/>
    <n v="0"/>
    <m/>
    <m/>
    <m/>
    <m/>
    <s v="Devuelta"/>
    <d v="2024-09-17T00:00:00"/>
    <d v="2024-10-10T00:00:00"/>
    <m/>
    <d v="2024-11-08T00:00:00"/>
    <n v="173"/>
    <s v="91-180"/>
    <n v="75473"/>
    <n v="75473"/>
    <n v="0"/>
    <n v="0"/>
    <n v="0"/>
    <n v="0"/>
    <n v="0"/>
    <n v="75473"/>
    <m/>
    <s v="Se realiza devolución, el valor  facturado no concuerda  con la tarifa  pactada, facturan 950101 EVALUACIÓN ORTÓPTICA  por valor de $75,473 y la tarifa  se encuentra convenida  por valor de $ 23.200, por tal motivo la glosa supera  el 50% del valor  facturado. "/>
    <m/>
    <m/>
    <n v="0"/>
    <n v="0"/>
    <n v="75473"/>
    <s v="DEVOLUCION"/>
    <s v="Se realiza devolución, el valor facturado no concuerda con la tarifa pactada, facturan 950101 EVALUACIÓN ORTÓPTICA por valor de $75,473 y la tarifa se encuentra convenida por valor de $ 23.200, por tal motivo la glosa supera el 50% del valor facturado."/>
    <s v="FACTURACION"/>
    <s v="Consultas ambulatorias"/>
    <s v="Ambulatorio"/>
    <m/>
    <n v="0"/>
    <n v="71459"/>
    <n v="0"/>
    <n v="0"/>
    <n v="0"/>
    <n v="0"/>
    <n v="0"/>
    <n v="0"/>
    <n v="0"/>
    <n v="0"/>
    <n v="0"/>
    <m/>
    <m/>
    <m/>
    <n v="0"/>
  </r>
  <r>
    <n v="890320032"/>
    <s v="CLINICA DE OFTALMOLOGIA DE CALI "/>
    <m/>
    <s v="COD1400149"/>
    <s v="COD1400149"/>
    <s v="890320032_COD1400149"/>
    <m/>
    <d v="2021-02-22T00:00:00"/>
    <d v="2021-03-10T00:00:00"/>
    <n v="93000"/>
    <n v="93000"/>
    <s v=" EVENTO "/>
    <s v=" Cali "/>
    <s v=" AMBULATORIO  "/>
    <m/>
    <s v="Factura devuelta"/>
    <x v="2"/>
    <n v="0"/>
    <m/>
    <m/>
    <m/>
    <m/>
    <s v="Devuelta"/>
    <d v="2021-02-22T00:00:00"/>
    <d v="2021-03-13T00:00:00"/>
    <d v="2021-03-13T00:00:00"/>
    <d v="2021-03-19T00:00:00"/>
    <n v="1503"/>
    <s v="Más de 360"/>
    <n v="93000"/>
    <n v="93000"/>
    <n v="0"/>
    <n v="0"/>
    <n v="0"/>
    <n v="0"/>
    <n v="0"/>
    <n v="93000"/>
    <m/>
    <s v="MIGRACION: SE DEVUELVE LA FACTURA POR QUE LA AUT.203023270543956 ESTA A NOMBRE DE OTRO PROVEEDOR NIT 0805026250  ANGELA CAMPAZ"/>
    <m/>
    <m/>
    <n v="0"/>
    <n v="0"/>
    <n v="93000"/>
    <s v="DEVOLUCION"/>
    <s v="SE DEVUELVE LA FACTURA POR QUE LA AUT.203023270543956 ESTA A NOMBRE DE OTRO PROVEEDOR NIT 0805026250 ANGELA CAMPAZ"/>
    <s v="FACTURACION"/>
    <m/>
    <s v="Ambulatorio"/>
    <s v="MIG-890320032"/>
    <n v="0"/>
    <n v="93000"/>
    <n v="0"/>
    <n v="0"/>
    <n v="0"/>
    <n v="0"/>
    <n v="0"/>
    <n v="0"/>
    <n v="0"/>
    <n v="0"/>
    <n v="0"/>
    <m/>
    <m/>
    <m/>
    <n v="0"/>
  </r>
  <r>
    <n v="890320032"/>
    <s v="CLINICA DE OFTALMOLOGIA DE CALI "/>
    <m/>
    <s v="COD1950501"/>
    <s v="COD1950501"/>
    <s v="890320032_COD1950501"/>
    <m/>
    <d v="2024-11-27T00:00:00"/>
    <d v="2024-12-31T00:00:00"/>
    <n v="94500"/>
    <n v="94500"/>
    <s v=" EVENTO "/>
    <s v=" Cali "/>
    <s v=" AMBULATORIO  "/>
    <m/>
    <s v="Factura devuelta"/>
    <x v="2"/>
    <n v="0"/>
    <m/>
    <m/>
    <m/>
    <m/>
    <s v="Devuelta"/>
    <d v="2024-11-27T00:00:00"/>
    <d v="2025-01-02T00:00:00"/>
    <m/>
    <d v="2025-01-21T00:00:00"/>
    <n v="99"/>
    <s v="91-180"/>
    <n v="99000"/>
    <n v="99000"/>
    <n v="0"/>
    <n v="0"/>
    <n v="0"/>
    <n v="0"/>
    <n v="0"/>
    <n v="99000"/>
    <m/>
    <s v="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
    <m/>
    <m/>
    <n v="0"/>
    <n v="0"/>
    <n v="99000"/>
    <s v="DEVOLUCION"/>
    <s v="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
    <s v="FACTURACION"/>
    <s v="Consultas ambulatorias"/>
    <s v="Ambulatorio"/>
    <m/>
    <n v="0"/>
    <n v="94500"/>
    <n v="0"/>
    <n v="0"/>
    <n v="0"/>
    <n v="0"/>
    <n v="0"/>
    <n v="0"/>
    <n v="0"/>
    <n v="0"/>
    <n v="0"/>
    <m/>
    <m/>
    <m/>
    <n v="0"/>
  </r>
  <r>
    <n v="890320032"/>
    <s v="CLINICA DE OFTALMOLOGIA DE CALI "/>
    <m/>
    <s v="COD1400150"/>
    <s v="COD1400150"/>
    <s v="890320032_COD1400150"/>
    <m/>
    <d v="2021-02-22T00:00:00"/>
    <d v="2021-03-10T00:00:00"/>
    <n v="389000"/>
    <n v="389000"/>
    <s v=" EVENTO "/>
    <s v=" Cali "/>
    <s v=" AMBULATORIO  "/>
    <m/>
    <s v="Factura devuelta"/>
    <x v="2"/>
    <n v="0"/>
    <m/>
    <m/>
    <m/>
    <m/>
    <s v="Devuelta"/>
    <d v="2021-02-22T00:00:00"/>
    <d v="2021-03-13T00:00:00"/>
    <d v="2021-03-13T00:00:00"/>
    <d v="2021-03-19T00:00:00"/>
    <n v="1503"/>
    <s v="Más de 360"/>
    <n v="389000"/>
    <n v="389000"/>
    <n v="0"/>
    <n v="0"/>
    <n v="0"/>
    <n v="0"/>
    <n v="0"/>
    <n v="389000"/>
    <m/>
    <s v="MIGRACION: SE DEVUELVE LA FACTURA POR QUE LA AUT 203023270545727 ESTA A NOMBRE DE OTRO PROVEEDOR EL NIT 0805026250  ANGELA CAMPAZ"/>
    <m/>
    <m/>
    <n v="0"/>
    <n v="0"/>
    <n v="389000"/>
    <s v="DEVOLUCION"/>
    <s v="SE DEVUELVE LA FACTURA POR QUE LA AUT 203023270545727 ESTA A NOMBRE DE OTRO PROVEEDOR EL NIT 0805026250 ANGELA CAMPAZ"/>
    <s v="FACTURACION"/>
    <m/>
    <s v="Ambulatorio"/>
    <s v="MIG-890320032"/>
    <n v="0"/>
    <n v="389000"/>
    <n v="0"/>
    <n v="0"/>
    <n v="0"/>
    <n v="0"/>
    <n v="0"/>
    <n v="0"/>
    <n v="0"/>
    <n v="0"/>
    <n v="0"/>
    <m/>
    <m/>
    <m/>
    <n v="0"/>
  </r>
  <r>
    <n v="890320032"/>
    <s v="CLINICA DE OFTALMOLOGIA DE CALI "/>
    <m/>
    <s v="COD1870284"/>
    <s v="COD1870284"/>
    <s v="890320032_COD1870284"/>
    <m/>
    <d v="2024-03-27T00:00:00"/>
    <d v="2024-11-13T00:00:00"/>
    <n v="796800"/>
    <n v="796800"/>
    <s v=" EVENTO "/>
    <s v=" Cali "/>
    <s v=" AMBULATORIO  "/>
    <m/>
    <s v="Factura devuelta"/>
    <x v="2"/>
    <n v="0"/>
    <m/>
    <m/>
    <m/>
    <m/>
    <s v="Devuelta"/>
    <d v="2024-03-27T00:00:00"/>
    <d v="2024-11-13T00:00:00"/>
    <m/>
    <d v="2024-11-28T00:00:00"/>
    <n v="153"/>
    <s v="91-180"/>
    <n v="796800"/>
    <n v="796800"/>
    <n v="0"/>
    <n v="0"/>
    <n v="0"/>
    <n v="0"/>
    <n v="0"/>
    <n v="796800"/>
    <m/>
    <s v="Se  realiza  devolución, no se evidencia  detalle de  cargos, donde se refleje discriminado el nombre del medicamento a facturado. Por favor  validar. "/>
    <m/>
    <m/>
    <n v="0"/>
    <n v="0"/>
    <n v="796800"/>
    <s v="DEVOLUCION"/>
    <s v="Se realiza devolución, no se evidencia detalle de cargos, donde se refleje discriminado el nombre del medicamento a facturado. Por favor validar."/>
    <s v="FACTURACION"/>
    <s v="Servicios de internación y/o cirugía (Hospitalaria o Ambulatoria)"/>
    <s v="Hospitalario"/>
    <m/>
    <n v="0"/>
    <n v="796800"/>
    <n v="0"/>
    <n v="0"/>
    <n v="0"/>
    <n v="0"/>
    <n v="0"/>
    <n v="0"/>
    <n v="0"/>
    <n v="0"/>
    <n v="0"/>
    <m/>
    <m/>
    <m/>
    <n v="0"/>
  </r>
  <r>
    <n v="890320032"/>
    <s v="CLINICA DE OFTALMOLOGIA DE CALI "/>
    <m/>
    <s v="COD1860126"/>
    <s v="COD1860126"/>
    <s v="890320032_COD1860126"/>
    <m/>
    <d v="2024-02-29T00:00:00"/>
    <d v="2025-02-12T00:00:00"/>
    <n v="838184"/>
    <n v="838184"/>
    <s v=" EVENTO "/>
    <s v=" Cali "/>
    <s v=" AMBULATORIO  "/>
    <m/>
    <s v="Factura devuelta"/>
    <x v="2"/>
    <n v="0"/>
    <m/>
    <m/>
    <m/>
    <m/>
    <s v="Devuelta"/>
    <d v="2024-02-29T00:00:00"/>
    <d v="2025-02-11T00:00:00"/>
    <m/>
    <d v="2025-02-20T00:00:00"/>
    <n v="69"/>
    <s v="61-90"/>
    <n v="838184"/>
    <n v="838184"/>
    <n v="0"/>
    <n v="0"/>
    <n v="0"/>
    <n v="0"/>
    <n v="0"/>
    <n v="838184"/>
    <m/>
    <s v="Se  sostiene  devolución, de acuedo a respuesta  emitida por la  ips al realizar  validación de Rips, no coincide  el valor de la  factura con el valor reportado  en Rips. Por  favor  validar  con el área encargada y adicional validar registro de  anestesia, se evidencia  ilegible. "/>
    <m/>
    <m/>
    <n v="0"/>
    <n v="0"/>
    <n v="838184"/>
    <s v="DEVOLUCION"/>
    <s v="Se sostiene devolución, de acuedo a respuesta emitida por la ips al realizar validación de Rips, no coincide el valor de la factura con el valor reportado en Rips. Por favor validar con el área encargada y adicional validar registro de anestesia, se evidencia ilegible."/>
    <s v="FACTURACION"/>
    <s v="Servicios de internación y/o cirugía (Hospitalaria o Ambulatoria)"/>
    <s v="Hospitalario"/>
    <m/>
    <n v="0"/>
    <n v="838184"/>
    <n v="0"/>
    <n v="0"/>
    <n v="0"/>
    <n v="0"/>
    <n v="0"/>
    <n v="0"/>
    <n v="0"/>
    <n v="0"/>
    <n v="0"/>
    <m/>
    <m/>
    <m/>
    <n v="0"/>
  </r>
  <r>
    <n v="890320032"/>
    <s v="CLINICA DE OFTALMOLOGIA DE CALI "/>
    <m/>
    <s v="COD1967748"/>
    <s v="COD1967748"/>
    <s v="890320032_COD1967748"/>
    <m/>
    <d v="2025-01-24T00:00:00"/>
    <d v="2025-03-18T00:00:00"/>
    <n v="976509"/>
    <n v="976509"/>
    <s v=" EVENTO "/>
    <s v=" Cali "/>
    <s v=" AMBULATORIO  "/>
    <m/>
    <s v="Factura devuelta"/>
    <x v="2"/>
    <n v="0"/>
    <m/>
    <m/>
    <m/>
    <m/>
    <s v="Devuelta"/>
    <d v="2025-01-24T00:00:00"/>
    <d v="2025-04-01T00:00:00"/>
    <m/>
    <d v="2025-04-07T00:00:00"/>
    <n v="23"/>
    <s v="0-30"/>
    <n v="1103400"/>
    <n v="1103400"/>
    <n v="0"/>
    <n v="0"/>
    <n v="0"/>
    <n v="0"/>
    <n v="0"/>
    <n v="1103400"/>
    <m/>
    <s v="Se  sostiene devolución, de  acuerdo  a respuesta  emitida por la  Ips se validan soportes  y se evidencia  que los  soportes adjuntos de: Historia clínica,  comprobante  de recibido del usuario, no corresponden  a  la  paciente QUINTERO JIMENEZ  NYDIA. Por favor  validar  con el área encargada. Una  vez  subsanada  la  devolución, la factura  queda  sujeta a auditoria  integral."/>
    <m/>
    <m/>
    <n v="0"/>
    <n v="0"/>
    <n v="1103400"/>
    <s v="DEVOLUCION"/>
    <s v="Se realiza devolución, Registro de anestesia se encuentra ilegible. Por favor validar con el área encargada y adjuntar soportes legibles para dar tramite a la factura."/>
    <s v="FACTURACION"/>
    <s v="Servicios de internación y/o cirugía (Hospitalaria o Ambulatoria)"/>
    <s v="Hospitalario"/>
    <m/>
    <n v="0"/>
    <n v="976509"/>
    <n v="0"/>
    <n v="0"/>
    <n v="0"/>
    <n v="0"/>
    <n v="0"/>
    <n v="0"/>
    <n v="0"/>
    <n v="0"/>
    <n v="0"/>
    <m/>
    <m/>
    <m/>
    <n v="0"/>
  </r>
  <r>
    <n v="890320032"/>
    <s v="CLINICA DE OFTALMOLOGIA DE CALI "/>
    <m/>
    <s v="COD1949045"/>
    <s v="COD1949045"/>
    <s v="890320032_COD1949045"/>
    <m/>
    <d v="2024-11-22T00:00:00"/>
    <d v="2025-03-18T00:00:00"/>
    <n v="1083500"/>
    <n v="1083500"/>
    <s v=" EVENTO "/>
    <s v=" Cali "/>
    <s v=" AMBULATORIO  "/>
    <m/>
    <s v="Factura devuelta"/>
    <x v="2"/>
    <n v="0"/>
    <m/>
    <m/>
    <m/>
    <m/>
    <s v="Devuelta"/>
    <d v="2024-11-22T00:00:00"/>
    <d v="2025-04-01T00:00:00"/>
    <m/>
    <d v="2025-04-07T00:00:00"/>
    <n v="23"/>
    <s v="0-30"/>
    <n v="1210000"/>
    <n v="1210000"/>
    <n v="0"/>
    <n v="0"/>
    <n v="0"/>
    <n v="0"/>
    <n v="0"/>
    <n v="1210000"/>
    <m/>
    <s v="Se  sostiene devolución, de acuerdo  a respuesta  emitida por la Ips, se valida soportes  y no se evidencia  descripción quirúrgica del  procedimiento 130003 EXTRACCIÓN EXTRACAPSULAR ASISTIDA DE CRISTALINO.  Por  favor  validar con el  área  encragada. Una  vez  subsanada la  devolución, la factura queda sujeta  a auditoria integral."/>
    <m/>
    <m/>
    <n v="0"/>
    <n v="0"/>
    <n v="1210000"/>
    <s v="DEVOLUCION"/>
    <s v="Se sostiene devolución, no se evidencia respuesta por parte de la ips, el registro de anestesia se sigue evidenciado ilegible. Por favor adjuntar soportes legibles para dar trámite a la factura."/>
    <s v="FACTURACION"/>
    <s v="Servicios de internación y/o cirugía (Hospitalaria o Ambulatoria)"/>
    <s v="Hospitalario"/>
    <m/>
    <n v="0"/>
    <n v="1083500"/>
    <n v="0"/>
    <n v="0"/>
    <n v="0"/>
    <n v="0"/>
    <n v="0"/>
    <n v="0"/>
    <n v="0"/>
    <n v="0"/>
    <n v="0"/>
    <m/>
    <m/>
    <m/>
    <n v="0"/>
  </r>
  <r>
    <n v="890320032"/>
    <s v="CLINICA DE OFTALMOLOGIA DE CALI "/>
    <m/>
    <s v="COD1935598"/>
    <s v="COD1935598"/>
    <s v="890320032_COD1935598"/>
    <m/>
    <d v="2024-10-09T00:00:00"/>
    <d v="2025-02-12T00:00:00"/>
    <n v="1210000"/>
    <n v="1210000"/>
    <s v=" EVENTO "/>
    <s v=" Cali "/>
    <s v=" AMBULATORIO  "/>
    <m/>
    <s v="Factura devuelta"/>
    <x v="2"/>
    <n v="0"/>
    <m/>
    <m/>
    <m/>
    <m/>
    <s v="Devuelta"/>
    <d v="2024-10-09T00:00:00"/>
    <d v="2025-02-11T00:00:00"/>
    <m/>
    <d v="2025-02-20T00:00:00"/>
    <n v="69"/>
    <s v="61-90"/>
    <n v="1210000"/>
    <n v="1210000"/>
    <n v="0"/>
    <n v="0"/>
    <n v="0"/>
    <n v="0"/>
    <n v="0"/>
    <n v="1210000"/>
    <m/>
    <s v="Se realiza devolución,  registro de anestesia se  evidencia ilegibe. Por favor validar con el área  encargada y adjuntar soportes  legibles para dar  tramite a la  factura."/>
    <m/>
    <m/>
    <n v="0"/>
    <n v="0"/>
    <n v="1210000"/>
    <s v="DEVOLUCION"/>
    <s v="Se realiza devolución, registro de anestesia se evidencia ilegibe. Por favor validar con el área encargada y adjuntar soportes legibles para dar tramite a la factura."/>
    <s v="FACTURACION"/>
    <m/>
    <s v="Ambulatorio"/>
    <m/>
    <n v="0"/>
    <n v="1210000"/>
    <n v="0"/>
    <n v="0"/>
    <n v="0"/>
    <n v="0"/>
    <n v="0"/>
    <n v="0"/>
    <n v="0"/>
    <n v="0"/>
    <n v="0"/>
    <m/>
    <m/>
    <m/>
    <n v="0"/>
  </r>
  <r>
    <n v="890320032"/>
    <s v="CLINICA DE OFTALMOLOGIA DE CALI "/>
    <m/>
    <s v="COD1961484"/>
    <s v="COD1961484"/>
    <s v="890320032_COD1961484"/>
    <m/>
    <d v="2025-01-08T00:00:00"/>
    <d v="2025-02-11T00:00:00"/>
    <n v="1496000"/>
    <n v="1496000"/>
    <s v=" EVENTO "/>
    <s v=" Cali "/>
    <s v=" AMBULATORIO  "/>
    <m/>
    <s v="Factura devuelta"/>
    <x v="2"/>
    <n v="0"/>
    <m/>
    <m/>
    <m/>
    <m/>
    <s v="Devuelta"/>
    <d v="2025-01-08T00:00:00"/>
    <d v="2025-02-11T00:00:00"/>
    <m/>
    <d v="2025-02-21T00:00:00"/>
    <n v="68"/>
    <s v="61-90"/>
    <n v="1496000"/>
    <n v="1496000"/>
    <n v="0"/>
    <n v="0"/>
    <n v="0"/>
    <n v="0"/>
    <n v="0"/>
    <n v="1496000"/>
    <m/>
    <s v="Se  realiza devolución, al realizar  auditoria  se evidencia  que el  registro de anestesia no corresponde  a la paciente   ANGULO GARCIA BEATRIZ. Por favor  validar con el área  encargada. "/>
    <m/>
    <m/>
    <n v="0"/>
    <n v="0"/>
    <n v="1496000"/>
    <s v="DEVOLUCION"/>
    <s v="Se realiza devolución, al realizar auditoria se evidencia que el registro de anestesia no corresponde a la paciente ANGULO GARCIA BEATRIZ. Por favor validar con el área encargada."/>
    <s v="FACTURACION"/>
    <s v="Servicios de internación y/o cirugía (Hospitalaria o Ambulatoria)"/>
    <s v="Hospitalario"/>
    <m/>
    <n v="0"/>
    <n v="1496000"/>
    <n v="0"/>
    <n v="0"/>
    <n v="0"/>
    <n v="0"/>
    <n v="0"/>
    <n v="0"/>
    <n v="0"/>
    <n v="0"/>
    <n v="0"/>
    <m/>
    <m/>
    <m/>
    <n v="0"/>
  </r>
  <r>
    <n v="890320032"/>
    <s v="CLINICA DE OFTALMOLOGIA DE CALI "/>
    <m/>
    <s v="COD1942684"/>
    <s v="COD1942684"/>
    <s v="890320032_COD1942684"/>
    <m/>
    <d v="2024-10-31T00:00:00"/>
    <d v="2025-03-18T00:00:00"/>
    <n v="1550000"/>
    <n v="1550000"/>
    <s v=" EVENTO "/>
    <s v=" Cali "/>
    <s v=" AMBULATORIO  "/>
    <m/>
    <s v="Factura devuelta"/>
    <x v="2"/>
    <n v="0"/>
    <m/>
    <m/>
    <m/>
    <m/>
    <s v="Devuelta"/>
    <d v="2024-10-31T00:00:00"/>
    <d v="2025-04-01T00:00:00"/>
    <m/>
    <d v="2025-04-07T00:00:00"/>
    <n v="23"/>
    <s v="0-30"/>
    <n v="1550000"/>
    <n v="1550000"/>
    <n v="0"/>
    <n v="0"/>
    <n v="0"/>
    <n v="0"/>
    <n v="0"/>
    <n v="1550000"/>
    <m/>
    <s v="Se  sostiene devolución, de  acuerdo  a respuesta  emitida por la  Ips se validan soportes  y se evidencia  que los  soportes adjuntos de: Historia clínica, descripción  quirurgica  y detalle de cargos, no corresponden  a la paciente  GARCERA DE RAMIREZ AURA, corresponden al paciente GARCERA DE RAMIREZ AURA. Por  favor  validar con el  área  encragada. Una  vez  subsanada la  devolución, la factura queda sujeta  a auditoria integral ."/>
    <m/>
    <m/>
    <n v="0"/>
    <n v="0"/>
    <n v="1550000"/>
    <s v="DEVOLUCION"/>
    <s v="Se sostiene devolución, no se evidencia respuesta por parte de la ips, el registro de anestesia se sigue evidenciado ilegible. Por favor adjuntar soportes legibles para dar trámite a la factura."/>
    <s v="FACTURACION"/>
    <s v="Procedimientos terapéuticos ambulatorios | Servicios de internación y/o cirugía (Hospitalaria o Ambulatoria)"/>
    <s v="Ambulatorio"/>
    <m/>
    <n v="0"/>
    <n v="1550000"/>
    <n v="0"/>
    <n v="0"/>
    <n v="0"/>
    <n v="0"/>
    <n v="0"/>
    <n v="0"/>
    <n v="0"/>
    <n v="0"/>
    <n v="0"/>
    <m/>
    <m/>
    <m/>
    <n v="0"/>
  </r>
  <r>
    <n v="890320032"/>
    <s v="CLINICA DE OFTALMOLOGIA DE CALI "/>
    <m/>
    <s v="COD1963526"/>
    <s v="COD1963526"/>
    <s v="890320032_COD1963526"/>
    <m/>
    <d v="2025-01-14T00:00:00"/>
    <d v="2025-02-11T00:00:00"/>
    <n v="2861000"/>
    <n v="2861000"/>
    <s v=" EVENTO "/>
    <s v=" Cali "/>
    <s v=" AMBULATORIO  "/>
    <m/>
    <s v="Factura devuelta"/>
    <x v="2"/>
    <n v="0"/>
    <m/>
    <m/>
    <m/>
    <m/>
    <s v="Devuelta"/>
    <d v="2025-01-14T00:00:00"/>
    <d v="2025-02-11T00:00:00"/>
    <m/>
    <d v="2025-02-20T00:00:00"/>
    <n v="69"/>
    <s v="61-90"/>
    <n v="2861000"/>
    <n v="2861000"/>
    <n v="0"/>
    <n v="0"/>
    <n v="0"/>
    <n v="0"/>
    <n v="0"/>
    <n v="2861000"/>
    <m/>
    <s v="Se realiza devolución,  registro de anestesia se  evidencia ilegibe. Por favor validar con el área  encargada y adjuntar soportes  legibles para dar  tramite a la  factura."/>
    <m/>
    <m/>
    <n v="0"/>
    <n v="0"/>
    <n v="2861000"/>
    <s v="DEVOLUCION"/>
    <s v="Se realiza devolución, registro de anestesia se evidencia ilegibe. Por favor validar con el área encargada y adjuntar soportes legibles para dar tramite a la factura."/>
    <s v="FACTURACION"/>
    <s v="Servicios de internación y/o cirugía (Hospitalaria o Ambulatoria)"/>
    <s v="Hospitalario"/>
    <m/>
    <n v="0"/>
    <n v="2861000"/>
    <n v="0"/>
    <n v="0"/>
    <n v="0"/>
    <n v="0"/>
    <n v="0"/>
    <n v="0"/>
    <n v="0"/>
    <n v="0"/>
    <n v="0"/>
    <m/>
    <m/>
    <m/>
    <n v="0"/>
  </r>
  <r>
    <n v="890320032"/>
    <s v="CLINICA DE OFTALMOLOGIA DE CALI "/>
    <m/>
    <s v="COD1964496"/>
    <s v="COD1964496"/>
    <s v="890320032_COD1964496"/>
    <m/>
    <d v="2025-01-16T00:00:00"/>
    <d v="2025-03-18T00:00:00"/>
    <n v="2990212"/>
    <n v="2990212"/>
    <s v=" EVENTO "/>
    <s v=" Cali "/>
    <s v=" AMBULATORIO  "/>
    <m/>
    <s v="Factura devuelta"/>
    <x v="2"/>
    <n v="0"/>
    <m/>
    <m/>
    <m/>
    <m/>
    <s v="Devuelta"/>
    <d v="2025-01-16T00:00:00"/>
    <d v="2025-04-01T00:00:00"/>
    <m/>
    <d v="2025-04-07T00:00:00"/>
    <n v="23"/>
    <s v="0-30"/>
    <n v="2990212"/>
    <n v="2990212"/>
    <n v="0"/>
    <n v="0"/>
    <n v="0"/>
    <n v="0"/>
    <n v="0"/>
    <n v="2990212"/>
    <m/>
    <s v="Se sostiene devolución, de acuerdo a la respuesta emitida por la  Ips, se  validan soportes  y se  evidencia  que la descripción quirúrgica e historia  clínica, no corresponden  a la  paciente   HURTADO REYES EUGENIA, se encuentan  a nombre  de CAMPO ELIAS MUÑOZ.  Por favor validar con el área  encragda para dar tramite a la factura. Una  vez  subsanada la  devolución la factura  queda sujeta  a auditoria integral."/>
    <m/>
    <m/>
    <n v="0"/>
    <n v="0"/>
    <n v="2990212"/>
    <s v="DEVOLUCION"/>
    <s v="Se realiza devolución, al realizar auditoria se evidencia que el resgistro de anestesia se encuentra ilegible. Por favor validar con el área encargada y cargar soportes legibles para dar tramite a la factura."/>
    <s v="FACTURACION"/>
    <s v="Servicios de internación y/o cirugía (Hospitalaria o Ambulatoria)"/>
    <s v="Hospitalario"/>
    <m/>
    <n v="0"/>
    <n v="2990212"/>
    <n v="0"/>
    <n v="0"/>
    <n v="0"/>
    <n v="0"/>
    <n v="0"/>
    <n v="0"/>
    <n v="0"/>
    <n v="0"/>
    <n v="0"/>
    <m/>
    <m/>
    <m/>
    <n v="0"/>
  </r>
  <r>
    <n v="890320032"/>
    <s v="CLINICA DE OFTALMOLOGIA DE CALI "/>
    <m/>
    <s v="COD1840271"/>
    <s v="COD1840271"/>
    <s v="890320032_COD1840271"/>
    <m/>
    <d v="2024-01-12T00:00:00"/>
    <d v="2024-02-12T00:00:00"/>
    <n v="268000"/>
    <n v="268000"/>
    <s v=" EVENTO "/>
    <s v=" Cali "/>
    <s v=" AMBULATORIO  "/>
    <m/>
    <s v="Factura devuelta"/>
    <x v="2"/>
    <n v="0"/>
    <m/>
    <m/>
    <m/>
    <m/>
    <s v="Devuelta"/>
    <d v="2024-01-12T00:00:00"/>
    <d v="2024-02-12T00:00:00"/>
    <m/>
    <d v="2024-02-28T00:00:00"/>
    <n v="427"/>
    <s v="Más de 360"/>
    <n v="268000"/>
    <n v="268000"/>
    <n v="0"/>
    <n v="0"/>
    <n v="0"/>
    <n v="0"/>
    <n v="0"/>
    <n v="268000"/>
    <m/>
    <s v="Se Devuelve factura no esta reportada en la Web service se valida aut 122300181832 mipres 20231206298002443319 identificacion 1144095128 no se ha registrado"/>
    <m/>
    <m/>
    <n v="0"/>
    <n v="0"/>
    <n v="237504"/>
    <s v="DEVOLUCION"/>
    <s v="Se Devuelve factura no esta reportada en la Web service se valida aut 122300181832 mipres 20231206298002443319 identificacion 1144095128 no se ha registrado"/>
    <s v="NO PBS"/>
    <s v="Consultas ambulatorias"/>
    <s v="Ambulatorio"/>
    <m/>
    <n v="0"/>
    <n v="268000"/>
    <n v="0"/>
    <n v="0"/>
    <n v="0"/>
    <n v="0"/>
    <n v="0"/>
    <n v="0"/>
    <n v="0"/>
    <n v="0"/>
    <n v="0"/>
    <m/>
    <m/>
    <m/>
    <n v="0"/>
  </r>
  <r>
    <n v="890320032"/>
    <s v="CLINICA DE OFTALMOLOGIA DE CALI "/>
    <m/>
    <s v="COD1857559"/>
    <s v="COD1857559"/>
    <s v="890320032_COD1857559"/>
    <m/>
    <d v="2024-02-22T00:00:00"/>
    <d v="2024-03-13T00:00:00"/>
    <n v="286000"/>
    <n v="286000"/>
    <s v=" EVENTO "/>
    <s v=" Cali "/>
    <s v=" AMBULATORIO  "/>
    <m/>
    <s v="Factura devuelta"/>
    <x v="2"/>
    <n v="0"/>
    <m/>
    <m/>
    <m/>
    <m/>
    <s v="Devuelta"/>
    <d v="2024-02-22T00:00:00"/>
    <d v="2024-03-13T00:00:00"/>
    <m/>
    <d v="2024-03-20T00:00:00"/>
    <n v="406"/>
    <s v="Más de 360"/>
    <n v="286000"/>
    <n v="286000"/>
    <n v="0"/>
    <n v="0"/>
    <n v="0"/>
    <n v="0"/>
    <n v="0"/>
    <n v="286000"/>
    <m/>
    <s v="Se Devuelve factura no pbs no se encuentra registrado en la Web service. "/>
    <m/>
    <m/>
    <n v="0"/>
    <n v="0"/>
    <n v="264924"/>
    <s v="DEVOLUCION"/>
    <s v="Se Devuelve factura no pbs no se encuentra registrado en la Web service."/>
    <s v="NO PBS"/>
    <s v="Consultas ambulatorias"/>
    <s v="Ambulatorio"/>
    <m/>
    <n v="0"/>
    <n v="286000"/>
    <n v="0"/>
    <n v="0"/>
    <n v="0"/>
    <n v="0"/>
    <n v="0"/>
    <n v="0"/>
    <n v="0"/>
    <n v="0"/>
    <n v="0"/>
    <m/>
    <m/>
    <m/>
    <n v="0"/>
  </r>
  <r>
    <n v="890320032"/>
    <s v="CLINICA DE OFTALMOLOGIA DE CALI "/>
    <m/>
    <s v="SP141"/>
    <s v="SP141"/>
    <s v="890320032_SP141"/>
    <m/>
    <d v="2024-01-15T00:00:00"/>
    <d v="2024-11-21T00:00:00"/>
    <n v="50500"/>
    <n v="50500"/>
    <s v=" EVENTO "/>
    <s v=" Cali "/>
    <s v=" AMBULATORIO  "/>
    <m/>
    <s v="Factura devuelta"/>
    <x v="2"/>
    <n v="0"/>
    <m/>
    <m/>
    <m/>
    <m/>
    <s v="Devuelta"/>
    <d v="2024-01-15T00:00:00"/>
    <d v="2024-12-02T00:00:00"/>
    <m/>
    <d v="2024-12-05T00:00:00"/>
    <n v="146"/>
    <s v="91-180"/>
    <n v="55000"/>
    <n v="55000"/>
    <n v="0"/>
    <n v="0"/>
    <n v="0"/>
    <n v="0"/>
    <n v="0"/>
    <n v="55000"/>
    <m/>
    <s v=" 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
    <m/>
    <m/>
    <n v="0"/>
    <n v="0"/>
    <n v="55000"/>
    <s v="DEVOLUCION"/>
    <s v="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s v="PGP"/>
    <s v="Consultas ambulatorias"/>
    <s v="Ambulatorio"/>
    <m/>
    <n v="0"/>
    <n v="50500"/>
    <n v="0"/>
    <n v="0"/>
    <n v="0"/>
    <n v="0"/>
    <n v="0"/>
    <n v="0"/>
    <n v="0"/>
    <n v="0"/>
    <n v="0"/>
    <m/>
    <m/>
    <m/>
    <n v="0"/>
  </r>
  <r>
    <n v="890320032"/>
    <s v="CLINICA DE OFTALMOLOGIA DE CALI "/>
    <m/>
    <s v="COD1957133"/>
    <s v="COD1957133"/>
    <s v="890320032_COD1957133"/>
    <m/>
    <d v="2024-12-17T00:00:00"/>
    <d v="2024-12-31T00:00:00"/>
    <n v="51300"/>
    <n v="51300"/>
    <s v=" EVENTO "/>
    <s v=" Cali "/>
    <s v=" AMBULATORIO  "/>
    <m/>
    <s v="Factura devuelta"/>
    <x v="2"/>
    <n v="0"/>
    <m/>
    <m/>
    <m/>
    <m/>
    <s v="Devuelta"/>
    <d v="2024-12-17T00:00:00"/>
    <d v="2025-01-02T00:00:00"/>
    <m/>
    <d v="2025-01-21T00:00:00"/>
    <n v="99"/>
    <s v="91-180"/>
    <n v="99000"/>
    <n v="99000"/>
    <n v="0"/>
    <n v="0"/>
    <n v="0"/>
    <n v="0"/>
    <n v="0"/>
    <n v="99000"/>
    <m/>
    <s v="Se  realiza devolución, al realizar  auditoria se evidencia quel servicio 890276 CONSULTA DE PRIMERA VEZ POR ESPECIALISTA EN OFTALMOLOGÍA se encuentra incluido  dentro  del PGP  y lo están facturando  adicionalmente. Por favor  validar  con el área  encargada. "/>
    <m/>
    <m/>
    <n v="0"/>
    <n v="0"/>
    <n v="99000"/>
    <s v="DEVOLUCION"/>
    <s v="Se realiza devolución, al realizar auditoria se evidencia quel servicio 890276 CONSULTA DE PRIMERA VEZ POR ESPECIALISTA EN OFTALMOLOGÍA se encuentra incluido dentro del PGP y lo están facturando adicionalmente. Por favor validar con el área encargada."/>
    <s v="PGP"/>
    <s v="Consultas ambulatorias"/>
    <s v="Ambulatorio"/>
    <m/>
    <n v="0"/>
    <n v="51300"/>
    <n v="0"/>
    <n v="0"/>
    <n v="0"/>
    <n v="0"/>
    <n v="0"/>
    <n v="0"/>
    <n v="0"/>
    <n v="0"/>
    <n v="0"/>
    <m/>
    <m/>
    <m/>
    <n v="0"/>
  </r>
  <r>
    <n v="890320032"/>
    <s v="CLINICA DE OFTALMOLOGIA DE CALI "/>
    <m/>
    <s v="COD1831770"/>
    <s v="COD1831770"/>
    <s v="890320032_COD1831770"/>
    <m/>
    <d v="2023-12-15T00:00:00"/>
    <d v="2024-11-21T00:00:00"/>
    <n v="53600"/>
    <n v="53600"/>
    <s v=" EVENTO "/>
    <s v=" Cali "/>
    <s v=" AMBULATORIO  "/>
    <m/>
    <s v="Factura devuelta"/>
    <x v="2"/>
    <n v="0"/>
    <m/>
    <m/>
    <m/>
    <m/>
    <s v="Devuelta"/>
    <d v="2023-12-15T00:00:00"/>
    <d v="2024-12-02T00:00:00"/>
    <m/>
    <d v="2024-12-05T00:00:00"/>
    <n v="146"/>
    <s v="91-180"/>
    <n v="70000"/>
    <n v="70000"/>
    <n v="0"/>
    <n v="0"/>
    <n v="0"/>
    <n v="0"/>
    <n v="0"/>
    <n v="70000"/>
    <m/>
    <s v="Se sostiene  devolución, al  realizar auditoria, se evidencia que  el  servicio 890202-23 CONSULTA DE PRIMERA VEZ POR OTRAS ESPECIALIDADES MÉDICAS - RETINOLOGO  ,se encuentra incluido  dentro  del PGP y lo están facturando  adicionalmente. Por favor validar con el área  encargada.   "/>
    <m/>
    <m/>
    <n v="0"/>
    <n v="0"/>
    <n v="70000"/>
    <s v="DEVOLUCION"/>
    <s v="Se sostiene devolución, al realizar auditoria, se evidencia que el servicio 890202-23 CONSULTA DE PRIMERA VEZ POR OTRAS ESPECIALIDADES MÉDICAS - RETINOLOGO ,se encuentra incluido dentro del PGP y lo están facturando adicionalmente. Por favor validar con el área encargada."/>
    <s v="PGP"/>
    <s v="Consultas ambulatorias"/>
    <s v="Ambulatorio"/>
    <m/>
    <n v="0"/>
    <n v="53600"/>
    <n v="0"/>
    <n v="0"/>
    <n v="0"/>
    <n v="0"/>
    <n v="0"/>
    <n v="0"/>
    <n v="0"/>
    <n v="0"/>
    <n v="0"/>
    <m/>
    <m/>
    <m/>
    <n v="0"/>
  </r>
  <r>
    <n v="890320032"/>
    <s v="CLINICA DE OFTALMOLOGIA DE CALI "/>
    <m/>
    <s v="COD1681860"/>
    <s v="COD1681860"/>
    <s v="890320032_COD1681860"/>
    <m/>
    <d v="2022-12-07T00:00:00"/>
    <d v="2024-11-15T00:00:00"/>
    <n v="133900"/>
    <n v="133900"/>
    <s v=" EVENTO "/>
    <s v=" Cali "/>
    <s v=" AMBULATORIO  "/>
    <m/>
    <s v="Factura devuelta"/>
    <x v="2"/>
    <n v="0"/>
    <m/>
    <m/>
    <m/>
    <m/>
    <s v="Devuelta"/>
    <d v="2022-12-07T00:00:00"/>
    <d v="2024-11-15T00:00:00"/>
    <m/>
    <d v="2024-11-27T00:00:00"/>
    <n v="154"/>
    <s v="91-180"/>
    <n v="156800"/>
    <n v="156800"/>
    <n v="0"/>
    <n v="0"/>
    <n v="0"/>
    <n v="0"/>
    <n v="0"/>
    <n v="156800"/>
    <m/>
    <s v="Se realiza devolución,  servicio 890276 CONSULTA DE PRIMERA VEZ POR ESPECIALISTA EN OFTALMOLOGÍA ,se encuentra incluido  dentro  del PGP facturado  adicionalmente."/>
    <m/>
    <m/>
    <n v="0"/>
    <n v="0"/>
    <n v="156800"/>
    <s v="DEVOLUCION"/>
    <s v="Se realiza devolución, servicio 890276 CONSULTA DE PRIMERA VEZ POR ESPECIALISTA EN OFTALMOLOGÍA ,se encuentra incluido dentro del PGP facturado adicionalmente."/>
    <s v="PGP"/>
    <s v="Consultas ambulatorias"/>
    <s v="Ambulatorio"/>
    <m/>
    <n v="0"/>
    <n v="133900"/>
    <n v="0"/>
    <n v="0"/>
    <n v="0"/>
    <n v="0"/>
    <n v="0"/>
    <n v="0"/>
    <n v="0"/>
    <n v="0"/>
    <n v="0"/>
    <m/>
    <m/>
    <m/>
    <n v="0"/>
  </r>
  <r>
    <n v="890320032"/>
    <s v="CLINICA DE OFTALMOLOGIA DE CALI "/>
    <m/>
    <s v="COD1920599"/>
    <s v="COD1920599"/>
    <s v="890320032_COD1920599"/>
    <m/>
    <d v="2024-08-30T00:00:00"/>
    <d v="2024-11-15T00:00:00"/>
    <n v="17901"/>
    <n v="17901"/>
    <s v=" EVENTO "/>
    <s v=" Cali "/>
    <s v=" AMBULATORIO  "/>
    <m/>
    <s v="Factura devuelta"/>
    <x v="2"/>
    <n v="0"/>
    <m/>
    <m/>
    <m/>
    <m/>
    <s v="Devuelta"/>
    <d v="2024-08-30T00:00:00"/>
    <d v="2024-11-14T00:00:00"/>
    <m/>
    <d v="2024-12-03T00:00:00"/>
    <n v="148"/>
    <s v="91-180"/>
    <n v="17901"/>
    <n v="17901"/>
    <n v="0"/>
    <n v="0"/>
    <n v="0"/>
    <n v="0"/>
    <n v="0"/>
    <n v="17901"/>
    <m/>
    <s v="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
    <m/>
    <m/>
    <n v="0"/>
    <n v="0"/>
    <n v="17901"/>
    <s v="DEVOLUCION"/>
    <s v="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s v="SOPORTE"/>
    <s v="Consultas ambulatorias"/>
    <s v="Ambulatorio"/>
    <m/>
    <n v="0"/>
    <n v="17901"/>
    <n v="0"/>
    <n v="0"/>
    <n v="0"/>
    <n v="0"/>
    <n v="0"/>
    <n v="0"/>
    <n v="0"/>
    <n v="0"/>
    <n v="0"/>
    <m/>
    <m/>
    <m/>
    <n v="0"/>
  </r>
  <r>
    <n v="890320032"/>
    <s v="CLINICA DE OFTALMOLOGIA DE CALI "/>
    <m/>
    <s v="COD1941686"/>
    <s v="COD1941686"/>
    <s v="890320032_COD1941686"/>
    <m/>
    <d v="2024-10-29T00:00:00"/>
    <d v="2024-11-15T00:00:00"/>
    <n v="22852"/>
    <n v="22852"/>
    <s v=" EVENTO "/>
    <s v=" Cali "/>
    <s v=" AMBULATORIO  "/>
    <m/>
    <s v="Factura devuelta"/>
    <x v="2"/>
    <n v="0"/>
    <m/>
    <m/>
    <m/>
    <m/>
    <s v="Devuelta"/>
    <d v="2024-10-29T00:00:00"/>
    <d v="2024-11-15T00:00:00"/>
    <m/>
    <d v="2024-12-03T00:00:00"/>
    <n v="148"/>
    <s v="91-180"/>
    <n v="25520"/>
    <n v="25520"/>
    <n v="0"/>
    <n v="0"/>
    <n v="0"/>
    <n v="0"/>
    <n v="0"/>
    <n v="25520"/>
    <m/>
    <s v="Se  realiza  devolución, al realizar auditoria, se evidencia que el servicio 950601 MEDICIÓN DE AGUDEZA VISUAL, no se  realizó en en la clínica  oftalmológica, adjuntan  soporte  del instituto para niños  ciegos y sordos, por favor validar con el área encargada.  "/>
    <m/>
    <m/>
    <n v="0"/>
    <n v="0"/>
    <n v="25520"/>
    <s v="DEVOLUCION"/>
    <s v="Se realiza devolución, al realizar auditoria, se evidencia que el servicio 950601 MEDICIÓN DE AGUDEZA VISUAL, no se realizó en en la clínica oftalmológica, adjuntan soporte del instituto para niños ciegos y sordos, por favor validar con el área encargada."/>
    <s v="SOPORTE"/>
    <s v="Exámenes de laboratorio, imágenes y otras ayudas diagnósticas ambulatorias"/>
    <s v="Ambulatorio"/>
    <m/>
    <n v="0"/>
    <n v="22852"/>
    <n v="0"/>
    <n v="0"/>
    <n v="0"/>
    <n v="0"/>
    <n v="0"/>
    <n v="0"/>
    <n v="0"/>
    <n v="0"/>
    <n v="0"/>
    <m/>
    <m/>
    <m/>
    <n v="0"/>
  </r>
  <r>
    <n v="890320032"/>
    <s v="CLINICA DE OFTALMOLOGIA DE CALI "/>
    <m/>
    <s v="COD1760812"/>
    <s v="COD1760812"/>
    <s v="890320032_COD1760812"/>
    <m/>
    <d v="2023-06-30T00:00:00"/>
    <d v="2024-11-21T00:00:00"/>
    <n v="24600"/>
    <n v="24600"/>
    <s v=" EVENTO "/>
    <s v=" Cali "/>
    <s v=" AMBULATORIO  "/>
    <m/>
    <s v="Factura devuelta"/>
    <x v="2"/>
    <n v="0"/>
    <m/>
    <m/>
    <m/>
    <m/>
    <s v="Devuelta"/>
    <d v="2023-06-30T00:00:00"/>
    <d v="2024-12-02T00:00:00"/>
    <m/>
    <d v="2024-12-05T00:00:00"/>
    <n v="146"/>
    <s v="91-180"/>
    <n v="35000"/>
    <n v="35000"/>
    <n v="0"/>
    <n v="0"/>
    <n v="0"/>
    <n v="0"/>
    <n v="0"/>
    <n v="35000"/>
    <m/>
    <s v="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
    <m/>
    <m/>
    <n v="0"/>
    <n v="0"/>
    <n v="35000"/>
    <s v="DEVOLUCION"/>
    <s v="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s v="SOPORTE"/>
    <s v="Consultas ambulatorias"/>
    <s v="Ambulatorio"/>
    <m/>
    <n v="0"/>
    <n v="24600"/>
    <n v="0"/>
    <n v="0"/>
    <n v="0"/>
    <n v="0"/>
    <n v="0"/>
    <n v="0"/>
    <n v="0"/>
    <n v="0"/>
    <n v="0"/>
    <m/>
    <m/>
    <m/>
    <n v="0"/>
  </r>
  <r>
    <n v="890320032"/>
    <s v="CLINICA DE OFTALMOLOGIA DE CALI "/>
    <m/>
    <s v="COD1893130"/>
    <s v="COD1893130"/>
    <s v="890320032_COD1893130"/>
    <m/>
    <d v="2024-06-06T00:00:00"/>
    <d v="2024-12-13T00:00:00"/>
    <n v="25800"/>
    <n v="25800"/>
    <s v=" EVENTO "/>
    <s v=" Cali "/>
    <s v=" AMBULATORIO  "/>
    <m/>
    <s v="Factura devuelta"/>
    <x v="2"/>
    <n v="0"/>
    <m/>
    <m/>
    <m/>
    <m/>
    <s v="Devuelta"/>
    <d v="2024-06-06T00:00:00"/>
    <d v="2024-12-13T00:00:00"/>
    <m/>
    <d v="2024-12-19T00:00:00"/>
    <n v="132"/>
    <s v="91-180"/>
    <n v="30200"/>
    <n v="30200"/>
    <n v="0"/>
    <n v="0"/>
    <n v="0"/>
    <n v="0"/>
    <n v="0"/>
    <n v="30200"/>
    <m/>
    <s v="Se  realiza devolución, el nombre  de la  paciente facturada, no concuerda con el nombre que se evidencia en los soportes. Facturan a nombre de Gómez de Ramirez Georgina y  y en los soportes se evidencia  NORLANDA  RAMIREZ GOMEZ. Por favor validar con el área  encargada. "/>
    <m/>
    <m/>
    <n v="0"/>
    <n v="0"/>
    <n v="30200"/>
    <s v="DEVOLUCION"/>
    <s v="Se realiza devolución, el nombre de la paciente facturada, no concuerda con el nombre que se evidencia en los soportes. Facturan a nombre de Gómez de Ramirez Georgina y y en los soportes se evidencia NORLANDA RAMIREZ GOMEZ. Por favor validar con el área encargada."/>
    <s v="SOPORTE"/>
    <s v="Consultas ambulatorias"/>
    <s v="Ambulatorio"/>
    <m/>
    <n v="0"/>
    <n v="25800"/>
    <n v="0"/>
    <n v="0"/>
    <n v="0"/>
    <n v="0"/>
    <n v="0"/>
    <n v="0"/>
    <n v="0"/>
    <n v="0"/>
    <n v="0"/>
    <m/>
    <m/>
    <m/>
    <n v="0"/>
  </r>
  <r>
    <n v="890320032"/>
    <s v="CLINICA DE OFTALMOLOGIA DE CALI "/>
    <m/>
    <s v="COD1739102"/>
    <s v="COD1739102"/>
    <s v="890320032_COD1739102"/>
    <m/>
    <d v="2023-05-05T00:00:00"/>
    <d v="2024-11-29T00:00:00"/>
    <n v="26200"/>
    <n v="26200"/>
    <s v=" EVENTO "/>
    <s v=" Cali "/>
    <s v=" AMBULATORIO  "/>
    <m/>
    <s v="Factura devuelta"/>
    <x v="2"/>
    <n v="0"/>
    <m/>
    <m/>
    <m/>
    <m/>
    <s v="Devuelta"/>
    <d v="2023-05-05T00:00:00"/>
    <d v="2024-11-15T00:00:00"/>
    <m/>
    <d v="2024-12-02T00:00:00"/>
    <n v="149"/>
    <s v="91-180"/>
    <n v="30200"/>
    <n v="30200"/>
    <n v="0"/>
    <n v="0"/>
    <n v="0"/>
    <n v="0"/>
    <n v="0"/>
    <n v="30200"/>
    <m/>
    <s v="Se realiza  devolución, no se evidencian soportes  de la  factura: Factura, dellate de cargos, orden médica, historia clínica. Por favor  radicar factura  con soportes completos, para realizar auditoria. "/>
    <m/>
    <m/>
    <n v="0"/>
    <n v="0"/>
    <n v="30200"/>
    <s v="DEVOLUCION"/>
    <s v="Se realiza devolución, no se evidencian soportes de la factura: Factura, dellate de cargos, orden médica, historia clínica. Por favor radicar factura con soportes completos, para realizar auditoria."/>
    <s v="SOPORTE"/>
    <s v="Consultas ambulatorias"/>
    <s v="Ambulatorio"/>
    <m/>
    <n v="0"/>
    <n v="26200"/>
    <n v="0"/>
    <n v="0"/>
    <n v="0"/>
    <n v="0"/>
    <n v="0"/>
    <n v="0"/>
    <n v="0"/>
    <n v="0"/>
    <n v="0"/>
    <m/>
    <m/>
    <m/>
    <n v="0"/>
  </r>
  <r>
    <n v="890320032"/>
    <s v="CLINICA DE OFTALMOLOGIA DE CALI "/>
    <m/>
    <s v="COD1743552"/>
    <s v="COD1743552"/>
    <s v="890320032_COD1743552"/>
    <m/>
    <d v="2023-05-17T00:00:00"/>
    <d v="2024-11-15T00:00:00"/>
    <n v="26200"/>
    <n v="26200"/>
    <s v=" EVENTO "/>
    <s v=" Cali "/>
    <s v=" AMBULATORIO  "/>
    <m/>
    <s v="Factura devuelta"/>
    <x v="2"/>
    <n v="0"/>
    <m/>
    <m/>
    <m/>
    <m/>
    <s v="Devuelta"/>
    <d v="2023-05-17T00:00:00"/>
    <d v="2024-11-14T00:00:00"/>
    <m/>
    <d v="2024-12-02T00:00:00"/>
    <n v="149"/>
    <s v="91-180"/>
    <n v="30200"/>
    <n v="30200"/>
    <n v="0"/>
    <n v="0"/>
    <n v="0"/>
    <n v="0"/>
    <n v="0"/>
    <n v="30200"/>
    <m/>
    <s v="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
    <m/>
    <m/>
    <n v="0"/>
    <n v="0"/>
    <n v="30200"/>
    <s v="DEVOLUCION"/>
    <s v="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
    <s v="SOPORTE"/>
    <s v="Consultas ambulatorias"/>
    <s v="Ambulatorio"/>
    <m/>
    <n v="0"/>
    <n v="26200"/>
    <n v="0"/>
    <n v="0"/>
    <n v="0"/>
    <n v="0"/>
    <n v="0"/>
    <n v="0"/>
    <n v="0"/>
    <n v="0"/>
    <n v="0"/>
    <m/>
    <m/>
    <m/>
    <n v="0"/>
  </r>
  <r>
    <n v="890320032"/>
    <s v="CLINICA DE OFTALMOLOGIA DE CALI "/>
    <m/>
    <s v="RF1890"/>
    <s v="RF1890"/>
    <s v="890320032_RF1890"/>
    <m/>
    <d v="2024-11-21T00:00:00"/>
    <d v="2024-12-13T00:00:00"/>
    <n v="26620"/>
    <n v="26620"/>
    <s v=" EVENTO "/>
    <s v=" Cali "/>
    <s v=" AMBULATORIO  "/>
    <m/>
    <s v="Factura devuelta"/>
    <x v="2"/>
    <n v="0"/>
    <m/>
    <m/>
    <m/>
    <m/>
    <s v="Devuelta"/>
    <d v="2024-11-21T00:00:00"/>
    <d v="2024-12-13T00:00:00"/>
    <m/>
    <d v="2024-12-23T00:00:00"/>
    <n v="128"/>
    <s v="91-180"/>
    <n v="26620"/>
    <n v="26620"/>
    <n v="0"/>
    <n v="0"/>
    <n v="0"/>
    <n v="0"/>
    <n v="0"/>
    <n v="26620"/>
    <m/>
    <s v="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
    <m/>
    <m/>
    <n v="0"/>
    <n v="0"/>
    <n v="26620"/>
    <s v="DEVOLUCION"/>
    <s v="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
    <s v="SOPORTE"/>
    <s v="Exámenes de laboratorio, imágenes y otras ayudas diagnósticas ambulatorias"/>
    <s v="Ambulatorio"/>
    <m/>
    <n v="0"/>
    <n v="26620"/>
    <n v="0"/>
    <n v="0"/>
    <n v="0"/>
    <n v="0"/>
    <n v="0"/>
    <n v="0"/>
    <n v="0"/>
    <n v="0"/>
    <n v="0"/>
    <m/>
    <m/>
    <m/>
    <n v="0"/>
  </r>
  <r>
    <n v="890320032"/>
    <s v="CLINICA DE OFTALMOLOGIA DE CALI "/>
    <m/>
    <s v="COD1764578"/>
    <s v="COD1764578"/>
    <s v="890320032_COD1764578"/>
    <m/>
    <d v="2023-07-11T00:00:00"/>
    <d v="2023-08-10T00:00:00"/>
    <n v="26900"/>
    <n v="26900"/>
    <s v=" EVENTO "/>
    <s v=" Cali "/>
    <s v=" AMBULATORIO  "/>
    <m/>
    <s v="Factura devuelta"/>
    <x v="2"/>
    <n v="0"/>
    <m/>
    <m/>
    <m/>
    <m/>
    <s v="Devuelta"/>
    <d v="2023-07-11T00:00:00"/>
    <d v="2023-08-10T00:00:00"/>
    <m/>
    <d v="2023-09-05T00:00:00"/>
    <n v="603"/>
    <s v="Más de 360"/>
    <n v="35000"/>
    <n v="35000"/>
    <n v="0"/>
    <n v="0"/>
    <n v="0"/>
    <n v="0"/>
    <n v="0"/>
    <n v="35000"/>
    <m/>
    <s v="FACTURACIÓN: SE REALIZA DEVOLUCIÓN DE FACTURA CON SOPORTES COMPLETOS, CUPS NOTA TÉCNICA Y AUTORIZADO (890302) NO CORRESPONDE CON EL FACTURADO (890276), LUIS ERNESTO GUERRERO GALEANO "/>
    <m/>
    <m/>
    <n v="0"/>
    <n v="0"/>
    <n v="35000"/>
    <s v="DEVOLUCION"/>
    <s v="FACTURACIÓN: SE REALIZA DEVOLUCIÓN DE FACTURA CON SOPORTES COMPLETOS, CUPS NOTA TÉCNICA Y AUTORIZADO (890302) NO CORRESPONDE CON EL FACTURADO (890276), LUIS ERNESTO GUERRERO GALEANO"/>
    <s v="SOPORTE"/>
    <s v="Consultas ambulatorias"/>
    <s v="Ambulatorio"/>
    <m/>
    <n v="0"/>
    <n v="26900"/>
    <n v="0"/>
    <n v="0"/>
    <n v="0"/>
    <n v="0"/>
    <n v="0"/>
    <n v="0"/>
    <n v="0"/>
    <n v="0"/>
    <n v="0"/>
    <m/>
    <m/>
    <m/>
    <n v="0"/>
  </r>
  <r>
    <n v="890320032"/>
    <s v="CLINICA DE OFTALMOLOGIA DE CALI "/>
    <m/>
    <s v="SP4457"/>
    <s v="SP4457"/>
    <s v="890320032_SP4457"/>
    <m/>
    <d v="2024-09-26T00:00:00"/>
    <d v="2024-10-10T00:00:00"/>
    <n v="28820"/>
    <n v="28820"/>
    <s v=" EVENTO "/>
    <s v=" Cali "/>
    <s v=" AMBULATORIO  "/>
    <m/>
    <s v="Factura devuelta"/>
    <x v="2"/>
    <n v="0"/>
    <m/>
    <m/>
    <m/>
    <m/>
    <s v="Devuelta"/>
    <d v="2024-09-26T00:00:00"/>
    <d v="2024-10-10T00:00:00"/>
    <m/>
    <d v="2024-10-30T00:00:00"/>
    <n v="182"/>
    <s v="181-360"/>
    <n v="33220"/>
    <n v="33220"/>
    <n v="0"/>
    <n v="0"/>
    <n v="0"/>
    <n v="0"/>
    <n v="0"/>
    <n v="33220"/>
    <m/>
    <s v="Se realiza  devolución de factura, no se evidencia  comprobante de recibido del usuario,  al validar soportes se evidencia  que el servicio tiene  fecha de prestación del 25-09-2024 y la historia clínica del 28-08-2024. Por favor validar con el área encargada."/>
    <m/>
    <m/>
    <n v="0"/>
    <n v="0"/>
    <n v="33220"/>
    <s v="DEVOLUCION"/>
    <s v="Se realiza devolución de factura, no se evidencia comprobante de recibido del usuario, al validar soportes se evidencia que el servicio tiene fecha de prestación del 25-09-2024 y la historia clínica del 28-08-2024. Por favor validar con el área encargada."/>
    <s v="SOPORTE"/>
    <s v="Consultas ambulatorias"/>
    <s v="Ambulatorio"/>
    <m/>
    <n v="0"/>
    <n v="28820"/>
    <n v="0"/>
    <n v="0"/>
    <n v="0"/>
    <n v="0"/>
    <n v="0"/>
    <n v="0"/>
    <n v="0"/>
    <n v="0"/>
    <n v="0"/>
    <m/>
    <m/>
    <m/>
    <n v="0"/>
  </r>
  <r>
    <n v="890320032"/>
    <s v="CLINICA DE OFTALMOLOGIA DE CALI "/>
    <m/>
    <s v="COD1792166"/>
    <s v="COD1792166"/>
    <s v="890320032_COD1792166"/>
    <m/>
    <d v="2023-09-17T00:00:00"/>
    <d v="2024-11-21T00:00:00"/>
    <n v="30900"/>
    <n v="30900"/>
    <s v=" EVENTO "/>
    <s v=" Cali "/>
    <s v=" AMBULATORIO  "/>
    <m/>
    <s v="Factura devuelta"/>
    <x v="2"/>
    <n v="0"/>
    <m/>
    <m/>
    <m/>
    <m/>
    <s v="Devuelta"/>
    <d v="2023-09-17T00:00:00"/>
    <d v="2024-12-02T00:00:00"/>
    <m/>
    <d v="2024-12-12T00:00:00"/>
    <n v="139"/>
    <s v="91-180"/>
    <n v="35000"/>
    <n v="35000"/>
    <n v="0"/>
    <n v="0"/>
    <n v="0"/>
    <n v="0"/>
    <n v="0"/>
    <n v="35000"/>
    <m/>
    <s v="Se  sostiene  devolución, al validar soportes no se evidencia ordén médica. Por favor validar con el área  encargada. "/>
    <m/>
    <m/>
    <n v="0"/>
    <n v="0"/>
    <n v="35000"/>
    <s v="DEVOLUCION"/>
    <s v="Se sostiene devolución, al validar soportes no se evidencia ordén médica. Por favor validar con el área encargada."/>
    <s v="SOPORTE"/>
    <s v="Consultas ambulatorias"/>
    <s v="Ambulatorio"/>
    <m/>
    <n v="0"/>
    <n v="30900"/>
    <n v="0"/>
    <n v="0"/>
    <n v="0"/>
    <n v="0"/>
    <n v="0"/>
    <n v="0"/>
    <n v="0"/>
    <n v="0"/>
    <n v="0"/>
    <m/>
    <m/>
    <m/>
    <n v="0"/>
  </r>
  <r>
    <n v="890320032"/>
    <s v="CLINICA DE OFTALMOLOGIA DE CALI "/>
    <m/>
    <s v="COD1809932"/>
    <s v="COD1809932"/>
    <s v="890320032_COD1809932"/>
    <m/>
    <d v="2023-10-26T00:00:00"/>
    <d v="2024-11-15T00:00:00"/>
    <n v="30900"/>
    <n v="30900"/>
    <s v=" EVENTO "/>
    <s v=" Cali "/>
    <s v=" AMBULATORIO  "/>
    <m/>
    <s v="Factura devuelta"/>
    <x v="2"/>
    <n v="0"/>
    <m/>
    <m/>
    <m/>
    <m/>
    <s v="Devuelta"/>
    <d v="2023-10-26T00:00:00"/>
    <d v="2024-11-15T00:00:00"/>
    <m/>
    <d v="2024-12-02T00:00:00"/>
    <n v="149"/>
    <s v="91-180"/>
    <n v="35000"/>
    <n v="35000"/>
    <n v="0"/>
    <n v="0"/>
    <n v="0"/>
    <n v="0"/>
    <n v="0"/>
    <n v="35000"/>
    <m/>
    <s v="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
    <m/>
    <m/>
    <n v="0"/>
    <n v="0"/>
    <n v="35000"/>
    <s v="DEVOLUCION"/>
    <s v="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
    <s v="SOPORTE"/>
    <s v="Consultas ambulatorias"/>
    <s v="Ambulatorio"/>
    <m/>
    <n v="0"/>
    <n v="30900"/>
    <n v="0"/>
    <n v="0"/>
    <n v="0"/>
    <n v="0"/>
    <n v="0"/>
    <n v="0"/>
    <n v="0"/>
    <n v="0"/>
    <n v="0"/>
    <m/>
    <m/>
    <m/>
    <n v="0"/>
  </r>
  <r>
    <n v="890320032"/>
    <s v="CLINICA DE OFTALMOLOGIA DE CALI "/>
    <m/>
    <s v="COD1956634"/>
    <s v="COD1956634"/>
    <s v="890320032_COD1956634"/>
    <m/>
    <d v="2024-12-16T00:00:00"/>
    <d v="2024-12-31T00:00:00"/>
    <n v="31223"/>
    <n v="31223"/>
    <s v=" EVENTO "/>
    <s v=" Cali "/>
    <s v=" AMBULATORIO  "/>
    <m/>
    <s v="Factura devuelta"/>
    <x v="2"/>
    <n v="0"/>
    <m/>
    <m/>
    <m/>
    <m/>
    <s v="Devuelta"/>
    <d v="2024-12-16T00:00:00"/>
    <d v="2025-01-02T00:00:00"/>
    <m/>
    <d v="2025-01-29T00:00:00"/>
    <n v="91"/>
    <s v="91-180"/>
    <n v="36878"/>
    <n v="36878"/>
    <n v="0"/>
    <n v="0"/>
    <n v="0"/>
    <n v="0"/>
    <n v="0"/>
    <n v="36878"/>
    <m/>
    <s v="Se  realiza devolución,  al validar soportes no se evidencia resultado   de la  ayuda  diagnostica  TOPOGRAFÍA COMPUTADA CORNEAL SIMPLE - UNILATERAL. Por favor validar  con el área  encargada. "/>
    <m/>
    <m/>
    <n v="0"/>
    <n v="0"/>
    <n v="36878"/>
    <s v="DEVOLUCION"/>
    <s v="Se realiza devolución, al validar soportes no se evidencia resultado de la ayuda diagnostica TOPOGRAFÍA COMPUTADA CORNEAL SIMPLE - UNILATERAL. Por favor validar con el área encargada."/>
    <s v="SOPORTE"/>
    <s v="Consultas ambulatorias"/>
    <s v="Ambulatorio"/>
    <m/>
    <n v="0"/>
    <n v="31223"/>
    <n v="0"/>
    <n v="0"/>
    <n v="0"/>
    <n v="0"/>
    <n v="0"/>
    <n v="0"/>
    <n v="0"/>
    <n v="0"/>
    <n v="0"/>
    <m/>
    <m/>
    <m/>
    <n v="0"/>
  </r>
  <r>
    <n v="890320032"/>
    <s v="CLINICA DE OFTALMOLOGIA DE CALI "/>
    <m/>
    <s v="COD1603833"/>
    <s v="COD1603833"/>
    <s v="890320032_COD1603833"/>
    <m/>
    <d v="2022-06-24T00:00:00"/>
    <d v="2024-11-21T00:00:00"/>
    <n v="38700"/>
    <n v="38700"/>
    <s v=" EVENTO "/>
    <s v=" Cali "/>
    <s v=" AMBULATORIO  "/>
    <m/>
    <s v="Factura devuelta"/>
    <x v="2"/>
    <n v="0"/>
    <m/>
    <m/>
    <m/>
    <m/>
    <s v="Devuelta"/>
    <d v="2022-06-24T00:00:00"/>
    <d v="2024-12-02T00:00:00"/>
    <m/>
    <d v="2024-12-04T00:00:00"/>
    <n v="147"/>
    <s v="91-180"/>
    <n v="61600"/>
    <n v="61600"/>
    <n v="0"/>
    <n v="0"/>
    <n v="0"/>
    <n v="0"/>
    <n v="0"/>
    <n v="61600"/>
    <m/>
    <s v="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
    <m/>
    <m/>
    <n v="0"/>
    <n v="0"/>
    <n v="61600"/>
    <s v="DEVOLUCION"/>
    <s v="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s v="SOPORTE"/>
    <s v="Consultas ambulatorias"/>
    <s v="Ambulatorio"/>
    <m/>
    <n v="0"/>
    <n v="38700"/>
    <n v="0"/>
    <n v="0"/>
    <n v="0"/>
    <n v="0"/>
    <n v="0"/>
    <n v="0"/>
    <n v="0"/>
    <n v="0"/>
    <n v="0"/>
    <m/>
    <m/>
    <m/>
    <n v="0"/>
  </r>
  <r>
    <n v="890320032"/>
    <s v="CLINICA DE OFTALMOLOGIA DE CALI "/>
    <m/>
    <s v="COD1951337"/>
    <s v="COD1951337"/>
    <s v="890320032_COD1951337"/>
    <m/>
    <d v="2024-11-29T00:00:00"/>
    <d v="2024-12-13T00:00:00"/>
    <n v="38762"/>
    <n v="38762"/>
    <s v=" EVENTO "/>
    <s v=" Cali "/>
    <s v=" AMBULATORIO  "/>
    <m/>
    <s v="Factura devuelta"/>
    <x v="2"/>
    <n v="0"/>
    <m/>
    <m/>
    <m/>
    <m/>
    <s v="Devuelta"/>
    <d v="2024-11-29T00:00:00"/>
    <d v="2024-12-13T00:00:00"/>
    <m/>
    <d v="2024-12-19T00:00:00"/>
    <n v="132"/>
    <s v="91-18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38762"/>
    <n v="0"/>
    <n v="0"/>
    <n v="0"/>
    <n v="0"/>
    <n v="0"/>
    <n v="0"/>
    <n v="0"/>
    <n v="0"/>
    <n v="0"/>
    <m/>
    <m/>
    <m/>
    <n v="0"/>
  </r>
  <r>
    <n v="890320032"/>
    <s v="CLINICA DE OFTALMOLOGIA DE CALI "/>
    <m/>
    <s v="COD1953785"/>
    <s v="COD1953785"/>
    <s v="890320032_COD1953785"/>
    <m/>
    <d v="2024-12-06T00:00:00"/>
    <d v="2024-12-13T00:00:00"/>
    <n v="44550"/>
    <n v="44550"/>
    <s v=" EVENTO "/>
    <s v=" Cali "/>
    <s v=" AMBULATORIO  "/>
    <m/>
    <s v="Factura devuelta"/>
    <x v="2"/>
    <n v="0"/>
    <m/>
    <m/>
    <m/>
    <m/>
    <s v="Devuelta"/>
    <d v="2024-12-06T00:00:00"/>
    <d v="2024-12-13T00:00:00"/>
    <m/>
    <d v="2024-12-23T00:00:00"/>
    <n v="128"/>
    <s v="91-180"/>
    <n v="44550"/>
    <n v="44550"/>
    <n v="0"/>
    <n v="0"/>
    <n v="0"/>
    <n v="0"/>
    <n v="0"/>
    <n v="44550"/>
    <m/>
    <s v="Se realiza devolucion, la  fecha del procedimiento, no  concuerda con la fecha de atención. La fecha de atención es del  día 6/12/2024 y la  fecha del procedimiento se evidencia para el día  12/06/2024. Por favor validar  con el área encargada.   "/>
    <m/>
    <m/>
    <n v="0"/>
    <n v="0"/>
    <n v="44550"/>
    <s v="DEVOLUCION"/>
    <s v="Se realiza devolucion, la fecha del procedimiento, no concuerda con la fecha de atención. La fecha de atención es del día 6/12/2024 y la fecha del procedimiento se evidencia para el día 12/06/2024. Por favor validar con el área encargada."/>
    <s v="SOPORTE"/>
    <s v="Exámenes de laboratorio, imágenes y otras ayudas diagnósticas ambulatorias"/>
    <s v="Ambulatorio"/>
    <m/>
    <n v="0"/>
    <n v="44550"/>
    <n v="0"/>
    <n v="0"/>
    <n v="0"/>
    <n v="0"/>
    <n v="0"/>
    <n v="0"/>
    <n v="0"/>
    <n v="0"/>
    <n v="0"/>
    <m/>
    <m/>
    <m/>
    <n v="0"/>
  </r>
  <r>
    <n v="890320032"/>
    <s v="CLINICA DE OFTALMOLOGIA DE CALI "/>
    <m/>
    <s v="COD1744695"/>
    <s v="COD1744695"/>
    <s v="890320032_COD1744695"/>
    <m/>
    <d v="2023-05-19T00:00:00"/>
    <d v="2023-08-31T00:00:00"/>
    <n v="46800"/>
    <n v="46800"/>
    <s v=" EVENTO "/>
    <s v=" Cali "/>
    <s v=" AMBULATORIO  "/>
    <m/>
    <s v="Factura devuelta"/>
    <x v="2"/>
    <n v="0"/>
    <m/>
    <m/>
    <m/>
    <m/>
    <s v="Devuelta"/>
    <d v="2023-05-19T00:00:00"/>
    <d v="2023-08-08T00:00:00"/>
    <m/>
    <d v="2023-08-29T00:00:00"/>
    <n v="610"/>
    <s v="Más de 360"/>
    <n v="61600"/>
    <n v="61600"/>
    <n v="0"/>
    <n v="0"/>
    <n v="0"/>
    <n v="0"/>
    <n v="0"/>
    <n v="61600"/>
    <m/>
    <s v="AUT:SE SOSTIENE DEVOLUCION DE FACTURA CON TODOS SUS SOPORTES, NO SE EVIDENCIA AUTORIZACION, LA AUT 230753318345652 SE ENCUENTRA CANCELA EN LA FACT COD 1720572 RADICADA EL 16/04/2023. POR FAVOR SOLICITAR AUTORIZACION PARA ESTE SERVICIO.LUIS ERNESTO GUERRERO GALEANO"/>
    <m/>
    <m/>
    <n v="0"/>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s v="Consultas ambulatorias"/>
    <s v="Ambulatorio"/>
    <m/>
    <n v="0"/>
    <n v="46800"/>
    <n v="0"/>
    <n v="0"/>
    <n v="0"/>
    <n v="0"/>
    <n v="0"/>
    <n v="0"/>
    <n v="0"/>
    <n v="0"/>
    <n v="0"/>
    <m/>
    <m/>
    <m/>
    <n v="0"/>
  </r>
  <r>
    <n v="890320032"/>
    <s v="CLINICA DE OFTALMOLOGIA DE CALI "/>
    <m/>
    <s v="COD1919091"/>
    <s v="COD1919091"/>
    <s v="890320032_COD1919091"/>
    <m/>
    <d v="2024-08-27T00:00:00"/>
    <d v="2024-09-12T00:00:00"/>
    <n v="56962"/>
    <n v="56962"/>
    <s v=" EVENTO "/>
    <s v=" Cali "/>
    <s v=" AMBULATORIO  "/>
    <m/>
    <s v="Factura devuelta"/>
    <x v="2"/>
    <n v="0"/>
    <m/>
    <m/>
    <m/>
    <m/>
    <s v="Devuelta"/>
    <d v="2024-08-27T00:00:00"/>
    <d v="2024-09-12T00:00:00"/>
    <m/>
    <d v="2024-09-30T00:00:00"/>
    <n v="212"/>
    <s v="181-360"/>
    <n v="56962"/>
    <n v="56962"/>
    <n v="0"/>
    <n v="0"/>
    <n v="0"/>
    <n v="0"/>
    <n v="0"/>
    <n v="56962"/>
    <m/>
    <s v="se devuelve factura servicio esta dentro PGP no se debe facturar usuario sede atencion INSTITUTO DE DIAGNOSTICO MEDICO S.A CALI CAMBULOS - homologo ips primaria INSTITUTO DE DIAGNOSTICO MEDICO S.A CALI CAMBULOS - Ips oftlamologica  clinica oftalmolofica de cali.  "/>
    <m/>
    <m/>
    <n v="0"/>
    <n v="0"/>
    <n v="56962"/>
    <s v="DEVOLUCION"/>
    <s v="se devuelve factura servicio esta dentro PGP no se debe facturar usuario sede atencion INSTITUTO DE DIAGNOSTICO MEDICO S.A CALI CAMBULOS - homologo ips primaria INSTITUTO DE DIAGNOSTICO MEDICO S.A CALI CAMBULOS - Ips oftlamologica clinica oftalmolofica de cali."/>
    <s v="SOPORTE"/>
    <s v="Consultas ambulatorias"/>
    <s v="Ambulatorio"/>
    <m/>
    <n v="0"/>
    <n v="56962"/>
    <n v="0"/>
    <n v="0"/>
    <n v="0"/>
    <n v="0"/>
    <n v="0"/>
    <n v="0"/>
    <n v="0"/>
    <n v="0"/>
    <n v="0"/>
    <m/>
    <m/>
    <m/>
    <n v="0"/>
  </r>
  <r>
    <n v="890320032"/>
    <s v="CLINICA DE OFTALMOLOGIA DE CALI "/>
    <m/>
    <s v="COD1948250"/>
    <s v="COD1948250"/>
    <s v="890320032_COD1948250"/>
    <m/>
    <d v="2024-11-20T00:00:00"/>
    <d v="2024-12-11T00:00:00"/>
    <n v="56962"/>
    <n v="56962"/>
    <s v=" EVENTO "/>
    <s v=" Cali "/>
    <s v=" AMBULATORIO  "/>
    <m/>
    <s v="Factura devuelta"/>
    <x v="2"/>
    <n v="0"/>
    <m/>
    <m/>
    <m/>
    <m/>
    <s v="Devuelta"/>
    <d v="2024-11-20T00:00:00"/>
    <d v="2024-12-11T00:00:00"/>
    <m/>
    <d v="2024-12-21T00:00:00"/>
    <n v="130"/>
    <s v="91-180"/>
    <n v="56962"/>
    <n v="56962"/>
    <n v="0"/>
    <n v="0"/>
    <n v="0"/>
    <n v="0"/>
    <n v="0"/>
    <n v="56962"/>
    <m/>
    <s v="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
    <m/>
    <m/>
    <n v="0"/>
    <n v="0"/>
    <n v="56962"/>
    <s v="DEVOLUCION"/>
    <s v="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s v="SOPORTE"/>
    <s v="Consultas ambulatorias"/>
    <s v="Ambulatorio"/>
    <m/>
    <n v="0"/>
    <n v="56962"/>
    <n v="0"/>
    <n v="0"/>
    <n v="0"/>
    <n v="0"/>
    <n v="0"/>
    <n v="0"/>
    <n v="0"/>
    <n v="0"/>
    <n v="0"/>
    <m/>
    <m/>
    <m/>
    <n v="0"/>
  </r>
  <r>
    <n v="890320032"/>
    <s v="CLINICA DE OFTALMOLOGIA DE CALI "/>
    <m/>
    <s v="COD1948387"/>
    <s v="COD1948387"/>
    <s v="890320032_COD1948387"/>
    <m/>
    <d v="2024-11-20T00:00:00"/>
    <d v="2024-12-11T00:00:00"/>
    <n v="56962"/>
    <n v="56962"/>
    <s v=" EVENTO "/>
    <s v=" Cali "/>
    <s v=" AMBULATORIO  "/>
    <m/>
    <s v="Factura devuelta"/>
    <x v="2"/>
    <n v="0"/>
    <m/>
    <m/>
    <m/>
    <m/>
    <s v="Devuelta"/>
    <d v="2024-11-20T00:00:00"/>
    <d v="2024-12-11T00:00:00"/>
    <m/>
    <d v="2024-12-21T00:00:00"/>
    <n v="130"/>
    <s v="91-180"/>
    <n v="56962"/>
    <n v="56962"/>
    <n v="0"/>
    <n v="0"/>
    <n v="0"/>
    <n v="0"/>
    <n v="0"/>
    <n v="56962"/>
    <m/>
    <s v="Se realiza devolución, al realizar auditoria  se evidencia:   1. Soporte  de historia  clínica se encuentra incompleto, no se evidencia motivo  de consulta. 2 No se evidencia orden  médica. Por favor validar con el área encargada. "/>
    <m/>
    <m/>
    <n v="0"/>
    <n v="0"/>
    <n v="56962"/>
    <s v="DEVOLUCION"/>
    <s v="Se realiza devolución, al realizar auditoria se evidencia: 1. Soporte de historia clínica se encuentra incompleto, no se evidencia motivo de consulta. 2 No se evidencia orden médica. Por favor validar con el área encargada."/>
    <s v="SOPORTE"/>
    <s v="Consultas ambulatorias"/>
    <s v="Ambulatorio"/>
    <m/>
    <n v="0"/>
    <n v="56962"/>
    <n v="0"/>
    <n v="0"/>
    <n v="0"/>
    <n v="0"/>
    <n v="0"/>
    <n v="0"/>
    <n v="0"/>
    <n v="0"/>
    <n v="0"/>
    <m/>
    <m/>
    <m/>
    <n v="0"/>
  </r>
  <r>
    <n v="890320032"/>
    <s v="CLINICA DE OFTALMOLOGIA DE CALI "/>
    <m/>
    <s v="COD1953880"/>
    <s v="COD1953880"/>
    <s v="890320032_COD1953880"/>
    <m/>
    <d v="2024-12-06T00:00:00"/>
    <d v="2024-12-13T00:00:00"/>
    <n v="56962"/>
    <n v="56962"/>
    <s v=" EVENTO "/>
    <s v=" Cali "/>
    <s v=" AMBULATORIO  "/>
    <m/>
    <s v="Factura devuelta"/>
    <x v="2"/>
    <n v="0"/>
    <m/>
    <m/>
    <m/>
    <m/>
    <s v="Devuelta"/>
    <d v="2024-12-06T00:00:00"/>
    <d v="2024-12-13T00:00:00"/>
    <m/>
    <d v="2024-12-19T00:00:00"/>
    <n v="132"/>
    <s v="91-18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56962"/>
    <n v="0"/>
    <n v="0"/>
    <n v="0"/>
    <n v="0"/>
    <n v="0"/>
    <n v="0"/>
    <n v="0"/>
    <n v="0"/>
    <n v="0"/>
    <m/>
    <m/>
    <m/>
    <n v="0"/>
  </r>
  <r>
    <n v="890320032"/>
    <s v="CLINICA DE OFTALMOLOGIA DE CALI "/>
    <m/>
    <s v="COD1954418"/>
    <s v="COD1954418"/>
    <s v="890320032_COD1954418"/>
    <m/>
    <d v="2024-12-09T00:00:00"/>
    <d v="2024-12-13T00:00:00"/>
    <n v="56962"/>
    <n v="56962"/>
    <s v=" EVENTO "/>
    <s v=" Cali "/>
    <s v=" AMBULATORIO  "/>
    <m/>
    <s v="Factura devuelta"/>
    <x v="2"/>
    <n v="0"/>
    <m/>
    <m/>
    <m/>
    <m/>
    <s v="Devuelta"/>
    <d v="2024-12-09T00:00:00"/>
    <d v="2024-12-13T00:00:00"/>
    <m/>
    <d v="2024-12-19T00:00:00"/>
    <n v="132"/>
    <s v="91-18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56962"/>
    <n v="0"/>
    <n v="0"/>
    <n v="0"/>
    <n v="0"/>
    <n v="0"/>
    <n v="0"/>
    <n v="0"/>
    <n v="0"/>
    <n v="0"/>
    <m/>
    <m/>
    <m/>
    <n v="0"/>
  </r>
  <r>
    <n v="890320032"/>
    <s v="CLINICA DE OFTALMOLOGIA DE CALI "/>
    <m/>
    <s v="COD1716856"/>
    <s v="COD1716856"/>
    <s v="890320032_COD1716856"/>
    <m/>
    <d v="2023-03-08T00:00:00"/>
    <d v="2024-11-29T00:00:00"/>
    <n v="57600"/>
    <n v="57600"/>
    <s v=" EVENTO "/>
    <s v=" Cali "/>
    <s v=" AMBULATORIO  "/>
    <m/>
    <s v="Factura devuelta"/>
    <x v="2"/>
    <n v="0"/>
    <m/>
    <m/>
    <m/>
    <m/>
    <s v="Devuelta"/>
    <d v="2023-03-08T00:00:00"/>
    <d v="2024-11-15T00:00:00"/>
    <m/>
    <d v="2024-12-03T00:00:00"/>
    <n v="148"/>
    <s v="91-180"/>
    <n v="61600"/>
    <n v="61600"/>
    <n v="0"/>
    <n v="0"/>
    <n v="0"/>
    <n v="0"/>
    <n v="0"/>
    <n v="61600"/>
    <m/>
    <s v="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
    <m/>
    <m/>
    <n v="0"/>
    <n v="0"/>
    <n v="61600"/>
    <s v="DEVOLUCION"/>
    <s v="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s v="SOPORTE"/>
    <s v="Consultas ambulatorias"/>
    <s v="Ambulatorio"/>
    <m/>
    <n v="0"/>
    <n v="57600"/>
    <n v="0"/>
    <n v="0"/>
    <n v="0"/>
    <n v="0"/>
    <n v="0"/>
    <n v="0"/>
    <n v="0"/>
    <n v="0"/>
    <n v="0"/>
    <m/>
    <m/>
    <m/>
    <n v="0"/>
  </r>
  <r>
    <n v="890320032"/>
    <s v="CLINICA DE OFTALMOLOGIA DE CALI "/>
    <m/>
    <s v="COD1948757"/>
    <s v="COD1948757"/>
    <s v="890320032_COD1948757"/>
    <m/>
    <d v="2024-11-21T00:00:00"/>
    <d v="2024-12-11T00:00:00"/>
    <n v="72500"/>
    <n v="72500"/>
    <s v=" EVENTO "/>
    <s v=" Cali "/>
    <s v=" AMBULATORIO  "/>
    <m/>
    <s v="Factura devuelta"/>
    <x v="2"/>
    <n v="0"/>
    <m/>
    <m/>
    <m/>
    <m/>
    <s v="Devuelta"/>
    <d v="2024-11-21T00:00:00"/>
    <d v="2024-12-11T00:00:00"/>
    <m/>
    <d v="2024-12-21T00:00:00"/>
    <n v="130"/>
    <s v="91-180"/>
    <n v="77000"/>
    <n v="77000"/>
    <n v="0"/>
    <n v="0"/>
    <n v="0"/>
    <n v="0"/>
    <n v="0"/>
    <n v="77000"/>
    <m/>
    <s v="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
    <m/>
    <m/>
    <n v="0"/>
    <n v="0"/>
    <n v="77000"/>
    <s v="DEVOLUCION"/>
    <s v="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s v="SOPORTE"/>
    <s v="Consultas ambulatorias"/>
    <s v="Ambulatorio"/>
    <m/>
    <n v="0"/>
    <n v="72500"/>
    <n v="0"/>
    <n v="0"/>
    <n v="0"/>
    <n v="0"/>
    <n v="0"/>
    <n v="0"/>
    <n v="0"/>
    <n v="0"/>
    <n v="0"/>
    <m/>
    <m/>
    <m/>
    <n v="0"/>
  </r>
  <r>
    <n v="890320032"/>
    <s v="CLINICA DE OFTALMOLOGIA DE CALI "/>
    <m/>
    <s v="COD1949097"/>
    <s v="COD1949097"/>
    <s v="890320032_COD1949097"/>
    <m/>
    <d v="2024-11-22T00:00:00"/>
    <d v="2024-12-11T00:00:00"/>
    <n v="72500"/>
    <n v="72500"/>
    <s v=" EVENTO "/>
    <s v=" Cali "/>
    <s v=" AMBULATORIO  "/>
    <m/>
    <s v="Factura devuelta"/>
    <x v="2"/>
    <n v="0"/>
    <m/>
    <m/>
    <m/>
    <m/>
    <s v="Devuelta"/>
    <d v="2024-11-22T00:00:00"/>
    <d v="2024-12-11T00:00:00"/>
    <m/>
    <d v="2024-12-23T00:00:00"/>
    <n v="128"/>
    <s v="91-180"/>
    <n v="77000"/>
    <n v="77000"/>
    <n v="0"/>
    <n v="0"/>
    <n v="0"/>
    <n v="0"/>
    <n v="0"/>
    <n v="77000"/>
    <m/>
    <s v=" 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
    <m/>
    <m/>
    <n v="0"/>
    <n v="0"/>
    <n v="77000"/>
    <s v="DEVOLUCION"/>
    <s v="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s v="SOPORTE"/>
    <s v="Consultas ambulatorias"/>
    <s v="Ambulatorio"/>
    <m/>
    <n v="0"/>
    <n v="72500"/>
    <n v="0"/>
    <n v="0"/>
    <n v="0"/>
    <n v="0"/>
    <n v="0"/>
    <n v="0"/>
    <n v="0"/>
    <n v="0"/>
    <n v="0"/>
    <m/>
    <m/>
    <m/>
    <n v="0"/>
  </r>
  <r>
    <n v="890320032"/>
    <s v="CLINICA DE OFTALMOLOGIA DE CALI "/>
    <m/>
    <s v="COD1760119"/>
    <s v="COD1760119"/>
    <s v="890320032_COD1760119"/>
    <m/>
    <d v="2023-06-29T00:00:00"/>
    <d v="2023-07-13T00:00:00"/>
    <n v="80600"/>
    <n v="80600"/>
    <s v=" EVENTO "/>
    <s v=" Cali "/>
    <s v=" AMBULATORIO  "/>
    <m/>
    <s v="Factura devuelta"/>
    <x v="2"/>
    <n v="0"/>
    <m/>
    <m/>
    <m/>
    <m/>
    <s v="Devuelta"/>
    <d v="2023-06-29T00:00:00"/>
    <d v="2023-08-08T00:00:00"/>
    <m/>
    <d v="2023-08-14T00:00:00"/>
    <n v="625"/>
    <s v="Más de 360"/>
    <n v="92700"/>
    <n v="92700"/>
    <n v="0"/>
    <n v="0"/>
    <n v="0"/>
    <n v="0"/>
    <n v="0"/>
    <n v="92700"/>
    <m/>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m/>
    <m/>
    <n v="0"/>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s v="SOPORTE"/>
    <s v="Consultas ambulatorias"/>
    <s v="Ambulatorio"/>
    <m/>
    <n v="0"/>
    <n v="80600"/>
    <n v="0"/>
    <n v="0"/>
    <n v="0"/>
    <n v="0"/>
    <n v="0"/>
    <n v="0"/>
    <n v="0"/>
    <n v="0"/>
    <n v="0"/>
    <m/>
    <m/>
    <m/>
    <n v="0"/>
  </r>
  <r>
    <n v="890320032"/>
    <s v="CLINICA DE OFTALMOLOGIA DE CALI "/>
    <m/>
    <s v="COD1753603"/>
    <s v="COD1753603"/>
    <s v="890320032_COD1753603"/>
    <m/>
    <d v="2023-06-13T00:00:00"/>
    <d v="2023-08-08T00:00:00"/>
    <n v="92700"/>
    <n v="92700"/>
    <s v=" EVENTO "/>
    <s v=" Cali "/>
    <s v=" AMBULATORIO  "/>
    <m/>
    <s v="Factura devuelta"/>
    <x v="2"/>
    <n v="0"/>
    <m/>
    <m/>
    <m/>
    <m/>
    <s v="Devuelta"/>
    <d v="2023-06-13T00:00:00"/>
    <d v="2023-08-08T00:00:00"/>
    <m/>
    <d v="2023-08-14T00:00:00"/>
    <n v="625"/>
    <s v="Más de 360"/>
    <n v="92700"/>
    <n v="92700"/>
    <n v="0"/>
    <n v="0"/>
    <n v="0"/>
    <n v="0"/>
    <n v="0"/>
    <n v="92700"/>
    <m/>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m/>
    <m/>
    <n v="0"/>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s v="SOPORTE"/>
    <s v="Consultas ambulatorias"/>
    <s v="Ambulatorio"/>
    <m/>
    <n v="0"/>
    <n v="92700"/>
    <n v="0"/>
    <n v="0"/>
    <n v="0"/>
    <n v="0"/>
    <n v="0"/>
    <n v="0"/>
    <n v="0"/>
    <n v="0"/>
    <n v="0"/>
    <m/>
    <m/>
    <m/>
    <n v="0"/>
  </r>
  <r>
    <n v="890320032"/>
    <s v="CLINICA DE OFTALMOLOGIA DE CALI "/>
    <m/>
    <s v="COD1950567"/>
    <s v="COD1950567"/>
    <s v="890320032_COD1950567"/>
    <m/>
    <d v="2024-11-27T00:00:00"/>
    <d v="2024-12-13T00:00:00"/>
    <n v="94500"/>
    <n v="94500"/>
    <s v=" EVENTO "/>
    <s v=" Cali "/>
    <s v=" AMBULATORIO  "/>
    <m/>
    <s v="Factura devuelta"/>
    <x v="2"/>
    <n v="0"/>
    <m/>
    <m/>
    <m/>
    <m/>
    <s v="Devuelta"/>
    <d v="2024-11-27T00:00:00"/>
    <d v="2024-12-13T00:00:00"/>
    <m/>
    <d v="2024-12-19T00:00:00"/>
    <n v="132"/>
    <s v="91-180"/>
    <n v="99000"/>
    <n v="99000"/>
    <n v="0"/>
    <n v="0"/>
    <n v="0"/>
    <n v="0"/>
    <n v="0"/>
    <n v="99000"/>
    <m/>
    <s v="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
    <m/>
    <m/>
    <n v="0"/>
    <n v="0"/>
    <n v="99000"/>
    <s v="DEVOLUCION"/>
    <s v="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s v="SOPORTE"/>
    <s v="Consultas ambulatorias"/>
    <s v="Ambulatorio"/>
    <m/>
    <n v="0"/>
    <n v="94500"/>
    <n v="0"/>
    <n v="0"/>
    <n v="0"/>
    <n v="0"/>
    <n v="0"/>
    <n v="0"/>
    <n v="0"/>
    <n v="0"/>
    <n v="0"/>
    <m/>
    <m/>
    <m/>
    <n v="0"/>
  </r>
  <r>
    <n v="890320032"/>
    <s v="CLINICA DE OFTALMOLOGIA DE CALI "/>
    <m/>
    <s v="COD1920121"/>
    <s v="COD1920121"/>
    <s v="890320032_COD1920121"/>
    <m/>
    <d v="2024-08-29T00:00:00"/>
    <d v="2024-09-12T00:00:00"/>
    <n v="136840"/>
    <n v="136840"/>
    <s v=" EVENTO "/>
    <s v=" Cali "/>
    <s v=" AMBULATORIO  "/>
    <m/>
    <s v="Factura devuelta"/>
    <x v="2"/>
    <n v="0"/>
    <m/>
    <m/>
    <m/>
    <m/>
    <s v="Devuelta"/>
    <d v="2024-08-29T00:00:00"/>
    <d v="2024-09-12T00:00:00"/>
    <m/>
    <d v="2024-09-30T00:00:00"/>
    <n v="212"/>
    <s v="181-360"/>
    <n v="136840"/>
    <n v="136840"/>
    <n v="0"/>
    <n v="0"/>
    <n v="0"/>
    <n v="0"/>
    <n v="0"/>
    <n v="136840"/>
    <m/>
    <s v="se devuelve factura servicio esta PGP no se debe facturar usuario sede atencion INSTITUTO DE DIAGNOSTICO MEDICO S.A CALI CAMBULOS - homologo ips primaria INSTITUTO DE DIAGNOSTICO MEDICO S.A CALI CAMBULOS ips Oftalmologia clinica oftalmolofica de cali. "/>
    <m/>
    <m/>
    <n v="0"/>
    <n v="0"/>
    <n v="136840"/>
    <s v="DEVOLUCION"/>
    <s v="se devuelve factura servicio esta PGP no se debe facturar usuario sede atencion INSTITUTO DE DIAGNOSTICO MEDICO S.A CALI CAMBULOS - homologo ips primaria INSTITUTO DE DIAGNOSTICO MEDICO S.A CALI CAMBULOS ips Oftalmologia clinica oftalmolofica de cali."/>
    <s v="SOPORTE"/>
    <s v="Exámenes de laboratorio, imágenes y otras ayudas diagnósticas ambulatorias"/>
    <s v="Ambulatorio"/>
    <m/>
    <n v="0"/>
    <n v="136840"/>
    <n v="0"/>
    <n v="0"/>
    <n v="0"/>
    <n v="0"/>
    <n v="0"/>
    <n v="0"/>
    <n v="0"/>
    <n v="0"/>
    <n v="0"/>
    <m/>
    <m/>
    <m/>
    <n v="0"/>
  </r>
  <r>
    <n v="890320032"/>
    <s v="CLINICA DE OFTALMOLOGIA DE CALI "/>
    <m/>
    <s v="COD1760024"/>
    <s v="COD1760024"/>
    <s v="890320032_COD1760024"/>
    <m/>
    <d v="2023-06-29T00:00:00"/>
    <d v="2023-08-31T00:00:00"/>
    <n v="142000"/>
    <n v="142000"/>
    <s v=" EVENTO "/>
    <s v=" Cali "/>
    <s v=" AMBULATORIO  "/>
    <m/>
    <s v="Factura devuelta"/>
    <x v="2"/>
    <n v="0"/>
    <m/>
    <m/>
    <m/>
    <m/>
    <s v="Devuelta"/>
    <d v="2023-06-29T00:00:00"/>
    <d v="2023-08-08T00:00:00"/>
    <m/>
    <d v="2023-08-14T00:00:00"/>
    <n v="625"/>
    <s v="Más de 360"/>
    <n v="156800"/>
    <n v="156800"/>
    <n v="0"/>
    <n v="0"/>
    <n v="0"/>
    <n v="0"/>
    <n v="0"/>
    <n v="156800"/>
    <m/>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m/>
    <m/>
    <n v="0"/>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s v="SOPORTE"/>
    <s v="Consultas ambulatorias"/>
    <s v="Ambulatorio"/>
    <m/>
    <n v="0"/>
    <n v="142000"/>
    <n v="0"/>
    <n v="0"/>
    <n v="0"/>
    <n v="0"/>
    <n v="0"/>
    <n v="0"/>
    <n v="0"/>
    <n v="0"/>
    <n v="0"/>
    <m/>
    <m/>
    <m/>
    <n v="0"/>
  </r>
  <r>
    <n v="890320032"/>
    <s v="CLINICA DE OFTALMOLOGIA DE CALI "/>
    <m/>
    <s v="COD1759291"/>
    <s v="COD1759291"/>
    <s v="890320032_COD1759291"/>
    <m/>
    <d v="2023-06-27T00:00:00"/>
    <d v="2023-08-31T00:00:00"/>
    <n v="152000"/>
    <n v="152000"/>
    <s v=" EVENTO "/>
    <s v=" Cali "/>
    <s v=" AMBULATORIO  "/>
    <m/>
    <s v="Factura devuelta"/>
    <x v="2"/>
    <n v="0"/>
    <m/>
    <m/>
    <m/>
    <m/>
    <s v="Devuelta"/>
    <d v="2023-06-27T00:00:00"/>
    <d v="2023-08-08T00:00:00"/>
    <m/>
    <d v="2023-08-14T00:00:00"/>
    <n v="625"/>
    <s v="Más de 360"/>
    <n v="156000"/>
    <n v="156000"/>
    <n v="0"/>
    <n v="0"/>
    <n v="0"/>
    <n v="0"/>
    <n v="0"/>
    <n v="156000"/>
    <m/>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m/>
    <m/>
    <n v="0"/>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s v="SOPORTE"/>
    <s v="Consultas ambulatorias"/>
    <s v="Ambulatorio"/>
    <m/>
    <n v="0"/>
    <n v="152000"/>
    <n v="0"/>
    <n v="0"/>
    <n v="0"/>
    <n v="0"/>
    <n v="0"/>
    <n v="0"/>
    <n v="0"/>
    <n v="0"/>
    <n v="0"/>
    <m/>
    <m/>
    <m/>
    <n v="0"/>
  </r>
  <r>
    <n v="890320032"/>
    <s v="CLINICA DE OFTALMOLOGIA DE CALI "/>
    <m/>
    <s v="COD1760244"/>
    <s v="COD1760244"/>
    <s v="890320032_COD1760244"/>
    <m/>
    <d v="2023-06-29T00:00:00"/>
    <d v="2023-08-31T00:00:00"/>
    <n v="152800"/>
    <n v="152800"/>
    <s v=" EVENTO "/>
    <s v=" Cali "/>
    <s v=" AMBULATORIO  "/>
    <m/>
    <s v="Factura devuelta"/>
    <x v="2"/>
    <n v="0"/>
    <m/>
    <m/>
    <m/>
    <m/>
    <s v="Devuelta"/>
    <d v="2023-06-29T00:00:00"/>
    <d v="2023-08-08T00:00:00"/>
    <m/>
    <d v="2023-08-14T00:00:00"/>
    <n v="625"/>
    <s v="Más de 360"/>
    <n v="156800"/>
    <n v="156800"/>
    <n v="0"/>
    <n v="0"/>
    <n v="0"/>
    <n v="0"/>
    <n v="0"/>
    <n v="156800"/>
    <m/>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m/>
    <m/>
    <n v="0"/>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s v="Consultas ambulatorias"/>
    <s v="Ambulatorio"/>
    <m/>
    <n v="0"/>
    <n v="152800"/>
    <n v="0"/>
    <n v="0"/>
    <n v="0"/>
    <n v="0"/>
    <n v="0"/>
    <n v="0"/>
    <n v="0"/>
    <n v="0"/>
    <n v="0"/>
    <m/>
    <m/>
    <m/>
    <n v="0"/>
  </r>
  <r>
    <n v="890320032"/>
    <s v="CLINICA DE OFTALMOLOGIA DE CALI "/>
    <m/>
    <s v="COD1953788"/>
    <s v="COD1953788"/>
    <s v="890320032_COD1953788"/>
    <m/>
    <d v="2024-12-06T00:00:00"/>
    <d v="2024-12-13T00:00:00"/>
    <n v="167530"/>
    <n v="167530"/>
    <s v=" EVENTO "/>
    <s v=" Cali "/>
    <s v=" AMBULATORIO  "/>
    <m/>
    <s v="Factura devuelta"/>
    <x v="2"/>
    <n v="0"/>
    <m/>
    <m/>
    <m/>
    <m/>
    <s v="Devuelta"/>
    <d v="2024-12-06T00:00:00"/>
    <d v="2024-12-13T00:00:00"/>
    <m/>
    <d v="2024-12-23T00:00:00"/>
    <n v="128"/>
    <s v="91-180"/>
    <n v="167530"/>
    <n v="167530"/>
    <n v="0"/>
    <n v="0"/>
    <n v="0"/>
    <n v="0"/>
    <n v="0"/>
    <n v="167530"/>
    <m/>
    <s v="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
    <m/>
    <m/>
    <n v="0"/>
    <n v="0"/>
    <n v="167530"/>
    <s v="DEVOLUCION"/>
    <s v="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s v="SOPORTE"/>
    <s v="Exámenes de laboratorio, imágenes y otras ayudas diagnósticas ambulatorias"/>
    <s v="Ambulatorio"/>
    <m/>
    <n v="0"/>
    <n v="167530"/>
    <n v="0"/>
    <n v="0"/>
    <n v="0"/>
    <n v="0"/>
    <n v="0"/>
    <n v="0"/>
    <n v="0"/>
    <n v="0"/>
    <n v="0"/>
    <m/>
    <m/>
    <m/>
    <n v="0"/>
  </r>
  <r>
    <n v="890320032"/>
    <s v="CLINICA DE OFTALMOLOGIA DE CALI "/>
    <m/>
    <s v="COD1955886"/>
    <s v="COD1955886"/>
    <s v="890320032_COD1955886"/>
    <m/>
    <d v="2024-12-12T00:00:00"/>
    <d v="2024-12-13T00:00:00"/>
    <n v="298800"/>
    <n v="298800"/>
    <s v=" EVENTO "/>
    <s v=" Cali "/>
    <s v=" AMBULATORIO  "/>
    <m/>
    <s v="Factura devuelta"/>
    <x v="2"/>
    <n v="0"/>
    <m/>
    <m/>
    <m/>
    <m/>
    <s v="Devuelta"/>
    <d v="2024-12-13T00:00:00"/>
    <d v="2024-12-13T00:00:00"/>
    <m/>
    <d v="2024-12-19T00:00:00"/>
    <n v="132"/>
    <s v="91-180"/>
    <n v="303300"/>
    <n v="303300"/>
    <n v="0"/>
    <n v="0"/>
    <n v="0"/>
    <n v="0"/>
    <n v="0"/>
    <n v="303300"/>
    <m/>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
    <m/>
    <m/>
    <n v="0"/>
    <n v="0"/>
    <n v="303300"/>
    <s v="DEVOLUCION"/>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s v="SOPORTE"/>
    <s v="Servicios de internación y/o cirugía (Hospitalaria o Ambulatoria)"/>
    <s v="Hospitalario"/>
    <m/>
    <n v="0"/>
    <n v="298800"/>
    <n v="0"/>
    <n v="0"/>
    <n v="0"/>
    <n v="0"/>
    <n v="0"/>
    <n v="0"/>
    <n v="0"/>
    <n v="0"/>
    <n v="0"/>
    <m/>
    <m/>
    <m/>
    <n v="0"/>
  </r>
  <r>
    <n v="890320032"/>
    <s v="CLINICA DE OFTALMOLOGIA DE CALI "/>
    <m/>
    <s v="COD1950805"/>
    <s v="COD1950805"/>
    <s v="890320032_COD1950805"/>
    <m/>
    <d v="2024-11-27T00:00:00"/>
    <d v="2024-12-13T00:00:00"/>
    <n v="522100"/>
    <n v="522100"/>
    <s v=" EVENTO "/>
    <s v=" Cali "/>
    <s v=" AMBULATORIO  "/>
    <m/>
    <s v="Factura devuelta"/>
    <x v="2"/>
    <n v="0"/>
    <m/>
    <m/>
    <m/>
    <m/>
    <s v="Devuelta"/>
    <d v="2024-11-27T00:00:00"/>
    <d v="2024-12-13T00:00:00"/>
    <m/>
    <d v="2024-12-19T00:00:00"/>
    <n v="132"/>
    <s v="91-180"/>
    <n v="522100"/>
    <n v="522100"/>
    <n v="0"/>
    <n v="0"/>
    <n v="0"/>
    <n v="0"/>
    <n v="0"/>
    <n v="522100"/>
    <m/>
    <s v=" Se  realiza  devolución, al realizar  auditoria se  evidencia: 1. Cups facturado  218412 Membrana Amniotica Pequeña_UND:94, no concuerda con el  autorizado 218326  MEMBRANA AMNIOTICA 2. Registro de  anestesia  se encuentra ilegible. Por favor validar con el área encargada. "/>
    <m/>
    <m/>
    <n v="0"/>
    <n v="0"/>
    <n v="522100"/>
    <s v="DEVOLUCION"/>
    <s v="Se realiza devolución, al realizar auditoria se evidencia: 1. Cups facturado 218412 Membrana Amniotica Pequeña_UND:94, no concuerda con el autorizado 218326 MEMBRANA AMNIOTICA 2. Registro de anestesia se encuentra ilegible. Por favor validar con el área encargada."/>
    <s v="SOPORTE"/>
    <s v="Servicios de internación y/o cirugía (Hospitalaria o Ambulatoria)"/>
    <s v="Hospitalario"/>
    <m/>
    <n v="0"/>
    <n v="522100"/>
    <n v="0"/>
    <n v="0"/>
    <n v="0"/>
    <n v="0"/>
    <n v="0"/>
    <n v="0"/>
    <n v="0"/>
    <n v="0"/>
    <n v="0"/>
    <m/>
    <m/>
    <m/>
    <n v="0"/>
  </r>
  <r>
    <n v="890320032"/>
    <s v="CLINICA DE OFTALMOLOGIA DE CALI "/>
    <m/>
    <s v="COD1923637"/>
    <s v="COD1923637"/>
    <s v="890320032_COD1923637"/>
    <m/>
    <d v="2024-09-06T00:00:00"/>
    <d v="2024-09-12T00:00:00"/>
    <n v="778600"/>
    <n v="778600"/>
    <s v=" EVENTO "/>
    <s v=" Cali "/>
    <s v=" AMBULATORIO  "/>
    <m/>
    <s v="Factura devuelta"/>
    <x v="2"/>
    <n v="0"/>
    <m/>
    <m/>
    <m/>
    <m/>
    <s v="Devuelta"/>
    <d v="2024-09-06T00:00:00"/>
    <d v="2024-09-12T00:00:00"/>
    <m/>
    <d v="2024-09-30T00:00:00"/>
    <n v="212"/>
    <s v="181-360"/>
    <n v="796800"/>
    <n v="796800"/>
    <n v="0"/>
    <n v="0"/>
    <n v="0"/>
    <n v="0"/>
    <n v="0"/>
    <n v="796800"/>
    <m/>
    <s v="se devuelve factura servicio esta PGP no se debe facturar usuario sede atencion INSTITUTO DE DIAGNOSTICO MEDICO S.A CALI CAMBULOS - homologo ips primaria INSTITUTO DE DIAGNOSTICO MEDICO S.A CALI CAMBULOS ips Oftalmologia clinica oftalmolofica de cali. "/>
    <m/>
    <m/>
    <n v="0"/>
    <n v="0"/>
    <n v="796800"/>
    <s v="DEVOLUCION"/>
    <s v="se devuelve factura servicio esta PGP no se debe facturar usuario sede atencion INSTITUTO DE DIAGNOSTICO MEDICO S.A CALI CAMBULOS - homologo ips primaria INSTITUTO DE DIAGNOSTICO MEDICO S.A CALI CAMBULOS ips Oftalmologia clinica oftalmolofica de cali."/>
    <s v="SOPORTE"/>
    <s v="Servicios de internación y/o cirugía (Hospitalaria o Ambulatoria)"/>
    <s v="Hospitalario"/>
    <m/>
    <n v="0"/>
    <n v="778600"/>
    <n v="0"/>
    <n v="0"/>
    <n v="0"/>
    <n v="0"/>
    <n v="0"/>
    <n v="0"/>
    <n v="0"/>
    <n v="0"/>
    <n v="0"/>
    <m/>
    <m/>
    <m/>
    <n v="0"/>
  </r>
  <r>
    <n v="890320032"/>
    <s v="CLINICA DE OFTALMOLOGIA DE CALI "/>
    <m/>
    <s v="COD1811317"/>
    <s v="COD1811317"/>
    <s v="890320032_COD1811317"/>
    <m/>
    <d v="2023-10-30T00:00:00"/>
    <d v="2023-12-13T00:00:00"/>
    <n v="980468"/>
    <n v="980468"/>
    <s v=" EVENTO "/>
    <s v=" Cali "/>
    <s v=" AMBULATORIO  "/>
    <m/>
    <s v="Factura devuelta"/>
    <x v="2"/>
    <n v="0"/>
    <m/>
    <m/>
    <m/>
    <m/>
    <s v="Devuelta"/>
    <d v="2023-10-30T00:00:00"/>
    <d v="2024-12-02T00:00:00"/>
    <m/>
    <d v="2024-12-21T00:00:00"/>
    <n v="130"/>
    <s v="91-180"/>
    <n v="1124283"/>
    <n v="1124283"/>
    <n v="0"/>
    <n v="0"/>
    <n v="0"/>
    <n v="0"/>
    <n v="0"/>
    <n v="1124283"/>
    <m/>
    <s v="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
    <m/>
    <m/>
    <n v="0"/>
    <n v="0"/>
    <n v="1124283"/>
    <s v="DEVOLUCION"/>
    <s v="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
    <s v="SOPORTE"/>
    <s v="Consultas ambulatorias"/>
    <s v="Ambulatorio"/>
    <m/>
    <n v="0"/>
    <n v="980468"/>
    <n v="0"/>
    <n v="0"/>
    <n v="0"/>
    <n v="0"/>
    <n v="0"/>
    <n v="0"/>
    <n v="0"/>
    <n v="0"/>
    <n v="0"/>
    <m/>
    <m/>
    <m/>
    <n v="0"/>
  </r>
  <r>
    <n v="890320032"/>
    <s v="CLINICA DE OFTALMOLOGIA DE CALI "/>
    <m/>
    <s v="COD1646958"/>
    <s v="COD1646958"/>
    <s v="890320032_COD1646958"/>
    <m/>
    <d v="2022-09-22T00:00:00"/>
    <d v="2024-11-21T00:00:00"/>
    <n v="6582490"/>
    <n v="6582490"/>
    <s v=" EVENTO "/>
    <s v=" Cali "/>
    <s v=" AMBULATORIO  "/>
    <m/>
    <s v="Factura devuelta"/>
    <x v="2"/>
    <n v="0"/>
    <m/>
    <m/>
    <m/>
    <m/>
    <s v="Devuelta"/>
    <d v="2022-09-22T00:00:00"/>
    <d v="2024-12-02T00:00:00"/>
    <m/>
    <d v="2024-12-21T00:00:00"/>
    <n v="130"/>
    <s v="91-180"/>
    <n v="6582490"/>
    <n v="6582490"/>
    <n v="0"/>
    <n v="0"/>
    <n v="0"/>
    <n v="0"/>
    <n v="0"/>
    <n v="6582490"/>
    <m/>
    <s v="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
    <m/>
    <m/>
    <n v="0"/>
    <n v="0"/>
    <n v="6582490"/>
    <s v="DEVOLUCION"/>
    <s v="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
    <s v="SOPORTE"/>
    <s v="Servicios de internación y/o cirugía (Hospitalaria o Ambulatoria)"/>
    <s v="Hospitalario"/>
    <m/>
    <n v="0"/>
    <n v="6582490"/>
    <n v="0"/>
    <n v="0"/>
    <n v="0"/>
    <n v="0"/>
    <n v="0"/>
    <n v="0"/>
    <n v="0"/>
    <n v="0"/>
    <n v="0"/>
    <m/>
    <m/>
    <m/>
    <n v="0"/>
  </r>
  <r>
    <n v="890320032"/>
    <s v="CLINICA DE OFTALMOLOGIA DE CALI "/>
    <m/>
    <s v="COD1942658"/>
    <s v="COD1942658"/>
    <s v="890320032_COD1942658"/>
    <m/>
    <d v="2024-10-31T00:00:00"/>
    <d v="2025-02-12T00:00:00"/>
    <n v="1630696"/>
    <n v="1630696"/>
    <s v=" EVENTO "/>
    <s v=" Cali "/>
    <s v=" AMBULATORIO  "/>
    <m/>
    <s v="Factura devuelta"/>
    <x v="2"/>
    <n v="0"/>
    <m/>
    <m/>
    <m/>
    <m/>
    <s v="Para Cargar Soportes"/>
    <d v="2024-10-31T00:00:00"/>
    <m/>
    <m/>
    <m/>
    <s v="No radicada"/>
    <s v="No radicada"/>
    <n v="1630696"/>
    <n v="1630696"/>
    <n v="0"/>
    <n v="0"/>
    <n v="0"/>
    <n v="0"/>
    <n v="0"/>
    <n v="0"/>
    <m/>
    <m/>
    <m/>
    <m/>
    <n v="0"/>
    <n v="0"/>
    <n v="1630696"/>
    <s v="DEVOLUCION"/>
    <s v="Se sostiene devolución, no se evidencia respuesta por parte de la ips, el registro de anestesia se sigue evidenciado ilegible. Por favor adjuntar soportes legibles para dar trámite a la factura."/>
    <s v="FACTURACION"/>
    <m/>
    <s v="Ambulatorio"/>
    <m/>
    <n v="0"/>
    <n v="1630696"/>
    <n v="0"/>
    <n v="0"/>
    <n v="0"/>
    <n v="0"/>
    <n v="0"/>
    <n v="0"/>
    <n v="0"/>
    <n v="0"/>
    <n v="0"/>
    <m/>
    <m/>
    <m/>
    <n v="0"/>
  </r>
  <r>
    <n v="890320032"/>
    <s v="CLINICA DE OFTALMOLOGIA DE CALI "/>
    <m/>
    <s v="COD1762908"/>
    <s v="COD1762908"/>
    <s v="890320032_COD1762908"/>
    <m/>
    <d v="2023-07-06T00:00:00"/>
    <d v="2024-04-15T00:00:00"/>
    <n v="85500"/>
    <n v="85500"/>
    <s v=" EVENTO "/>
    <s v=" Cali "/>
    <s v=" AMBULATORIO  "/>
    <m/>
    <s v="Factura devuelta"/>
    <x v="2"/>
    <n v="0"/>
    <m/>
    <m/>
    <m/>
    <m/>
    <s v="Para Cargar Soportes"/>
    <d v="2023-07-06T00:00:00"/>
    <m/>
    <m/>
    <m/>
    <s v="No radicada"/>
    <s v="No radicada"/>
    <n v="89600"/>
    <n v="89600"/>
    <n v="0"/>
    <n v="0"/>
    <n v="0"/>
    <n v="0"/>
    <n v="0"/>
    <n v="0"/>
    <m/>
    <m/>
    <m/>
    <m/>
    <n v="0"/>
    <n v="0"/>
    <n v="89600"/>
    <s v="DEVOLUCION"/>
    <s v="Se Devuelve factura la autorizacion 122300001774 esta generada para otro prestador CLINICA OFTALMOLOGICA DE PALMIRA y debe estar generada para CLINICA OFTALMOLOGICA DE CALI. Gestionar con el area encargada de autorizaciones"/>
    <s v="AUTORIZACION"/>
    <s v="Consultas ambulatorias"/>
    <s v="Ambulatorio"/>
    <m/>
    <n v="0"/>
    <n v="85500"/>
    <n v="0"/>
    <n v="0"/>
    <n v="0"/>
    <n v="0"/>
    <n v="0"/>
    <n v="0"/>
    <n v="0"/>
    <n v="0"/>
    <n v="0"/>
    <m/>
    <m/>
    <m/>
    <n v="0"/>
  </r>
  <r>
    <n v="890320032"/>
    <s v="CLINICA DE OFTALMOLOGIA DE CALI "/>
    <m/>
    <s v="COD1824888"/>
    <s v="COD1824888"/>
    <s v="890320032_COD1824888"/>
    <m/>
    <d v="2023-11-30T00:00:00"/>
    <d v="2024-11-15T00:00:00"/>
    <n v="65900"/>
    <n v="65900"/>
    <s v=" EVENTO "/>
    <s v=" Cali "/>
    <s v=" AMBULATORIO  "/>
    <m/>
    <s v="Factura devuelta"/>
    <x v="2"/>
    <n v="0"/>
    <m/>
    <m/>
    <m/>
    <m/>
    <s v="Para Cargar Soportes"/>
    <d v="2023-11-30T00:00:00"/>
    <m/>
    <m/>
    <m/>
    <s v="No radicada"/>
    <s v="No radicada"/>
    <n v="70000"/>
    <n v="70000"/>
    <n v="0"/>
    <n v="0"/>
    <n v="0"/>
    <n v="0"/>
    <n v="0"/>
    <n v="0"/>
    <m/>
    <m/>
    <m/>
    <m/>
    <n v="0"/>
    <n v="0"/>
    <n v="70000"/>
    <s v="DEVOLUCION"/>
    <s v="Se devuelve factura el Codigo Autorizado 890202-23 no corresponde al codigo facturado 890276 deben de facturar el que autorizan."/>
    <s v="AUTORIZACION"/>
    <s v="Consultas ambulatorias"/>
    <s v="Ambulatorio"/>
    <m/>
    <n v="0"/>
    <n v="65900"/>
    <n v="0"/>
    <n v="0"/>
    <n v="0"/>
    <n v="0"/>
    <n v="0"/>
    <n v="0"/>
    <n v="0"/>
    <n v="0"/>
    <n v="0"/>
    <m/>
    <m/>
    <m/>
    <n v="0"/>
  </r>
  <r>
    <n v="890320032"/>
    <s v="CLINICA DE OFTALMOLOGIA DE CALI "/>
    <m/>
    <s v="COD1656590"/>
    <s v="COD1656590"/>
    <s v="890320032_COD1656590"/>
    <m/>
    <d v="2022-10-11T00:00:00"/>
    <d v="2023-08-31T00:00:00"/>
    <n v="48300"/>
    <n v="48300"/>
    <s v=" EVENTO "/>
    <s v=" Cali "/>
    <s v=" AMBULATORIO  "/>
    <m/>
    <s v="Factura devuelta"/>
    <x v="2"/>
    <n v="0"/>
    <m/>
    <m/>
    <m/>
    <m/>
    <s v="Para Cargar Soportes"/>
    <d v="2022-10-11T00:00:00"/>
    <m/>
    <m/>
    <m/>
    <s v="No radicada"/>
    <s v="No radicada"/>
    <n v="61600"/>
    <n v="61600"/>
    <n v="0"/>
    <n v="0"/>
    <n v="0"/>
    <n v="0"/>
    <n v="0"/>
    <n v="0"/>
    <m/>
    <m/>
    <m/>
    <m/>
    <n v="0"/>
    <n v="0"/>
    <n v="61600"/>
    <s v="DEVOLUCION"/>
    <s v="AUT: SE SOSTIENE DEVOLUCIÓN CON TODOS SUS SOPORTES, SE DEVUELVE LA FACTURA POR QUE LA AUTORIZACIÓN 222523284478172 YA FUE PAGADA EN LA FACTURA COD-1640038. LUIS ERNESTO GUERRERO GALEANO"/>
    <s v="AUTORIZACION"/>
    <s v="Consultas ambulatorias"/>
    <s v="Ambulatorio"/>
    <m/>
    <n v="0"/>
    <n v="48300"/>
    <n v="0"/>
    <n v="0"/>
    <n v="0"/>
    <n v="0"/>
    <n v="0"/>
    <n v="0"/>
    <n v="0"/>
    <n v="0"/>
    <n v="0"/>
    <m/>
    <m/>
    <m/>
    <n v="0"/>
  </r>
  <r>
    <n v="890320032"/>
    <s v="CLINICA DE OFTALMOLOGIA DE CALI "/>
    <m/>
    <s v="COD1978327"/>
    <s v="COD1978327"/>
    <s v="890320032_COD1978327"/>
    <m/>
    <d v="2025-02-24T00:00:00"/>
    <d v="2025-03-06T00:00:00"/>
    <n v="17901"/>
    <n v="17901"/>
    <s v=" EVENTO "/>
    <s v=" Cali "/>
    <s v=" AMBULATORIO  "/>
    <m/>
    <e v="#N/A"/>
    <x v="2"/>
    <n v="0"/>
    <m/>
    <m/>
    <m/>
    <m/>
    <s v="Devuelta"/>
    <d v="2025-02-27T00:00:00"/>
    <d v="2025-03-06T00:00:00"/>
    <m/>
    <d v="2025-03-13T00:00:00"/>
    <n v="48"/>
    <s v="31-60"/>
    <n v="17901"/>
    <n v="17901"/>
    <n v="0"/>
    <n v="0"/>
    <n v="0"/>
    <n v="0"/>
    <n v="0"/>
    <n v="17901"/>
    <m/>
    <s v="Se realiza  devolución, cups facturado 890207 CONSULTA DE PRIMERA VEZ POR OPTOMETRÍA, no concuerda con el autorizado 890207-10 CONSULTA DE PRIMERA VEZ POR OPTOMETRÍA - CON CICLOPLEJIA "/>
    <m/>
    <m/>
    <n v="0"/>
    <n v="0"/>
    <n v="17901"/>
    <s v="DEVOLUCION"/>
    <s v="Se realiza devolución, cups facturado 890207 CONSULTA DE PRIMERA VEZ POR OPTOMETRÍA, no concuerda con el autorizado 890207-10 CONSULTA DE PRIMERA VEZ POR OPTOMETRÍA - CON CICLOPLEJIA"/>
    <s v="AUTORIZACION"/>
    <s v="Consultas ambulatorias"/>
    <s v="Ambulatorio"/>
    <m/>
    <n v="0"/>
    <n v="17901"/>
    <n v="0"/>
    <n v="0"/>
    <n v="0"/>
    <n v="0"/>
    <n v="0"/>
    <n v="0"/>
    <n v="0"/>
    <n v="0"/>
    <n v="0"/>
    <m/>
    <m/>
    <m/>
    <n v="0"/>
  </r>
  <r>
    <n v="890320032"/>
    <s v="CLINICA DE OFTALMOLOGIA DE CALI "/>
    <m/>
    <s v="COD1973693"/>
    <s v="COD1973693"/>
    <s v="890320032_COD1973693"/>
    <m/>
    <d v="2025-02-11T00:00:00"/>
    <d v="2025-03-06T00:00:00"/>
    <n v="52262"/>
    <n v="52262"/>
    <s v=" EVENTO "/>
    <s v=" Cali "/>
    <s v=" AMBULATORIO  "/>
    <m/>
    <e v="#N/A"/>
    <x v="2"/>
    <n v="0"/>
    <m/>
    <m/>
    <m/>
    <m/>
    <s v="Devuelta"/>
    <d v="2025-02-11T00:00:00"/>
    <d v="2025-03-06T00:00:00"/>
    <m/>
    <d v="2025-03-13T00:00:00"/>
    <n v="48"/>
    <s v="31-60"/>
    <n v="56962"/>
    <n v="56962"/>
    <n v="0"/>
    <n v="0"/>
    <n v="0"/>
    <n v="0"/>
    <n v="0"/>
    <n v="56962"/>
    <m/>
    <s v="Se realiza  devolución, cups facturado 890276 Consulta De Primera Vez Por Especialista En Oftalmología, no concuerda con el autorizado 890376 Consulta De Control O De Seguimiento Por Especialista En Oftalmología.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Por favor validar con el área encargada."/>
    <s v="AUTORIZACION"/>
    <s v="Consultas ambulatorias"/>
    <s v="Ambulatorio"/>
    <m/>
    <n v="0"/>
    <n v="52262"/>
    <n v="0"/>
    <n v="0"/>
    <n v="0"/>
    <n v="0"/>
    <n v="0"/>
    <n v="0"/>
    <n v="0"/>
    <n v="0"/>
    <n v="0"/>
    <m/>
    <m/>
    <m/>
    <n v="0"/>
  </r>
  <r>
    <n v="890320032"/>
    <s v="CLINICA DE OFTALMOLOGIA DE CALI "/>
    <m/>
    <s v="COD1976179"/>
    <s v="COD1976179"/>
    <s v="890320032_COD1976179"/>
    <m/>
    <d v="2025-02-18T00:00:00"/>
    <d v="2025-03-06T00:00:00"/>
    <n v="52262"/>
    <n v="52262"/>
    <s v=" EVENTO "/>
    <s v=" Cali "/>
    <s v=" AMBULATORIO  "/>
    <m/>
    <e v="#N/A"/>
    <x v="2"/>
    <n v="0"/>
    <m/>
    <m/>
    <m/>
    <m/>
    <s v="Devuelta"/>
    <d v="2025-02-18T00:00:00"/>
    <d v="2025-03-06T00:00:00"/>
    <m/>
    <d v="2025-03-13T00:00:00"/>
    <n v="48"/>
    <s v="31-60"/>
    <n v="56962"/>
    <n v="56962"/>
    <n v="0"/>
    <n v="0"/>
    <n v="0"/>
    <n v="0"/>
    <n v="0"/>
    <n v="56962"/>
    <m/>
    <s v="Se realiza  devolución, cups facturado 890276 Consulta De Primera Vez Por Especialista En Oftalmología, no concuerda con el autorizado 890376 Consulta De Control O De Seguimiento Por Especialista En Oftalmología.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Por favor validar con el área encargada."/>
    <s v="AUTORIZACION"/>
    <s v="Consultas ambulatorias"/>
    <s v="Ambulatorio"/>
    <m/>
    <n v="0"/>
    <n v="52262"/>
    <n v="0"/>
    <n v="0"/>
    <n v="0"/>
    <n v="0"/>
    <n v="0"/>
    <n v="0"/>
    <n v="0"/>
    <n v="0"/>
    <n v="0"/>
    <m/>
    <m/>
    <m/>
    <n v="0"/>
  </r>
  <r>
    <n v="890320032"/>
    <s v="CLINICA DE OFTALMOLOGIA DE CALI "/>
    <m/>
    <s v="SP7444"/>
    <s v="SP7444"/>
    <s v="890320032_SP7444"/>
    <m/>
    <d v="2025-03-05T00:00:00"/>
    <d v="2025-03-14T00:00:00"/>
    <n v="52262"/>
    <n v="52262"/>
    <s v=" EVENTO "/>
    <s v=" Cali "/>
    <s v=" AMBULATORIO  "/>
    <m/>
    <e v="#N/A"/>
    <x v="2"/>
    <n v="0"/>
    <m/>
    <m/>
    <m/>
    <m/>
    <s v="Devuelta"/>
    <d v="2025-03-05T00:00:00"/>
    <d v="2025-03-14T00:00:00"/>
    <m/>
    <d v="2025-03-21T00:00:00"/>
    <n v="40"/>
    <s v="31-60"/>
    <n v="56962"/>
    <n v="56962"/>
    <n v="0"/>
    <n v="0"/>
    <n v="0"/>
    <n v="0"/>
    <n v="0"/>
    <n v="56962"/>
    <m/>
    <s v="Se  realiza   devolución, Cups facturado 890276 CONSULTA DE PRIMERA VEZ POR ESPECIALISTA EN OFTALMOLOGÍA, no concuerda  con el autorizado  890376 CONSULTA DE CONTROL O DE SEGUIMIENTO POR ESPECIALISTA EN OFTALMOLOGÍA,  se  evidencia en soporte de  historia clínica que el paciente  asiste a control.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se evidencia en soporte de historia clínica que el paciente asiste a control. Por favor validar con el área encargada."/>
    <s v="AUTORIZACION"/>
    <s v="Consultas ambulatorias"/>
    <s v="Ambulatorio"/>
    <m/>
    <n v="0"/>
    <n v="52262"/>
    <n v="0"/>
    <n v="0"/>
    <n v="0"/>
    <n v="0"/>
    <n v="0"/>
    <n v="0"/>
    <n v="0"/>
    <n v="0"/>
    <n v="0"/>
    <m/>
    <m/>
    <m/>
    <n v="0"/>
  </r>
  <r>
    <n v="890320032"/>
    <s v="CLINICA DE OFTALMOLOGIA DE CALI "/>
    <m/>
    <s v="SP7547"/>
    <s v="SP7547"/>
    <s v="890320032_SP7547"/>
    <m/>
    <d v="2025-03-10T00:00:00"/>
    <d v="2025-03-14T00:00:00"/>
    <n v="52262"/>
    <n v="52262"/>
    <s v=" EVENTO "/>
    <s v=" Cali "/>
    <s v=" AMBULATORIO  "/>
    <m/>
    <e v="#N/A"/>
    <x v="2"/>
    <n v="0"/>
    <m/>
    <m/>
    <m/>
    <m/>
    <s v="Devuelta"/>
    <d v="2025-03-10T00:00:00"/>
    <d v="2025-03-14T00:00:00"/>
    <m/>
    <d v="2025-03-21T00:00:00"/>
    <n v="40"/>
    <s v="31-60"/>
    <n v="56962"/>
    <n v="56962"/>
    <n v="0"/>
    <n v="0"/>
    <n v="0"/>
    <n v="0"/>
    <n v="0"/>
    <n v="56962"/>
    <m/>
    <s v="Se  realiza   devolución, Cups facturado 890376 CONSULTA DE CONTROL O DE SEGUIMIENTO POR ESPECIALISTA EN OFTALMOLOGÍA, no concuerda  con el autorizado 890276 CONSULTA DE PRIMERA VEZ POR ESPECIALISTA EN OFTALMOLOGÍA. Por favor validar con el  área  encargada.  "/>
    <m/>
    <m/>
    <n v="0"/>
    <n v="0"/>
    <n v="56962"/>
    <s v="DEVOLUCION"/>
    <s v="Se realiza devolución, Cups facturado 890376 CONSULTA DE CONTROL O DE SEGUIMIENTO POR ESPECIALISTA EN OFTALMOLOGÍA, no concuerda con el autorizado 890276 CONSULTA DE PRIMERA VEZ POR ESPECIALISTA EN OFTALMOLOGÍA. Por favor validar con el área encargada."/>
    <s v="AUTORIZACION"/>
    <s v="Consultas ambulatorias"/>
    <s v="Ambulatorio"/>
    <m/>
    <n v="0"/>
    <n v="52262"/>
    <n v="0"/>
    <n v="0"/>
    <n v="0"/>
    <n v="0"/>
    <n v="0"/>
    <n v="0"/>
    <n v="0"/>
    <n v="0"/>
    <n v="0"/>
    <m/>
    <m/>
    <m/>
    <n v="0"/>
  </r>
  <r>
    <n v="890320032"/>
    <s v="CLINICA DE OFTALMOLOGIA DE CALI "/>
    <m/>
    <s v="COD1982470"/>
    <s v="COD1982470"/>
    <s v="890320032_COD1982470"/>
    <m/>
    <d v="2025-03-07T00:00:00"/>
    <d v="2025-03-14T00:00:00"/>
    <n v="57800"/>
    <n v="57800"/>
    <s v=" EVENTO "/>
    <s v=" Cali "/>
    <s v=" AMBULATORIO  "/>
    <m/>
    <e v="#N/A"/>
    <x v="2"/>
    <n v="0"/>
    <m/>
    <m/>
    <m/>
    <m/>
    <s v="Devuelta"/>
    <d v="2025-03-07T00:00:00"/>
    <d v="2025-03-14T00:00:00"/>
    <m/>
    <d v="2025-03-21T00:00:00"/>
    <n v="40"/>
    <s v="31-60"/>
    <n v="77000"/>
    <n v="77000"/>
    <n v="0"/>
    <n v="0"/>
    <n v="0"/>
    <n v="0"/>
    <n v="0"/>
    <n v="77000"/>
    <m/>
    <s v="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ragada. "/>
    <m/>
    <m/>
    <n v="0"/>
    <n v="0"/>
    <n v="77000"/>
    <s v="DEVOLUCION"/>
    <s v="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ragada."/>
    <s v="AUTORIZACION"/>
    <s v="Consultas ambulatorias"/>
    <s v="Ambulatorio"/>
    <m/>
    <n v="0"/>
    <n v="57800"/>
    <n v="0"/>
    <n v="0"/>
    <n v="0"/>
    <n v="0"/>
    <n v="0"/>
    <n v="0"/>
    <n v="0"/>
    <n v="0"/>
    <n v="0"/>
    <m/>
    <m/>
    <m/>
    <n v="0"/>
  </r>
  <r>
    <n v="890320032"/>
    <s v="CLINICA DE OFTALMOLOGIA DE CALI "/>
    <m/>
    <s v="COD1981145"/>
    <s v="COD1981145"/>
    <s v="890320032_COD1981145"/>
    <m/>
    <d v="2025-03-04T00:00:00"/>
    <d v="2025-03-14T00:00:00"/>
    <n v="72300"/>
    <n v="72300"/>
    <s v=" EVENTO "/>
    <s v=" Cali "/>
    <s v=" AMBULATORIO  "/>
    <m/>
    <e v="#N/A"/>
    <x v="2"/>
    <n v="0"/>
    <m/>
    <m/>
    <m/>
    <m/>
    <s v="Devuelta"/>
    <d v="2025-03-04T00:00:00"/>
    <d v="2025-03-14T00:00:00"/>
    <m/>
    <d v="2025-03-21T00:00:00"/>
    <n v="40"/>
    <s v="31-6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s v="AUTORIZACION"/>
    <s v="Consultas ambulatorias"/>
    <s v="Ambulatorio"/>
    <m/>
    <n v="0"/>
    <n v="72300"/>
    <n v="0"/>
    <n v="0"/>
    <n v="0"/>
    <n v="0"/>
    <n v="0"/>
    <n v="0"/>
    <n v="0"/>
    <n v="0"/>
    <n v="0"/>
    <m/>
    <m/>
    <m/>
    <n v="0"/>
  </r>
  <r>
    <n v="890320032"/>
    <s v="CLINICA DE OFTALMOLOGIA DE CALI "/>
    <m/>
    <s v="COD1979276"/>
    <s v="COD1979276"/>
    <s v="890320032_COD1979276"/>
    <m/>
    <d v="2025-02-26T00:00:00"/>
    <d v="2025-03-06T00:00:00"/>
    <n v="72500"/>
    <n v="72500"/>
    <s v=" EVENTO "/>
    <s v=" Cali "/>
    <s v=" AMBULATORIO  "/>
    <m/>
    <e v="#N/A"/>
    <x v="2"/>
    <n v="0"/>
    <m/>
    <m/>
    <m/>
    <m/>
    <s v="Devuelta"/>
    <d v="2025-02-26T00:00:00"/>
    <d v="2025-03-06T00:00:00"/>
    <m/>
    <d v="2025-03-13T00:00:00"/>
    <n v="48"/>
    <s v="31-6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
    <s v="AUTORIZACION"/>
    <s v="Consultas ambulatorias"/>
    <s v="Ambulatorio"/>
    <m/>
    <n v="0"/>
    <n v="72500"/>
    <n v="0"/>
    <n v="0"/>
    <n v="0"/>
    <n v="0"/>
    <n v="0"/>
    <n v="0"/>
    <n v="0"/>
    <n v="0"/>
    <n v="0"/>
    <m/>
    <m/>
    <m/>
    <n v="0"/>
  </r>
  <r>
    <n v="890320032"/>
    <s v="CLINICA DE OFTALMOLOGIA DE CALI "/>
    <m/>
    <s v="COD1974340"/>
    <s v="COD1974340"/>
    <s v="890320032_COD1974340"/>
    <m/>
    <d v="2025-02-12T00:00:00"/>
    <d v="2025-03-06T00:00:00"/>
    <n v="77000"/>
    <n v="77000"/>
    <s v=" EVENTO "/>
    <s v=" Cali "/>
    <s v=" AMBULATORIO  "/>
    <m/>
    <e v="#N/A"/>
    <x v="2"/>
    <n v="0"/>
    <m/>
    <m/>
    <m/>
    <m/>
    <s v="Devuelta"/>
    <d v="2025-02-12T00:00:00"/>
    <d v="2025-03-06T00:00:00"/>
    <m/>
    <d v="2025-03-13T00:00:00"/>
    <n v="48"/>
    <s v="31-6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primera vez y no de control. Por favor validar con el área encargada."/>
    <s v="AUTORIZACION"/>
    <s v="Consultas ambulatorias"/>
    <s v="Ambulatorio"/>
    <m/>
    <n v="0"/>
    <n v="77000"/>
    <n v="0"/>
    <n v="0"/>
    <n v="0"/>
    <n v="0"/>
    <n v="0"/>
    <n v="0"/>
    <n v="0"/>
    <n v="0"/>
    <n v="0"/>
    <m/>
    <m/>
    <m/>
    <n v="0"/>
  </r>
  <r>
    <n v="890320032"/>
    <s v="CLINICA DE OFTALMOLOGIA DE CALI "/>
    <m/>
    <s v="COD1983543"/>
    <s v="COD1983543"/>
    <s v="890320032_COD1983543"/>
    <m/>
    <d v="2025-03-11T00:00:00"/>
    <d v="2025-03-14T00:00:00"/>
    <n v="77000"/>
    <n v="77000"/>
    <s v=" EVENTO "/>
    <s v=" Cali "/>
    <s v=" AMBULATORIO  "/>
    <m/>
    <e v="#N/A"/>
    <x v="2"/>
    <n v="0"/>
    <m/>
    <m/>
    <m/>
    <m/>
    <s v="Devuelta"/>
    <d v="2025-03-11T00:00:00"/>
    <d v="2025-03-14T00:00:00"/>
    <m/>
    <d v="2025-03-21T00:00:00"/>
    <n v="40"/>
    <s v="31-6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s v="AUTORIZACION"/>
    <s v="Consultas ambulatorias"/>
    <s v="Ambulatorio"/>
    <m/>
    <n v="0"/>
    <n v="77000"/>
    <n v="0"/>
    <n v="0"/>
    <n v="0"/>
    <n v="0"/>
    <n v="0"/>
    <n v="0"/>
    <n v="0"/>
    <n v="0"/>
    <n v="0"/>
    <m/>
    <m/>
    <m/>
    <n v="0"/>
  </r>
  <r>
    <n v="890320032"/>
    <s v="CLINICA DE OFTALMOLOGIA DE CALI "/>
    <m/>
    <s v="COD1984262"/>
    <s v="COD1984262"/>
    <s v="890320032_COD1984262"/>
    <m/>
    <d v="2025-03-12T00:00:00"/>
    <d v="2025-03-14T00:00:00"/>
    <n v="77000"/>
    <n v="77000"/>
    <s v=" EVENTO "/>
    <s v=" Cali "/>
    <s v=" AMBULATORIO  "/>
    <m/>
    <e v="#N/A"/>
    <x v="2"/>
    <n v="0"/>
    <m/>
    <m/>
    <m/>
    <m/>
    <s v="Devuelta"/>
    <d v="2025-03-12T00:00:00"/>
    <d v="2025-03-14T00:00:00"/>
    <m/>
    <d v="2025-03-21T00:00:00"/>
    <n v="40"/>
    <s v="31-6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ya que se evidencia en soporte de historia clínica, que el servicio asistido es de control y no de primera vez como se encuentra facturado. Por favor validar con el área encargada."/>
    <s v="AUTORIZACION"/>
    <s v="Consultas ambulatorias"/>
    <s v="Ambulatorio"/>
    <m/>
    <n v="0"/>
    <n v="77000"/>
    <n v="0"/>
    <n v="0"/>
    <n v="0"/>
    <n v="0"/>
    <n v="0"/>
    <n v="0"/>
    <n v="0"/>
    <n v="0"/>
    <n v="0"/>
    <m/>
    <m/>
    <m/>
    <n v="0"/>
  </r>
  <r>
    <n v="890320032"/>
    <s v="CLINICA DE OFTALMOLOGIA DE CALI "/>
    <m/>
    <s v="COD1980623"/>
    <s v="COD1980623"/>
    <s v="890320032_COD1980623"/>
    <m/>
    <d v="2025-03-03T00:00:00"/>
    <d v="2025-03-14T00:00:00"/>
    <n v="80800"/>
    <n v="80800"/>
    <s v=" EVENTO "/>
    <s v=" Cali "/>
    <s v=" AMBULATORIO  "/>
    <m/>
    <e v="#N/A"/>
    <x v="2"/>
    <n v="0"/>
    <m/>
    <m/>
    <m/>
    <m/>
    <s v="Devuelta"/>
    <d v="2025-03-03T00:00:00"/>
    <d v="2025-03-14T00:00:00"/>
    <m/>
    <d v="2025-03-20T00:00:00"/>
    <n v="41"/>
    <s v="31-60"/>
    <n v="99000"/>
    <n v="99000"/>
    <n v="0"/>
    <n v="0"/>
    <n v="0"/>
    <n v="0"/>
    <n v="0"/>
    <n v="99000"/>
    <m/>
    <s v="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
    <m/>
    <m/>
    <n v="0"/>
    <n v="0"/>
    <n v="99000"/>
    <s v="DEVOLUCION"/>
    <s v="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s v="AUTORIZACION"/>
    <s v="Consultas ambulatorias"/>
    <s v="Ambulatorio"/>
    <m/>
    <n v="0"/>
    <n v="80800"/>
    <n v="0"/>
    <n v="0"/>
    <n v="0"/>
    <n v="0"/>
    <n v="0"/>
    <n v="0"/>
    <n v="0"/>
    <n v="0"/>
    <n v="0"/>
    <m/>
    <m/>
    <m/>
    <n v="0"/>
  </r>
  <r>
    <n v="890320032"/>
    <s v="CLINICA DE OFTALMOLOGIA DE CALI "/>
    <m/>
    <s v="COD1978207"/>
    <s v="COD1978207"/>
    <s v="890320032_COD1978207"/>
    <m/>
    <d v="2025-02-24T00:00:00"/>
    <d v="2025-03-06T00:00:00"/>
    <n v="93500"/>
    <n v="93500"/>
    <s v=" EVENTO "/>
    <s v=" Cali "/>
    <s v=" AMBULATORIO  "/>
    <m/>
    <e v="#N/A"/>
    <x v="2"/>
    <n v="0"/>
    <m/>
    <m/>
    <m/>
    <m/>
    <s v="Devuelta"/>
    <d v="2025-02-24T00:00:00"/>
    <d v="2025-03-06T00:00:00"/>
    <m/>
    <d v="2025-03-21T00:00:00"/>
    <n v="40"/>
    <s v="31-60"/>
    <n v="93500"/>
    <n v="93500"/>
    <n v="0"/>
    <n v="0"/>
    <n v="0"/>
    <n v="0"/>
    <n v="0"/>
    <n v="93500"/>
    <m/>
    <s v="Se  realiza devolución, cups  facturado 953501 TERAPIA ORTOPTICA-UND:NAR, no concuerda con el  autorizado 950101 EVALUACIÓN ORTÓPTICA. Por favor validar con el área encargada."/>
    <m/>
    <m/>
    <n v="0"/>
    <n v="0"/>
    <n v="93500"/>
    <s v="DEVOLUCION"/>
    <s v="Se realiza devolución, cups facturado 953501 TERAPIA ORTOPTICA-UND:NAR, no concuerda con el autorizado 950101 EVALUACIÓN ORTÓPTICA. Por favor validar con el área encargada."/>
    <s v="AUTORIZACION"/>
    <s v="Exámenes de laboratorio, imágenes y otras ayudas diagnósticas ambulatorias"/>
    <s v="Ambulatorio"/>
    <m/>
    <n v="0"/>
    <n v="93500"/>
    <n v="0"/>
    <n v="0"/>
    <n v="0"/>
    <n v="0"/>
    <n v="0"/>
    <n v="0"/>
    <n v="0"/>
    <n v="0"/>
    <n v="0"/>
    <m/>
    <m/>
    <m/>
    <n v="0"/>
  </r>
  <r>
    <n v="890320032"/>
    <s v="CLINICA DE OFTALMOLOGIA DE CALI "/>
    <m/>
    <s v="COD1982610"/>
    <s v="COD1982610"/>
    <s v="890320032_COD1982610"/>
    <m/>
    <d v="2025-03-07T00:00:00"/>
    <d v="2025-03-14T00:00:00"/>
    <n v="376091"/>
    <n v="376091"/>
    <s v=" EVENTO "/>
    <s v=" Cali "/>
    <s v=" AMBULATORIO  "/>
    <m/>
    <e v="#N/A"/>
    <x v="2"/>
    <n v="0"/>
    <m/>
    <m/>
    <m/>
    <m/>
    <s v="Devuelta"/>
    <d v="2025-03-07T00:00:00"/>
    <d v="2025-03-14T00:00:00"/>
    <m/>
    <d v="2025-03-22T00:00:00"/>
    <n v="39"/>
    <s v="31-60"/>
    <n v="376091"/>
    <n v="376091"/>
    <n v="0"/>
    <n v="0"/>
    <n v="0"/>
    <n v="0"/>
    <n v="0"/>
    <n v="376091"/>
    <m/>
    <s v="Se realiza  devolución, no se  evidencia  resultado de 951902 TOMOGRAFIA OPTICA DE SEGMENTO POSTERIOR.  Por favor validar con el área  encargada y adjuntar soporte para dar tramite  a la  factura,. "/>
    <m/>
    <m/>
    <n v="0"/>
    <n v="0"/>
    <n v="376091"/>
    <s v="DEVOLUCION"/>
    <s v="Se realiza devolución, no se evidencia resultado de 951902 TOMOGRAFIA OPTICA DE SEGMENTO POSTERIOR. Por favor validar con el área encargada y adjuntar soporte para dar tramite a la factura,."/>
    <s v="SOPORTE"/>
    <s v="Exámenes de laboratorio, imágenes y otras ayudas diagnósticas ambulatorias"/>
    <s v="Ambulatorio"/>
    <m/>
    <n v="0"/>
    <n v="376091"/>
    <n v="0"/>
    <n v="0"/>
    <n v="0"/>
    <n v="0"/>
    <n v="0"/>
    <n v="0"/>
    <n v="0"/>
    <n v="0"/>
    <n v="0"/>
    <m/>
    <m/>
    <m/>
    <n v="0"/>
  </r>
  <r>
    <n v="890320032"/>
    <s v="CLINICA DE OFTALMOLOGIA DE CALI "/>
    <m/>
    <s v="COD1976949"/>
    <s v="COD1976949"/>
    <s v="890320032_COD1976949"/>
    <m/>
    <d v="2025-02-19T00:00:00"/>
    <d v="2025-03-06T00:00:00"/>
    <n v="1443166"/>
    <n v="1443166"/>
    <s v=" EVENTO "/>
    <s v=" Cali "/>
    <s v=" AMBULATORIO  "/>
    <m/>
    <e v="#N/A"/>
    <x v="2"/>
    <n v="0"/>
    <m/>
    <m/>
    <m/>
    <m/>
    <s v="Devuelta"/>
    <d v="2025-02-19T00:00:00"/>
    <d v="2025-03-06T00:00:00"/>
    <m/>
    <d v="2025-03-13T00:00:00"/>
    <n v="48"/>
    <s v="31-60"/>
    <n v="1630696"/>
    <n v="1630696"/>
    <n v="0"/>
    <n v="0"/>
    <n v="0"/>
    <n v="0"/>
    <n v="0"/>
    <n v="1630696"/>
    <m/>
    <s v=" Se realiza devolución, soporte de  registro de  anestesia  se encuentra ilegible. Por  favor validar con el área encargada y cargar soportes legibles para dar  tramite a la  factura. "/>
    <m/>
    <m/>
    <n v="0"/>
    <n v="0"/>
    <n v="1630696"/>
    <s v="DEVOLUCION"/>
    <s v="Se realiza devolución, soporte de registro de anestesia se encuentra ilegible. Por favor validar con el área encargada y cargar soportes legibles para dar tramite a la factura."/>
    <s v="SOPORTE"/>
    <s v="Servicios de internación y/o cirugía (Hospitalaria o Ambulatoria)"/>
    <s v="Hospitalario"/>
    <m/>
    <n v="0"/>
    <n v="1443166"/>
    <n v="0"/>
    <n v="0"/>
    <n v="0"/>
    <n v="0"/>
    <n v="0"/>
    <n v="0"/>
    <n v="0"/>
    <n v="0"/>
    <n v="0"/>
    <m/>
    <m/>
    <m/>
    <n v="0"/>
  </r>
  <r>
    <n v="890320032"/>
    <s v="CLINICA DE OFTALMOLOGIA DE CALI "/>
    <m/>
    <s v="COD1977559"/>
    <s v="COD1977559"/>
    <s v="890320032_COD1977559"/>
    <m/>
    <d v="2025-02-21T00:00:00"/>
    <d v="2025-03-06T00:00:00"/>
    <n v="1752500"/>
    <n v="1752500"/>
    <s v=" EVENTO "/>
    <s v=" Cali "/>
    <s v=" AMBULATORIO  "/>
    <m/>
    <e v="#N/A"/>
    <x v="2"/>
    <n v="0"/>
    <m/>
    <m/>
    <m/>
    <m/>
    <s v="Devuelta"/>
    <d v="2025-02-21T00:00:00"/>
    <d v="2025-03-06T00:00:00"/>
    <m/>
    <d v="2025-03-13T00:00:00"/>
    <n v="48"/>
    <s v="31-60"/>
    <n v="1752500"/>
    <n v="1752500"/>
    <n v="0"/>
    <n v="0"/>
    <n v="0"/>
    <n v="0"/>
    <n v="0"/>
    <n v="1752500"/>
    <m/>
    <s v=" Se realiza  devolución, el registro de anestesia  se encuentra  ilegible. Por  favor  validar con el área  encargada y  cargar soportes  legibles para dar tramite  a la factura."/>
    <m/>
    <m/>
    <n v="0"/>
    <n v="0"/>
    <n v="1752500"/>
    <s v="DEVOLUCION"/>
    <s v="Se realiza devolución, el registro de anestesia se encuentra ilegible. Por favor validar con el área encargada y cargar soportes legibles para dar tramite a la factura."/>
    <s v="SOPORTE"/>
    <s v="Servicios de internación y/o cirugía (Hospitalaria o Ambulatoria)"/>
    <s v="Hospitalario"/>
    <m/>
    <n v="0"/>
    <n v="1752500"/>
    <n v="0"/>
    <n v="0"/>
    <n v="0"/>
    <n v="0"/>
    <n v="0"/>
    <n v="0"/>
    <n v="0"/>
    <n v="0"/>
    <n v="0"/>
    <m/>
    <m/>
    <m/>
    <n v="0"/>
  </r>
  <r>
    <n v="890320032"/>
    <s v="CLINICA DE OFTALMOLOGIA DE CALI "/>
    <m/>
    <s v="COD1979834"/>
    <s v="COD1979834"/>
    <s v="890320032_COD1979834"/>
    <m/>
    <d v="2025-02-27T00:00:00"/>
    <d v="2025-03-14T00:00:00"/>
    <n v="3865162"/>
    <n v="3865162"/>
    <s v=" EVENTO "/>
    <s v=" Cali "/>
    <s v=" AMBULATORIO  "/>
    <m/>
    <e v="#N/A"/>
    <x v="2"/>
    <n v="0"/>
    <m/>
    <m/>
    <m/>
    <m/>
    <s v="Devuelta"/>
    <d v="2025-02-27T00:00:00"/>
    <d v="2025-03-14T00:00:00"/>
    <m/>
    <d v="2025-03-21T00:00:00"/>
    <n v="40"/>
    <s v="31-60"/>
    <n v="3865162"/>
    <n v="3865162"/>
    <n v="0"/>
    <n v="0"/>
    <n v="0"/>
    <n v="0"/>
    <n v="0"/>
    <n v="3865162"/>
    <m/>
    <s v="Se realiza  devolución, soporte de anestesia se  evidencia ilegible. Por favor validar con el área  encargada y adjuntar soportes  legibles para dar tramite a la factura. "/>
    <m/>
    <m/>
    <n v="0"/>
    <n v="0"/>
    <n v="3865162"/>
    <s v="DEVOLUCION"/>
    <s v="Se realiza devolución, soporte de anestesia se evidencia ilegible. Por favor validar con el área encargada y adjuntar soportes legibles para dar tramite a la factura."/>
    <s v="SOPORTE"/>
    <s v="Servicios de internación y/o cirugía (Hospitalaria o Ambulatoria)"/>
    <s v="Hospitalario"/>
    <m/>
    <n v="0"/>
    <n v="3865162"/>
    <n v="0"/>
    <n v="0"/>
    <n v="0"/>
    <n v="0"/>
    <n v="0"/>
    <n v="0"/>
    <n v="0"/>
    <n v="0"/>
    <n v="0"/>
    <m/>
    <m/>
    <m/>
    <n v="0"/>
  </r>
  <r>
    <n v="890320032"/>
    <s v="CLINICA DE OFTALMOLOGIA DE CALI "/>
    <m/>
    <s v="COD1982741"/>
    <s v="COD1982741"/>
    <s v="890320032_COD1982741"/>
    <m/>
    <d v="2025-03-07T00:00:00"/>
    <d v="2025-03-21T00:00:00"/>
    <n v="5067852"/>
    <n v="5067852"/>
    <s v=" EVENTO "/>
    <s v=" Cali "/>
    <s v=" AMBULATORIO  "/>
    <m/>
    <e v="#N/A"/>
    <x v="2"/>
    <n v="0"/>
    <m/>
    <m/>
    <m/>
    <m/>
    <s v="Devuelta"/>
    <d v="2025-03-07T00:00:00"/>
    <d v="2025-04-01T00:00:00"/>
    <m/>
    <d v="2025-04-08T00:00:00"/>
    <n v="22"/>
    <s v="0-30"/>
    <n v="5424400"/>
    <n v="5424400"/>
    <n v="0"/>
    <n v="0"/>
    <n v="0"/>
    <n v="0"/>
    <n v="0"/>
    <n v="5424400"/>
    <m/>
    <s v="Se sostiene devolución, de acuerdo a respuesta  emitida por la ips se validan soportes  y se evidencia: 1. Cups facturado 218322 Cornea Proveedor no es facturable  y se encuentra inmerso en el procedimiento   209032 TREPANO DONANTE, adicional los códigos   cups no se  evuidencian  dentro de la cotización, no concuerdan  con los facturados.  Segun  cotización  FSI-002 mayor  valor cobrado en procedimiento 218322 Cornea  Proveedor,  lo cotizan por valor de $4.068.000 y facturan  por valor de $4,452.000.  Por favor validar  con el área  encargada   "/>
    <m/>
    <m/>
    <n v="0"/>
    <n v="0"/>
    <n v="5424400"/>
    <s v="DEVOLUCION"/>
    <s v="Se realiza devolución, el registro de Anestesia se encuentra ilegible. Por favor validar con el área encargada y adjuntar soportes legibles para dar tramite a la factura."/>
    <s v="SOPORTE"/>
    <s v="Servicios de internación y/o cirugía (Hospitalaria o Ambulatoria)"/>
    <s v="Hospitalario"/>
    <m/>
    <n v="0"/>
    <n v="5067852"/>
    <n v="0"/>
    <n v="0"/>
    <n v="0"/>
    <n v="0"/>
    <n v="0"/>
    <n v="0"/>
    <n v="0"/>
    <n v="0"/>
    <n v="0"/>
    <m/>
    <m/>
    <m/>
    <n v="0"/>
  </r>
  <r>
    <n v="890320032"/>
    <s v="CLINICA DE OFTALMOLOGIA DE CALI "/>
    <m/>
    <s v="COD1976959"/>
    <s v="COD1976959"/>
    <s v="890320032_COD1976959"/>
    <m/>
    <d v="2025-02-19T00:00:00"/>
    <d v="2025-03-21T00:00:00"/>
    <n v="5081152"/>
    <n v="5081152"/>
    <s v=" EVENTO "/>
    <s v=" Cali "/>
    <s v=" AMBULATORIO  "/>
    <m/>
    <e v="#N/A"/>
    <x v="2"/>
    <n v="0"/>
    <m/>
    <m/>
    <m/>
    <m/>
    <s v="Devuelta"/>
    <d v="2025-02-19T00:00:00"/>
    <d v="2025-04-01T00:00:00"/>
    <m/>
    <d v="2025-04-08T00:00:00"/>
    <n v="22"/>
    <s v="0-30"/>
    <n v="5437700"/>
    <n v="5437700"/>
    <n v="0"/>
    <n v="0"/>
    <n v="0"/>
    <n v="0"/>
    <n v="0"/>
    <n v="5437700"/>
    <m/>
    <s v="Se sostiene  devolución, de acuerdo  a respuesta  emitida por la IPS, se validan soportes  y se evidencia: En descripción  quirurgica no se evidencia la realización del procedimiento  facturado  trasplante endotelial  (COD.218424 TEJIDO CORNEAL),  en el acto quirurgico  del 18/02/2025. "/>
    <m/>
    <m/>
    <n v="0"/>
    <n v="0"/>
    <n v="5437700"/>
    <s v="DEVOLUCION"/>
    <s v="Se realiza devolución, el registro de Anestesia se encuentra ilegible. Por favor adjuntar soportes legibles para dar tramite a la factura."/>
    <s v="SOPORTE"/>
    <s v="Servicios de internación y/o cirugía (Hospitalaria o Ambulatoria)"/>
    <s v="Hospitalario"/>
    <m/>
    <n v="0"/>
    <n v="5081152"/>
    <n v="0"/>
    <n v="0"/>
    <n v="0"/>
    <n v="0"/>
    <n v="0"/>
    <n v="0"/>
    <n v="0"/>
    <n v="0"/>
    <n v="0"/>
    <m/>
    <m/>
    <m/>
    <n v="0"/>
  </r>
  <r>
    <n v="890320032"/>
    <s v="CLINICA DE OFTALMOLOGIA DE CALI "/>
    <m/>
    <s v="COD1991391"/>
    <s v="COD1991391"/>
    <s v="890320032_COD1991391"/>
    <m/>
    <d v="2025-04-03T00:00:00"/>
    <m/>
    <n v="6662"/>
    <n v="6662"/>
    <s v=" EVENTO "/>
    <s v=" Cali "/>
    <s v=" AMBULATORIO  "/>
    <m/>
    <e v="#N/A"/>
    <x v="2"/>
    <n v="0"/>
    <m/>
    <m/>
    <m/>
    <m/>
    <s v="Devuelta"/>
    <d v="2025-04-0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6662"/>
    <n v="0"/>
    <n v="0"/>
    <n v="0"/>
    <n v="0"/>
    <n v="0"/>
    <n v="0"/>
    <n v="0"/>
    <n v="0"/>
    <n v="0"/>
    <m/>
    <m/>
    <m/>
    <n v="0"/>
  </r>
  <r>
    <n v="890320032"/>
    <s v="CLINICA DE OFTALMOLOGIA DE CALI "/>
    <m/>
    <s v="COD1990597"/>
    <s v="COD1990597"/>
    <s v="890320032_COD1990597"/>
    <m/>
    <d v="2025-04-02T00:00:00"/>
    <m/>
    <n v="15920"/>
    <n v="15920"/>
    <s v=" EVENTO "/>
    <s v=" Cali "/>
    <s v=" AMBULATORIO  "/>
    <m/>
    <e v="#N/A"/>
    <x v="2"/>
    <n v="0"/>
    <m/>
    <m/>
    <m/>
    <m/>
    <s v="Devuelta"/>
    <d v="2025-04-02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15920"/>
    <n v="0"/>
    <n v="0"/>
    <n v="0"/>
    <n v="0"/>
    <n v="0"/>
    <n v="0"/>
    <n v="0"/>
    <n v="0"/>
    <n v="0"/>
    <m/>
    <m/>
    <m/>
    <n v="0"/>
  </r>
  <r>
    <n v="890320032"/>
    <s v="CLINICA DE OFTALMOLOGIA DE CALI "/>
    <m/>
    <s v="COD1990952"/>
    <s v="COD1990952"/>
    <s v="890320032_COD1990952"/>
    <m/>
    <d v="2025-04-02T00:00:00"/>
    <m/>
    <n v="15920"/>
    <n v="15920"/>
    <s v=" EVENTO "/>
    <s v=" Cali "/>
    <s v=" AMBULATORIO  "/>
    <m/>
    <e v="#N/A"/>
    <x v="2"/>
    <n v="0"/>
    <m/>
    <m/>
    <m/>
    <m/>
    <s v="Devuelta"/>
    <d v="2025-04-02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15920"/>
    <n v="0"/>
    <n v="0"/>
    <n v="0"/>
    <n v="0"/>
    <n v="0"/>
    <n v="0"/>
    <n v="0"/>
    <n v="0"/>
    <n v="0"/>
    <m/>
    <m/>
    <m/>
    <n v="0"/>
  </r>
  <r>
    <n v="890320032"/>
    <s v="CLINICA DE OFTALMOLOGIA DE CALI "/>
    <m/>
    <s v="COD1992135"/>
    <s v="COD1992135"/>
    <s v="890320032_COD1992135"/>
    <m/>
    <d v="2025-04-07T00:00:00"/>
    <m/>
    <n v="15920"/>
    <n v="15920"/>
    <s v=" EVENTO "/>
    <s v=" Cali "/>
    <s v=" AMBULATORIO  "/>
    <m/>
    <e v="#N/A"/>
    <x v="2"/>
    <n v="0"/>
    <m/>
    <m/>
    <m/>
    <m/>
    <s v="Devuelta"/>
    <d v="2025-04-07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15920"/>
    <n v="0"/>
    <n v="0"/>
    <n v="0"/>
    <n v="0"/>
    <n v="0"/>
    <n v="0"/>
    <n v="0"/>
    <n v="0"/>
    <n v="0"/>
    <m/>
    <m/>
    <m/>
    <n v="0"/>
  </r>
  <r>
    <n v="890320032"/>
    <s v="CLINICA DE OFTALMOLOGIA DE CALI "/>
    <m/>
    <s v="COD1992232"/>
    <s v="COD1992232"/>
    <s v="890320032_COD1992232"/>
    <m/>
    <d v="2025-04-07T00:00:00"/>
    <m/>
    <n v="28620"/>
    <n v="28620"/>
    <s v=" EVENTO "/>
    <s v=" Cali "/>
    <s v=" AMBULATORIO  "/>
    <m/>
    <e v="#N/A"/>
    <x v="2"/>
    <n v="0"/>
    <m/>
    <m/>
    <m/>
    <m/>
    <s v="Devuelta"/>
    <d v="2025-04-07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28620"/>
    <n v="0"/>
    <n v="0"/>
    <n v="0"/>
    <n v="0"/>
    <n v="0"/>
    <n v="0"/>
    <n v="0"/>
    <n v="0"/>
    <n v="0"/>
    <m/>
    <m/>
    <m/>
    <n v="0"/>
  </r>
  <r>
    <n v="890320032"/>
    <s v="CLINICA DE OFTALMOLOGIA DE CALI "/>
    <m/>
    <s v="COD1992813"/>
    <s v="COD1992813"/>
    <s v="890320032_COD1992813"/>
    <m/>
    <d v="2025-04-08T00:00:00"/>
    <m/>
    <n v="28620"/>
    <n v="28620"/>
    <s v=" EVENTO "/>
    <s v=" Cali "/>
    <s v=" AMBULATORIO  "/>
    <m/>
    <e v="#N/A"/>
    <x v="2"/>
    <n v="0"/>
    <m/>
    <m/>
    <m/>
    <m/>
    <s v="Devuelta"/>
    <d v="2025-04-08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28620"/>
    <n v="0"/>
    <n v="0"/>
    <n v="0"/>
    <n v="0"/>
    <n v="0"/>
    <n v="0"/>
    <n v="0"/>
    <n v="0"/>
    <n v="0"/>
    <m/>
    <m/>
    <m/>
    <n v="0"/>
  </r>
  <r>
    <n v="890320032"/>
    <s v="CLINICA DE OFTALMOLOGIA DE CALI "/>
    <m/>
    <s v="PA6238"/>
    <s v="PA6238"/>
    <s v="890320032_PA6238"/>
    <m/>
    <d v="2025-04-12T00:00:00"/>
    <m/>
    <n v="28620"/>
    <n v="28620"/>
    <s v=" EVENTO "/>
    <s v=" Cali "/>
    <s v=" AMBULATORIO  "/>
    <m/>
    <e v="#N/A"/>
    <x v="2"/>
    <n v="0"/>
    <m/>
    <m/>
    <m/>
    <m/>
    <s v="Devuelta"/>
    <d v="2025-04-12T00:00:00"/>
    <d v="2025-05-20T00:00:00"/>
    <m/>
    <d v="2025-05-20T00:00:00"/>
    <n v="-20"/>
    <s v="Corriente"/>
    <n v="33220"/>
    <n v="33220"/>
    <n v="0"/>
    <n v="0"/>
    <n v="0"/>
    <n v="0"/>
    <n v="0"/>
    <n v="33220"/>
    <m/>
    <s v="El prestador de servicios de salud que factura no hace parte de la red integral e integrada de la entidad responsable de pago"/>
    <m/>
    <m/>
    <n v="0"/>
    <n v="0"/>
    <n v="33220"/>
    <s v="DEVOLUCION"/>
    <s v="El prestador de servicios de salud que factura no hace parte de la red integral e integrada de la entidad responsable de pago"/>
    <s v="FACTURACION"/>
    <s v="Consultas ambulatorias"/>
    <s v="Ambulatorio"/>
    <m/>
    <n v="0"/>
    <n v="28620"/>
    <n v="0"/>
    <n v="0"/>
    <n v="0"/>
    <n v="0"/>
    <n v="0"/>
    <n v="0"/>
    <n v="0"/>
    <n v="0"/>
    <n v="0"/>
    <m/>
    <m/>
    <m/>
    <n v="0"/>
  </r>
  <r>
    <n v="890320032"/>
    <s v="CLINICA DE OFTALMOLOGIA DE CALI "/>
    <m/>
    <s v="PA6155"/>
    <s v="PA6155"/>
    <s v="890320032_PA6155"/>
    <m/>
    <d v="2025-04-08T00:00:00"/>
    <m/>
    <n v="37760"/>
    <n v="37760"/>
    <s v=" EVENTO "/>
    <s v=" Cali "/>
    <s v=" AMBULATORIO  "/>
    <m/>
    <e v="#N/A"/>
    <x v="2"/>
    <n v="0"/>
    <m/>
    <m/>
    <m/>
    <m/>
    <s v="Devuelta"/>
    <d v="2025-04-08T00:00:00"/>
    <d v="2025-05-20T00:00:00"/>
    <m/>
    <d v="2025-05-20T00:00:00"/>
    <n v="-20"/>
    <s v="Corriente"/>
    <n v="67760"/>
    <n v="67760"/>
    <n v="0"/>
    <n v="0"/>
    <n v="0"/>
    <n v="0"/>
    <n v="0"/>
    <n v="67760"/>
    <m/>
    <s v="El prestador de servicios de salud que factura no hace parte de la red integral e integrada de la entidad responsable de pago"/>
    <m/>
    <m/>
    <n v="0"/>
    <n v="0"/>
    <n v="67760"/>
    <s v="DEVOLUCION"/>
    <s v="El prestador de servicios de salud que factura no hace parte de la red integral e integrada de la entidad responsable de pago"/>
    <s v="FACTURACION"/>
    <s v="Consultas ambulatorias"/>
    <s v="Ambulatorio"/>
    <m/>
    <n v="0"/>
    <n v="37760"/>
    <n v="0"/>
    <n v="0"/>
    <n v="0"/>
    <n v="0"/>
    <n v="0"/>
    <n v="0"/>
    <n v="0"/>
    <n v="0"/>
    <n v="0"/>
    <m/>
    <m/>
    <m/>
    <n v="0"/>
  </r>
  <r>
    <n v="890320032"/>
    <s v="CLINICA DE OFTALMOLOGIA DE CALI "/>
    <m/>
    <s v="COD1990669"/>
    <s v="COD1990669"/>
    <s v="890320032_COD1990669"/>
    <m/>
    <d v="2025-04-02T00:00:00"/>
    <m/>
    <n v="37762"/>
    <n v="37762"/>
    <s v=" EVENTO "/>
    <s v=" Cali "/>
    <s v=" AMBULATORIO  "/>
    <m/>
    <e v="#N/A"/>
    <x v="2"/>
    <n v="0"/>
    <m/>
    <m/>
    <m/>
    <m/>
    <s v="Devuelta"/>
    <d v="2025-04-0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1795"/>
    <s v="COD1991795"/>
    <s v="890320032_COD1991795"/>
    <m/>
    <d v="2025-04-04T00:00:00"/>
    <m/>
    <n v="37762"/>
    <n v="377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4052"/>
    <s v="COD1994052"/>
    <s v="890320032_COD1994052"/>
    <m/>
    <d v="2025-04-11T00:00:00"/>
    <m/>
    <n v="37762"/>
    <n v="377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5135"/>
    <s v="COD1995135"/>
    <s v="890320032_COD1995135"/>
    <m/>
    <d v="2025-04-15T00:00:00"/>
    <m/>
    <n v="37762"/>
    <n v="37762"/>
    <s v=" EVENTO "/>
    <s v=" Cali "/>
    <s v=" AMBULATORIO  "/>
    <m/>
    <e v="#N/A"/>
    <x v="2"/>
    <n v="0"/>
    <m/>
    <m/>
    <m/>
    <m/>
    <s v="Devuelta"/>
    <d v="2025-04-1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SP8312"/>
    <s v="SP8312"/>
    <s v="890320032_SP8312"/>
    <m/>
    <d v="2025-04-16T00:00:00"/>
    <m/>
    <n v="37762"/>
    <n v="37762"/>
    <s v=" EVENTO "/>
    <s v=" Cali "/>
    <s v=" AMBULATORIO  "/>
    <m/>
    <e v="#N/A"/>
    <x v="2"/>
    <n v="0"/>
    <m/>
    <m/>
    <m/>
    <m/>
    <s v="Devuelta"/>
    <d v="2025-04-16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6083"/>
    <s v="COD1996083"/>
    <s v="890320032_COD1996083"/>
    <m/>
    <d v="2025-04-21T00:00:00"/>
    <m/>
    <n v="37762"/>
    <n v="37762"/>
    <s v=" EVENTO "/>
    <s v=" Cali "/>
    <s v=" AMBULATORIO  "/>
    <m/>
    <e v="#N/A"/>
    <x v="2"/>
    <n v="0"/>
    <m/>
    <m/>
    <m/>
    <m/>
    <s v="Devuelta"/>
    <d v="2025-04-2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6444"/>
    <s v="COD1996444"/>
    <s v="890320032_COD1996444"/>
    <m/>
    <d v="2025-04-22T00:00:00"/>
    <m/>
    <n v="37762"/>
    <n v="37762"/>
    <s v=" EVENTO "/>
    <s v=" Cali "/>
    <s v=" AMBULATORIO  "/>
    <m/>
    <e v="#N/A"/>
    <x v="2"/>
    <n v="0"/>
    <m/>
    <m/>
    <m/>
    <m/>
    <s v="Devuelta"/>
    <d v="2025-04-2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7725"/>
    <s v="COD1997725"/>
    <s v="890320032_COD1997725"/>
    <m/>
    <d v="2025-04-25T00:00:00"/>
    <m/>
    <n v="37762"/>
    <n v="37762"/>
    <s v=" EVENTO "/>
    <s v=" Cali "/>
    <s v=" AMBULATORIO  "/>
    <m/>
    <e v="#N/A"/>
    <x v="2"/>
    <n v="0"/>
    <m/>
    <m/>
    <m/>
    <m/>
    <s v="Devuelta"/>
    <d v="2025-04-2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8639"/>
    <s v="COD1998639"/>
    <s v="890320032_COD1998639"/>
    <m/>
    <d v="2025-04-29T00:00:00"/>
    <m/>
    <n v="37762"/>
    <n v="37762"/>
    <s v=" EVENTO "/>
    <s v=" Cali "/>
    <s v=" AMBULATORIO  "/>
    <m/>
    <e v="#N/A"/>
    <x v="2"/>
    <n v="0"/>
    <m/>
    <m/>
    <m/>
    <m/>
    <s v="Devuelta"/>
    <d v="2025-04-29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8723"/>
    <s v="COD1998723"/>
    <s v="890320032_COD1998723"/>
    <m/>
    <d v="2025-04-29T00:00:00"/>
    <m/>
    <n v="37762"/>
    <n v="37762"/>
    <s v=" EVENTO "/>
    <s v=" Cali "/>
    <s v=" AMBULATORIO  "/>
    <m/>
    <e v="#N/A"/>
    <x v="2"/>
    <n v="0"/>
    <m/>
    <m/>
    <m/>
    <m/>
    <s v="Devuelta"/>
    <d v="2025-04-29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7762"/>
    <n v="0"/>
    <n v="0"/>
    <n v="0"/>
    <n v="0"/>
    <n v="0"/>
    <n v="0"/>
    <n v="0"/>
    <n v="0"/>
    <n v="0"/>
    <m/>
    <m/>
    <m/>
    <n v="0"/>
  </r>
  <r>
    <n v="890320032"/>
    <s v="CLINICA DE OFTALMOLOGIA DE CALI "/>
    <m/>
    <s v="COD1996739"/>
    <s v="COD1996739"/>
    <s v="890320032_COD1996739"/>
    <m/>
    <d v="2025-04-23T00:00:00"/>
    <m/>
    <n v="38762"/>
    <n v="38762"/>
    <s v=" EVENTO "/>
    <s v=" Cali "/>
    <s v=" AMBULATORIO  "/>
    <m/>
    <e v="#N/A"/>
    <x v="2"/>
    <n v="0"/>
    <m/>
    <m/>
    <m/>
    <m/>
    <s v="Devuelta"/>
    <d v="2025-04-2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38762"/>
    <n v="0"/>
    <n v="0"/>
    <n v="0"/>
    <n v="0"/>
    <n v="0"/>
    <n v="0"/>
    <n v="0"/>
    <n v="0"/>
    <n v="0"/>
    <m/>
    <m/>
    <m/>
    <n v="0"/>
  </r>
  <r>
    <n v="890320032"/>
    <s v="CLINICA DE OFTALMOLOGIA DE CALI "/>
    <m/>
    <s v="COD1990109"/>
    <s v="COD1990109"/>
    <s v="890320032_COD1990109"/>
    <m/>
    <d v="2025-04-01T00:00:00"/>
    <m/>
    <n v="52262"/>
    <n v="522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0147"/>
    <s v="COD1990147"/>
    <s v="890320032_COD1990147"/>
    <m/>
    <d v="2025-04-01T00:00:00"/>
    <m/>
    <n v="52262"/>
    <n v="522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0206"/>
    <s v="COD1990206"/>
    <s v="890320032_COD1990206"/>
    <m/>
    <d v="2025-04-01T00:00:00"/>
    <m/>
    <n v="52262"/>
    <n v="522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0984"/>
    <s v="COD1990984"/>
    <s v="890320032_COD1990984"/>
    <m/>
    <d v="2025-04-02T00:00:00"/>
    <m/>
    <n v="52262"/>
    <n v="52262"/>
    <s v=" EVENTO "/>
    <s v=" Cali "/>
    <s v=" AMBULATORIO  "/>
    <m/>
    <e v="#N/A"/>
    <x v="2"/>
    <n v="0"/>
    <m/>
    <m/>
    <m/>
    <m/>
    <s v="Devuelta"/>
    <d v="2025-04-0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1350"/>
    <s v="COD1991350"/>
    <s v="890320032_COD1991350"/>
    <m/>
    <d v="2025-04-03T00:00:00"/>
    <m/>
    <n v="52262"/>
    <n v="52262"/>
    <s v=" EVENTO "/>
    <s v=" Cali "/>
    <s v=" AMBULATORIO  "/>
    <m/>
    <e v="#N/A"/>
    <x v="2"/>
    <n v="0"/>
    <m/>
    <m/>
    <m/>
    <m/>
    <s v="Devuelta"/>
    <d v="2025-04-0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1379"/>
    <s v="COD1991379"/>
    <s v="890320032_COD1991379"/>
    <m/>
    <d v="2025-04-03T00:00:00"/>
    <m/>
    <n v="52262"/>
    <n v="52262"/>
    <s v=" EVENTO "/>
    <s v=" Cali "/>
    <s v=" AMBULATORIO  "/>
    <m/>
    <e v="#N/A"/>
    <x v="2"/>
    <n v="0"/>
    <m/>
    <m/>
    <m/>
    <m/>
    <s v="Devuelta"/>
    <d v="2025-04-0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1776"/>
    <s v="COD1991776"/>
    <s v="890320032_COD1991776"/>
    <m/>
    <d v="2025-04-04T00:00:00"/>
    <m/>
    <n v="52262"/>
    <n v="522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1793"/>
    <s v="COD1991793"/>
    <s v="890320032_COD1991793"/>
    <m/>
    <d v="2025-04-04T00:00:00"/>
    <m/>
    <n v="52262"/>
    <n v="522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2790"/>
    <s v="COD1992790"/>
    <s v="890320032_COD1992790"/>
    <m/>
    <d v="2025-04-08T00:00:00"/>
    <m/>
    <n v="52262"/>
    <n v="52262"/>
    <s v=" EVENTO "/>
    <s v=" Cali "/>
    <s v=" AMBULATORIO  "/>
    <m/>
    <e v="#N/A"/>
    <x v="2"/>
    <n v="0"/>
    <m/>
    <m/>
    <m/>
    <m/>
    <s v="Devuelta"/>
    <d v="2025-04-08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3295"/>
    <s v="COD1993295"/>
    <s v="890320032_COD1993295"/>
    <m/>
    <d v="2025-04-09T00:00:00"/>
    <m/>
    <n v="52262"/>
    <n v="52262"/>
    <s v=" EVENTO "/>
    <s v=" Cali "/>
    <s v=" AMBULATORIO  "/>
    <m/>
    <e v="#N/A"/>
    <x v="2"/>
    <n v="0"/>
    <m/>
    <m/>
    <m/>
    <m/>
    <s v="Devuelta"/>
    <d v="2025-04-09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3921"/>
    <s v="COD1993921"/>
    <s v="890320032_COD1993921"/>
    <m/>
    <d v="2025-04-11T00:00:00"/>
    <m/>
    <n v="52262"/>
    <n v="522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4032"/>
    <s v="COD1994032"/>
    <s v="890320032_COD1994032"/>
    <m/>
    <d v="2025-04-11T00:00:00"/>
    <m/>
    <n v="52262"/>
    <n v="522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4075"/>
    <s v="COD1994075"/>
    <s v="890320032_COD1994075"/>
    <m/>
    <d v="2025-04-11T00:00:00"/>
    <m/>
    <n v="52262"/>
    <n v="522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4100"/>
    <s v="COD1994100"/>
    <s v="890320032_COD1994100"/>
    <m/>
    <d v="2025-04-11T00:00:00"/>
    <m/>
    <n v="52262"/>
    <n v="522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5014"/>
    <s v="COD1995014"/>
    <s v="890320032_COD1995014"/>
    <m/>
    <d v="2025-04-15T00:00:00"/>
    <m/>
    <n v="52262"/>
    <n v="52262"/>
    <s v=" EVENTO "/>
    <s v=" Cali "/>
    <s v=" AMBULATORIO  "/>
    <m/>
    <e v="#N/A"/>
    <x v="2"/>
    <n v="0"/>
    <m/>
    <m/>
    <m/>
    <m/>
    <s v="Devuelta"/>
    <d v="2025-04-1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5229"/>
    <s v="COD1995229"/>
    <s v="890320032_COD1995229"/>
    <m/>
    <d v="2025-04-15T00:00:00"/>
    <m/>
    <n v="52262"/>
    <n v="52262"/>
    <s v=" EVENTO "/>
    <s v=" Cali "/>
    <s v=" AMBULATORIO  "/>
    <m/>
    <e v="#N/A"/>
    <x v="2"/>
    <n v="0"/>
    <m/>
    <m/>
    <m/>
    <m/>
    <s v="Devuelta"/>
    <d v="2025-04-1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SP8305"/>
    <s v="SP8305"/>
    <s v="890320032_SP8305"/>
    <m/>
    <d v="2025-04-16T00:00:00"/>
    <m/>
    <n v="52262"/>
    <n v="52262"/>
    <s v=" EVENTO "/>
    <s v=" Cali "/>
    <s v=" AMBULATORIO  "/>
    <m/>
    <e v="#N/A"/>
    <x v="2"/>
    <n v="0"/>
    <m/>
    <m/>
    <m/>
    <m/>
    <s v="Devuelta"/>
    <d v="2025-04-16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6379"/>
    <s v="COD1996379"/>
    <s v="890320032_COD1996379"/>
    <m/>
    <d v="2025-04-22T00:00:00"/>
    <m/>
    <n v="52262"/>
    <n v="52262"/>
    <s v=" EVENTO "/>
    <s v=" Cali "/>
    <s v=" AMBULATORIO  "/>
    <m/>
    <e v="#N/A"/>
    <x v="2"/>
    <n v="0"/>
    <m/>
    <m/>
    <m/>
    <m/>
    <s v="Devuelta"/>
    <d v="2025-04-2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6394"/>
    <s v="COD1996394"/>
    <s v="890320032_COD1996394"/>
    <m/>
    <d v="2025-04-22T00:00:00"/>
    <m/>
    <n v="52262"/>
    <n v="52262"/>
    <s v=" EVENTO "/>
    <s v=" Cali "/>
    <s v=" AMBULATORIO  "/>
    <m/>
    <e v="#N/A"/>
    <x v="2"/>
    <n v="0"/>
    <m/>
    <m/>
    <m/>
    <m/>
    <s v="Devuelta"/>
    <d v="2025-04-2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6758"/>
    <s v="COD1996758"/>
    <s v="890320032_COD1996758"/>
    <m/>
    <d v="2025-04-23T00:00:00"/>
    <m/>
    <n v="52262"/>
    <n v="52262"/>
    <s v=" EVENTO "/>
    <s v=" Cali "/>
    <s v=" AMBULATORIO  "/>
    <m/>
    <e v="#N/A"/>
    <x v="2"/>
    <n v="0"/>
    <m/>
    <m/>
    <m/>
    <m/>
    <s v="Devuelta"/>
    <d v="2025-04-2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6902"/>
    <s v="COD1996902"/>
    <s v="890320032_COD1996902"/>
    <m/>
    <d v="2025-04-23T00:00:00"/>
    <m/>
    <n v="52262"/>
    <n v="52262"/>
    <s v=" EVENTO "/>
    <s v=" Cali "/>
    <s v=" AMBULATORIO  "/>
    <m/>
    <e v="#N/A"/>
    <x v="2"/>
    <n v="0"/>
    <m/>
    <m/>
    <m/>
    <m/>
    <s v="Devuelta"/>
    <d v="2025-04-2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7210"/>
    <s v="COD1997210"/>
    <s v="890320032_COD1997210"/>
    <m/>
    <d v="2025-04-24T00:00:00"/>
    <m/>
    <n v="52262"/>
    <n v="522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7492"/>
    <s v="COD1997492"/>
    <s v="890320032_COD1997492"/>
    <m/>
    <d v="2025-04-24T00:00:00"/>
    <m/>
    <n v="52262"/>
    <n v="522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7627"/>
    <s v="COD1997627"/>
    <s v="890320032_COD1997627"/>
    <m/>
    <d v="2025-04-25T00:00:00"/>
    <m/>
    <n v="52262"/>
    <n v="52262"/>
    <s v=" EVENTO "/>
    <s v=" Cali "/>
    <s v=" AMBULATORIO  "/>
    <m/>
    <e v="#N/A"/>
    <x v="2"/>
    <n v="0"/>
    <m/>
    <m/>
    <m/>
    <m/>
    <s v="Devuelta"/>
    <d v="2025-04-2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7714"/>
    <s v="COD1997714"/>
    <s v="890320032_COD1997714"/>
    <m/>
    <d v="2025-04-25T00:00:00"/>
    <m/>
    <n v="52262"/>
    <n v="52262"/>
    <s v=" EVENTO "/>
    <s v=" Cali "/>
    <s v=" AMBULATORIO  "/>
    <m/>
    <e v="#N/A"/>
    <x v="2"/>
    <n v="0"/>
    <m/>
    <m/>
    <m/>
    <m/>
    <s v="Devuelta"/>
    <d v="2025-04-2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8657"/>
    <s v="COD1998657"/>
    <s v="890320032_COD1998657"/>
    <m/>
    <d v="2025-04-29T00:00:00"/>
    <m/>
    <n v="52262"/>
    <n v="52262"/>
    <s v=" EVENTO "/>
    <s v=" Cali "/>
    <s v=" AMBULATORIO  "/>
    <m/>
    <e v="#N/A"/>
    <x v="2"/>
    <n v="0"/>
    <m/>
    <m/>
    <m/>
    <m/>
    <s v="Devuelta"/>
    <d v="2025-04-29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2262"/>
    <n v="0"/>
    <n v="0"/>
    <n v="0"/>
    <n v="0"/>
    <n v="0"/>
    <n v="0"/>
    <n v="0"/>
    <n v="0"/>
    <n v="0"/>
    <m/>
    <m/>
    <m/>
    <n v="0"/>
  </r>
  <r>
    <n v="890320032"/>
    <s v="CLINICA DE OFTALMOLOGIA DE CALI "/>
    <m/>
    <s v="COD1990107"/>
    <s v="COD1990107"/>
    <s v="890320032_COD1990107"/>
    <m/>
    <d v="2025-04-01T00:00:00"/>
    <m/>
    <n v="56962"/>
    <n v="569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0260"/>
    <s v="COD1990260"/>
    <s v="890320032_COD1990260"/>
    <m/>
    <d v="2025-04-01T00:00:00"/>
    <m/>
    <n v="56962"/>
    <n v="569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0272"/>
    <s v="COD1990272"/>
    <s v="890320032_COD1990272"/>
    <m/>
    <d v="2025-04-01T00:00:00"/>
    <m/>
    <n v="56962"/>
    <n v="56962"/>
    <s v=" EVENTO "/>
    <s v=" Cali "/>
    <s v=" AMBULATORIO  "/>
    <m/>
    <e v="#N/A"/>
    <x v="2"/>
    <n v="0"/>
    <m/>
    <m/>
    <m/>
    <m/>
    <s v="Devuelta"/>
    <d v="2025-04-0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660"/>
    <s v="COD1991660"/>
    <s v="890320032_COD1991660"/>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765"/>
    <s v="COD1991765"/>
    <s v="890320032_COD1991765"/>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770"/>
    <s v="COD1991770"/>
    <s v="890320032_COD1991770"/>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798"/>
    <s v="COD1991798"/>
    <s v="890320032_COD1991798"/>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876"/>
    <s v="COD1991876"/>
    <s v="890320032_COD1991876"/>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1879"/>
    <s v="COD1991879"/>
    <s v="890320032_COD1991879"/>
    <m/>
    <d v="2025-04-04T00:00:00"/>
    <m/>
    <n v="56962"/>
    <n v="56962"/>
    <s v=" EVENTO "/>
    <s v=" Cali "/>
    <s v=" AMBULATORIO  "/>
    <m/>
    <e v="#N/A"/>
    <x v="2"/>
    <n v="0"/>
    <m/>
    <m/>
    <m/>
    <m/>
    <s v="Devuelta"/>
    <d v="2025-04-0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2704"/>
    <s v="COD1992704"/>
    <s v="890320032_COD1992704"/>
    <m/>
    <d v="2025-04-08T00:00:00"/>
    <m/>
    <n v="56962"/>
    <n v="56962"/>
    <s v=" EVENTO "/>
    <s v=" Cali "/>
    <s v=" AMBULATORIO  "/>
    <m/>
    <e v="#N/A"/>
    <x v="2"/>
    <n v="0"/>
    <m/>
    <m/>
    <m/>
    <m/>
    <s v="Devuelta"/>
    <d v="2025-04-08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2743"/>
    <s v="COD1992743"/>
    <s v="890320032_COD1992743"/>
    <m/>
    <d v="2025-04-08T00:00:00"/>
    <m/>
    <n v="56962"/>
    <n v="56962"/>
    <s v=" EVENTO "/>
    <s v=" Cali "/>
    <s v=" AMBULATORIO  "/>
    <m/>
    <e v="#N/A"/>
    <x v="2"/>
    <n v="0"/>
    <m/>
    <m/>
    <m/>
    <m/>
    <s v="Devuelta"/>
    <d v="2025-04-08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2826"/>
    <s v="COD1992826"/>
    <s v="890320032_COD1992826"/>
    <m/>
    <d v="2025-04-08T00:00:00"/>
    <m/>
    <n v="56962"/>
    <n v="56962"/>
    <s v=" EVENTO "/>
    <s v=" Cali "/>
    <s v=" AMBULATORIO  "/>
    <m/>
    <e v="#N/A"/>
    <x v="2"/>
    <n v="0"/>
    <m/>
    <m/>
    <m/>
    <m/>
    <s v="Devuelta"/>
    <d v="2025-04-08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3133"/>
    <s v="COD1993133"/>
    <s v="890320032_COD1993133"/>
    <m/>
    <d v="2025-04-09T00:00:00"/>
    <m/>
    <n v="56962"/>
    <n v="56962"/>
    <s v=" EVENTO "/>
    <s v=" Cali "/>
    <s v=" AMBULATORIO  "/>
    <m/>
    <e v="#N/A"/>
    <x v="2"/>
    <n v="0"/>
    <m/>
    <m/>
    <m/>
    <m/>
    <s v="Devuelta"/>
    <d v="2025-04-09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3772"/>
    <s v="COD1993772"/>
    <s v="890320032_COD1993772"/>
    <m/>
    <d v="2025-04-10T00:00:00"/>
    <m/>
    <n v="56962"/>
    <n v="56962"/>
    <s v=" EVENTO "/>
    <s v=" Cali "/>
    <s v=" AMBULATORIO  "/>
    <m/>
    <e v="#N/A"/>
    <x v="2"/>
    <n v="0"/>
    <m/>
    <m/>
    <m/>
    <m/>
    <s v="Devuelta"/>
    <d v="2025-04-10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3813"/>
    <s v="COD1993813"/>
    <s v="890320032_COD1993813"/>
    <m/>
    <d v="2025-04-10T00:00:00"/>
    <m/>
    <n v="56962"/>
    <n v="56962"/>
    <s v=" EVENTO "/>
    <s v=" Cali "/>
    <s v=" AMBULATORIO  "/>
    <m/>
    <e v="#N/A"/>
    <x v="2"/>
    <n v="0"/>
    <m/>
    <m/>
    <m/>
    <m/>
    <s v="Devuelta"/>
    <d v="2025-04-10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3906"/>
    <s v="COD1993906"/>
    <s v="890320032_COD1993906"/>
    <m/>
    <d v="2025-04-11T00:00:00"/>
    <m/>
    <n v="56962"/>
    <n v="569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3970"/>
    <s v="COD1993970"/>
    <s v="890320032_COD1993970"/>
    <m/>
    <d v="2025-04-11T00:00:00"/>
    <m/>
    <n v="56962"/>
    <n v="569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4009"/>
    <s v="COD1994009"/>
    <s v="890320032_COD1994009"/>
    <m/>
    <d v="2025-04-11T00:00:00"/>
    <m/>
    <n v="56962"/>
    <n v="569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4149"/>
    <s v="COD1994149"/>
    <s v="890320032_COD1994149"/>
    <m/>
    <d v="2025-04-11T00:00:00"/>
    <m/>
    <n v="56962"/>
    <n v="56962"/>
    <s v=" EVENTO "/>
    <s v=" Cali "/>
    <s v=" AMBULATORIO  "/>
    <m/>
    <e v="#N/A"/>
    <x v="2"/>
    <n v="0"/>
    <m/>
    <m/>
    <m/>
    <m/>
    <s v="Devuelta"/>
    <d v="2025-04-1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4425"/>
    <s v="COD1994425"/>
    <s v="890320032_COD1994425"/>
    <m/>
    <d v="2025-04-12T00:00:00"/>
    <m/>
    <n v="56962"/>
    <n v="56962"/>
    <s v=" EVENTO "/>
    <s v=" Cali "/>
    <s v=" AMBULATORIO  "/>
    <m/>
    <e v="#N/A"/>
    <x v="2"/>
    <n v="0"/>
    <m/>
    <m/>
    <m/>
    <m/>
    <s v="Devuelta"/>
    <d v="2025-04-1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4937"/>
    <s v="COD1994937"/>
    <s v="890320032_COD1994937"/>
    <m/>
    <d v="2025-04-15T00:00:00"/>
    <m/>
    <n v="56962"/>
    <n v="56962"/>
    <s v=" EVENTO "/>
    <s v=" Cali "/>
    <s v=" AMBULATORIO  "/>
    <m/>
    <e v="#N/A"/>
    <x v="2"/>
    <n v="0"/>
    <m/>
    <m/>
    <m/>
    <m/>
    <s v="Devuelta"/>
    <d v="2025-04-1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5102"/>
    <s v="COD1995102"/>
    <s v="890320032_COD1995102"/>
    <m/>
    <d v="2025-04-15T00:00:00"/>
    <m/>
    <n v="56962"/>
    <n v="56962"/>
    <s v=" EVENTO "/>
    <s v=" Cali "/>
    <s v=" AMBULATORIO  "/>
    <m/>
    <e v="#N/A"/>
    <x v="2"/>
    <n v="0"/>
    <m/>
    <m/>
    <m/>
    <m/>
    <s v="Devuelta"/>
    <d v="2025-04-1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5819"/>
    <s v="COD1995819"/>
    <s v="890320032_COD1995819"/>
    <m/>
    <d v="2025-04-21T00:00:00"/>
    <m/>
    <n v="56962"/>
    <n v="56962"/>
    <s v=" EVENTO "/>
    <s v=" Cali "/>
    <s v=" AMBULATORIO  "/>
    <m/>
    <e v="#N/A"/>
    <x v="2"/>
    <n v="0"/>
    <m/>
    <m/>
    <m/>
    <m/>
    <s v="Devuelta"/>
    <d v="2025-04-21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6395"/>
    <s v="COD1996395"/>
    <s v="890320032_COD1996395"/>
    <m/>
    <d v="2025-04-22T00:00:00"/>
    <m/>
    <n v="56962"/>
    <n v="56962"/>
    <s v=" EVENTO "/>
    <s v=" Cali "/>
    <s v=" AMBULATORIO  "/>
    <m/>
    <e v="#N/A"/>
    <x v="2"/>
    <n v="0"/>
    <m/>
    <m/>
    <m/>
    <m/>
    <s v="Devuelta"/>
    <d v="2025-04-22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6796"/>
    <s v="COD1996796"/>
    <s v="890320032_COD1996796"/>
    <m/>
    <d v="2025-04-23T00:00:00"/>
    <m/>
    <n v="56962"/>
    <n v="56962"/>
    <s v=" EVENTO "/>
    <s v=" Cali "/>
    <s v=" AMBULATORIO  "/>
    <m/>
    <e v="#N/A"/>
    <x v="2"/>
    <n v="0"/>
    <m/>
    <m/>
    <m/>
    <m/>
    <s v="Devuelta"/>
    <d v="2025-04-2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6870"/>
    <s v="COD1996870"/>
    <s v="890320032_COD1996870"/>
    <m/>
    <d v="2025-04-23T00:00:00"/>
    <m/>
    <n v="56962"/>
    <n v="56962"/>
    <s v=" EVENTO "/>
    <s v=" Cali "/>
    <s v=" AMBULATORIO  "/>
    <m/>
    <e v="#N/A"/>
    <x v="2"/>
    <n v="0"/>
    <m/>
    <m/>
    <m/>
    <m/>
    <s v="Devuelta"/>
    <d v="2025-04-23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7158"/>
    <s v="COD1997158"/>
    <s v="890320032_COD1997158"/>
    <m/>
    <d v="2025-04-24T00:00:00"/>
    <m/>
    <n v="56962"/>
    <n v="569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7344"/>
    <s v="COD1997344"/>
    <s v="890320032_COD1997344"/>
    <m/>
    <d v="2025-04-24T00:00:00"/>
    <m/>
    <n v="56962"/>
    <n v="569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7383"/>
    <s v="COD1997383"/>
    <s v="890320032_COD1997383"/>
    <m/>
    <d v="2025-04-24T00:00:00"/>
    <m/>
    <n v="56962"/>
    <n v="569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7397"/>
    <s v="COD1997397"/>
    <s v="890320032_COD1997397"/>
    <m/>
    <d v="2025-04-24T00:00:00"/>
    <m/>
    <n v="56962"/>
    <n v="56962"/>
    <s v=" EVENTO "/>
    <s v=" Cali "/>
    <s v=" AMBULATORIO  "/>
    <m/>
    <e v="#N/A"/>
    <x v="2"/>
    <n v="0"/>
    <m/>
    <m/>
    <m/>
    <m/>
    <s v="Devuelta"/>
    <d v="2025-04-24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7700"/>
    <s v="COD1997700"/>
    <s v="890320032_COD1997700"/>
    <m/>
    <d v="2025-04-25T00:00:00"/>
    <m/>
    <n v="56962"/>
    <n v="56962"/>
    <s v=" EVENTO "/>
    <s v=" Cali "/>
    <s v=" AMBULATORIO  "/>
    <m/>
    <e v="#N/A"/>
    <x v="2"/>
    <n v="0"/>
    <m/>
    <m/>
    <m/>
    <m/>
    <s v="Devuelta"/>
    <d v="2025-04-25T00:00:00"/>
    <d v="2025-05-20T00:00:00"/>
    <m/>
    <d v="2025-05-20T00:00:00"/>
    <n v="-20"/>
    <s v="Corriente"/>
    <n v="56962"/>
    <n v="56962"/>
    <n v="0"/>
    <n v="0"/>
    <n v="0"/>
    <n v="0"/>
    <n v="0"/>
    <n v="56962"/>
    <m/>
    <s v="El prestador de servicios de salud que factura no hace parte de la red integral e integrada de la entidad responsable de pago"/>
    <m/>
    <m/>
    <n v="0"/>
    <n v="0"/>
    <n v="56962"/>
    <s v="DEVOLUCION"/>
    <s v="El prestador de servicios de salud que factura no hace parte de la red integral e integrada de la entidad responsable de pago"/>
    <s v="FACTURACION"/>
    <s v="Consultas ambulatorias"/>
    <s v="Ambulatorio"/>
    <m/>
    <n v="0"/>
    <n v="56962"/>
    <n v="0"/>
    <n v="0"/>
    <n v="0"/>
    <n v="0"/>
    <n v="0"/>
    <n v="0"/>
    <n v="0"/>
    <n v="0"/>
    <n v="0"/>
    <m/>
    <m/>
    <m/>
    <n v="0"/>
  </r>
  <r>
    <n v="890320032"/>
    <s v="CLINICA DE OFTALMOLOGIA DE CALI "/>
    <m/>
    <s v="COD1996745"/>
    <s v="COD1996745"/>
    <s v="890320032_COD1996745"/>
    <m/>
    <d v="2025-04-23T00:00:00"/>
    <m/>
    <n v="57800"/>
    <n v="57800"/>
    <s v=" EVENTO "/>
    <s v=" Cali "/>
    <s v=" AMBULATORIO  "/>
    <m/>
    <e v="#N/A"/>
    <x v="2"/>
    <n v="0"/>
    <m/>
    <m/>
    <m/>
    <m/>
    <s v="Devuelta"/>
    <d v="2025-04-23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57800"/>
    <n v="0"/>
    <n v="0"/>
    <n v="0"/>
    <n v="0"/>
    <n v="0"/>
    <n v="0"/>
    <n v="0"/>
    <n v="0"/>
    <n v="0"/>
    <m/>
    <m/>
    <m/>
    <n v="0"/>
  </r>
  <r>
    <n v="890320032"/>
    <s v="CLINICA DE OFTALMOLOGIA DE CALI "/>
    <m/>
    <s v="COD1996800"/>
    <s v="COD1996800"/>
    <s v="890320032_COD1996800"/>
    <m/>
    <d v="2025-04-23T00:00:00"/>
    <m/>
    <n v="57800"/>
    <n v="57800"/>
    <s v=" EVENTO "/>
    <s v=" Cali "/>
    <s v=" AMBULATORIO  "/>
    <m/>
    <e v="#N/A"/>
    <x v="2"/>
    <n v="0"/>
    <m/>
    <m/>
    <m/>
    <m/>
    <s v="Devuelta"/>
    <d v="2025-04-23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57800"/>
    <n v="0"/>
    <n v="0"/>
    <n v="0"/>
    <n v="0"/>
    <n v="0"/>
    <n v="0"/>
    <n v="0"/>
    <n v="0"/>
    <n v="0"/>
    <m/>
    <m/>
    <m/>
    <n v="0"/>
  </r>
  <r>
    <n v="890320032"/>
    <s v="CLINICA DE OFTALMOLOGIA DE CALI "/>
    <m/>
    <s v="COD1999257"/>
    <s v="COD1999257"/>
    <s v="890320032_COD1999257"/>
    <m/>
    <d v="2025-04-30T00:00:00"/>
    <m/>
    <n v="57800"/>
    <n v="57800"/>
    <s v=" EVENTO "/>
    <s v=" Cali "/>
    <s v=" AMBULATORIO  "/>
    <m/>
    <e v="#N/A"/>
    <x v="2"/>
    <n v="0"/>
    <m/>
    <m/>
    <m/>
    <m/>
    <s v="Devuelta"/>
    <d v="2025-04-3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57800"/>
    <n v="0"/>
    <n v="0"/>
    <n v="0"/>
    <n v="0"/>
    <n v="0"/>
    <n v="0"/>
    <n v="0"/>
    <n v="0"/>
    <n v="0"/>
    <m/>
    <m/>
    <m/>
    <n v="0"/>
  </r>
  <r>
    <n v="890320032"/>
    <s v="CLINICA DE OFTALMOLOGIA DE CALI "/>
    <m/>
    <s v="PA6345"/>
    <s v="PA6345"/>
    <s v="890320032_PA6345"/>
    <m/>
    <d v="2025-04-24T00:00:00"/>
    <m/>
    <n v="63160"/>
    <n v="63160"/>
    <s v=" EVENTO "/>
    <s v=" Cali "/>
    <s v=" AMBULATORIO  "/>
    <m/>
    <e v="#N/A"/>
    <x v="2"/>
    <n v="0"/>
    <m/>
    <m/>
    <m/>
    <m/>
    <s v="Devuelta"/>
    <d v="2025-04-24T00:00:00"/>
    <d v="2025-05-20T00:00:00"/>
    <m/>
    <d v="2025-05-20T00:00:00"/>
    <n v="-20"/>
    <s v="Corriente"/>
    <n v="67760"/>
    <n v="67760"/>
    <n v="0"/>
    <n v="0"/>
    <n v="0"/>
    <n v="0"/>
    <n v="0"/>
    <n v="67760"/>
    <m/>
    <s v="El prestador de servicios de salud que factura no hace parte de la red integral e integrada de la entidad responsable de pago"/>
    <m/>
    <m/>
    <n v="0"/>
    <n v="0"/>
    <n v="67760"/>
    <s v="DEVOLUCION"/>
    <s v="El prestador de servicios de salud que factura no hace parte de la red integral e integrada de la entidad responsable de pago"/>
    <s v="FACTURACION"/>
    <s v="Consultas ambulatorias"/>
    <s v="Ambulatorio"/>
    <m/>
    <n v="0"/>
    <n v="63160"/>
    <n v="0"/>
    <n v="0"/>
    <n v="0"/>
    <n v="0"/>
    <n v="0"/>
    <n v="0"/>
    <n v="0"/>
    <n v="0"/>
    <n v="0"/>
    <m/>
    <m/>
    <m/>
    <n v="0"/>
  </r>
  <r>
    <n v="890320032"/>
    <s v="CLINICA DE OFTALMOLOGIA DE CALI "/>
    <m/>
    <s v="PA6051"/>
    <s v="PA6051"/>
    <s v="890320032_PA6051"/>
    <m/>
    <d v="2025-04-01T00:00:00"/>
    <m/>
    <n v="67760"/>
    <n v="67760"/>
    <s v=" EVENTO "/>
    <s v=" Cali "/>
    <s v=" AMBULATORIO  "/>
    <m/>
    <e v="#N/A"/>
    <x v="2"/>
    <n v="0"/>
    <m/>
    <m/>
    <m/>
    <m/>
    <s v="Devuelta"/>
    <d v="2025-04-01T00:00:00"/>
    <d v="2025-05-20T00:00:00"/>
    <m/>
    <d v="2025-05-20T00:00:00"/>
    <n v="-20"/>
    <s v="Corriente"/>
    <n v="67760"/>
    <n v="67760"/>
    <n v="0"/>
    <n v="0"/>
    <n v="0"/>
    <n v="0"/>
    <n v="0"/>
    <n v="67760"/>
    <m/>
    <s v="El prestador de servicios de salud que factura no hace parte de la red integral e integrada de la entidad responsable de pago"/>
    <m/>
    <m/>
    <n v="0"/>
    <n v="0"/>
    <n v="67760"/>
    <s v="DEVOLUCION"/>
    <s v="El prestador de servicios de salud que factura no hace parte de la red integral e integrada de la entidad responsable de pago"/>
    <s v="FACTURACION"/>
    <s v="Consultas ambulatorias"/>
    <s v="Ambulatorio"/>
    <m/>
    <n v="0"/>
    <n v="67760"/>
    <n v="0"/>
    <n v="0"/>
    <n v="0"/>
    <n v="0"/>
    <n v="0"/>
    <n v="0"/>
    <n v="0"/>
    <n v="0"/>
    <n v="0"/>
    <m/>
    <m/>
    <m/>
    <n v="0"/>
  </r>
  <r>
    <n v="890320032"/>
    <s v="CLINICA DE OFTALMOLOGIA DE CALI "/>
    <m/>
    <s v="COD1990306"/>
    <s v="COD1990306"/>
    <s v="890320032_COD1990306"/>
    <m/>
    <d v="2025-04-01T00:00:00"/>
    <m/>
    <n v="72300"/>
    <n v="72300"/>
    <s v=" EVENTO "/>
    <s v=" Cali "/>
    <s v=" AMBULATORIO  "/>
    <m/>
    <e v="#N/A"/>
    <x v="2"/>
    <n v="0"/>
    <m/>
    <m/>
    <m/>
    <m/>
    <s v="Devuelta"/>
    <d v="2025-04-01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2694"/>
    <s v="COD1992694"/>
    <s v="890320032_COD1992694"/>
    <m/>
    <d v="2025-04-08T00:00:00"/>
    <m/>
    <n v="72300"/>
    <n v="72300"/>
    <s v=" EVENTO "/>
    <s v=" Cali "/>
    <s v=" AMBULATORIO  "/>
    <m/>
    <e v="#N/A"/>
    <x v="2"/>
    <n v="0"/>
    <m/>
    <m/>
    <m/>
    <m/>
    <s v="Devuelta"/>
    <d v="2025-04-08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3868"/>
    <s v="COD1993868"/>
    <s v="890320032_COD1993868"/>
    <m/>
    <d v="2025-04-10T00:00:00"/>
    <m/>
    <n v="72300"/>
    <n v="72300"/>
    <s v=" EVENTO "/>
    <s v=" Cali "/>
    <s v=" AMBULATORIO  "/>
    <m/>
    <e v="#N/A"/>
    <x v="2"/>
    <n v="0"/>
    <m/>
    <m/>
    <m/>
    <m/>
    <s v="Devuelta"/>
    <d v="2025-04-1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8839"/>
    <s v="COD1998839"/>
    <s v="890320032_COD1998839"/>
    <m/>
    <d v="2025-04-29T00:00:00"/>
    <m/>
    <n v="72300"/>
    <n v="72300"/>
    <s v=" EVENTO "/>
    <s v=" Cali "/>
    <s v=" AMBULATORIO  "/>
    <m/>
    <e v="#N/A"/>
    <x v="2"/>
    <n v="0"/>
    <m/>
    <m/>
    <m/>
    <m/>
    <s v="Devuelta"/>
    <d v="2025-04-29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9116"/>
    <s v="COD1999116"/>
    <s v="890320032_COD1999116"/>
    <m/>
    <d v="2025-04-30T00:00:00"/>
    <m/>
    <n v="72300"/>
    <n v="72300"/>
    <s v=" EVENTO "/>
    <s v=" Cali "/>
    <s v=" AMBULATORIO  "/>
    <m/>
    <e v="#N/A"/>
    <x v="2"/>
    <n v="0"/>
    <m/>
    <m/>
    <m/>
    <m/>
    <s v="Devuelta"/>
    <d v="2025-04-3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9189"/>
    <s v="COD1999189"/>
    <s v="890320032_COD1999189"/>
    <m/>
    <d v="2025-04-30T00:00:00"/>
    <m/>
    <n v="72300"/>
    <n v="72300"/>
    <s v=" EVENTO "/>
    <s v=" Cali "/>
    <s v=" AMBULATORIO  "/>
    <m/>
    <e v="#N/A"/>
    <x v="2"/>
    <n v="0"/>
    <m/>
    <m/>
    <m/>
    <m/>
    <s v="Devuelta"/>
    <d v="2025-04-3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9207"/>
    <s v="COD1999207"/>
    <s v="890320032_COD1999207"/>
    <m/>
    <d v="2025-04-30T00:00:00"/>
    <m/>
    <n v="72300"/>
    <n v="72300"/>
    <s v=" EVENTO "/>
    <s v=" Cali "/>
    <s v=" AMBULATORIO  "/>
    <m/>
    <e v="#N/A"/>
    <x v="2"/>
    <n v="0"/>
    <m/>
    <m/>
    <m/>
    <m/>
    <s v="Devuelta"/>
    <d v="2025-04-3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9323"/>
    <s v="COD1999323"/>
    <s v="890320032_COD1999323"/>
    <m/>
    <d v="2025-04-30T00:00:00"/>
    <m/>
    <n v="72300"/>
    <n v="72300"/>
    <s v=" EVENTO "/>
    <s v=" Cali "/>
    <s v=" AMBULATORIO  "/>
    <m/>
    <e v="#N/A"/>
    <x v="2"/>
    <n v="0"/>
    <m/>
    <m/>
    <m/>
    <m/>
    <s v="Devuelta"/>
    <d v="2025-04-30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300"/>
    <n v="0"/>
    <n v="0"/>
    <n v="0"/>
    <n v="0"/>
    <n v="0"/>
    <n v="0"/>
    <n v="0"/>
    <n v="0"/>
    <n v="0"/>
    <m/>
    <m/>
    <m/>
    <n v="0"/>
  </r>
  <r>
    <n v="890320032"/>
    <s v="CLINICA DE OFTALMOLOGIA DE CALI "/>
    <m/>
    <s v="COD1991524"/>
    <s v="COD1991524"/>
    <s v="890320032_COD1991524"/>
    <m/>
    <d v="2025-04-03T00:00:00"/>
    <m/>
    <n v="72500"/>
    <n v="72500"/>
    <s v=" EVENTO "/>
    <s v=" Cali "/>
    <s v=" AMBULATORIO  "/>
    <m/>
    <e v="#N/A"/>
    <x v="2"/>
    <n v="0"/>
    <m/>
    <m/>
    <m/>
    <m/>
    <s v="Devuelta"/>
    <d v="2025-04-03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500"/>
    <n v="0"/>
    <n v="0"/>
    <n v="0"/>
    <n v="0"/>
    <n v="0"/>
    <n v="0"/>
    <n v="0"/>
    <n v="0"/>
    <n v="0"/>
    <m/>
    <m/>
    <m/>
    <n v="0"/>
  </r>
  <r>
    <n v="890320032"/>
    <s v="CLINICA DE OFTALMOLOGIA DE CALI "/>
    <m/>
    <s v="COD1992349"/>
    <s v="COD1992349"/>
    <s v="890320032_COD1992349"/>
    <m/>
    <d v="2025-04-07T00:00:00"/>
    <m/>
    <n v="72500"/>
    <n v="72500"/>
    <s v=" EVENTO "/>
    <s v=" Cali "/>
    <s v=" AMBULATORIO  "/>
    <m/>
    <e v="#N/A"/>
    <x v="2"/>
    <n v="0"/>
    <m/>
    <m/>
    <m/>
    <m/>
    <s v="Devuelta"/>
    <d v="2025-04-07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500"/>
    <n v="0"/>
    <n v="0"/>
    <n v="0"/>
    <n v="0"/>
    <n v="0"/>
    <n v="0"/>
    <n v="0"/>
    <n v="0"/>
    <n v="0"/>
    <m/>
    <m/>
    <m/>
    <n v="0"/>
  </r>
  <r>
    <n v="890320032"/>
    <s v="CLINICA DE OFTALMOLOGIA DE CALI "/>
    <m/>
    <s v="SP8155"/>
    <s v="SP8155"/>
    <s v="890320032_SP8155"/>
    <m/>
    <d v="2025-04-08T00:00:00"/>
    <m/>
    <n v="72500"/>
    <n v="72500"/>
    <s v=" EVENTO "/>
    <s v=" Cali "/>
    <s v=" AMBULATORIO  "/>
    <m/>
    <e v="#N/A"/>
    <x v="2"/>
    <n v="0"/>
    <m/>
    <m/>
    <m/>
    <m/>
    <s v="Devuelta"/>
    <d v="2025-04-08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2500"/>
    <n v="0"/>
    <n v="0"/>
    <n v="0"/>
    <n v="0"/>
    <n v="0"/>
    <n v="0"/>
    <n v="0"/>
    <n v="0"/>
    <n v="0"/>
    <m/>
    <m/>
    <m/>
    <n v="0"/>
  </r>
  <r>
    <n v="890320032"/>
    <s v="CLINICA DE OFTALMOLOGIA DE CALI "/>
    <m/>
    <s v="COD1990864"/>
    <s v="COD1990864"/>
    <s v="890320032_COD1990864"/>
    <m/>
    <d v="2025-04-02T00:00:00"/>
    <m/>
    <n v="77000"/>
    <n v="77000"/>
    <s v=" EVENTO "/>
    <s v=" Cali "/>
    <s v=" AMBULATORIO  "/>
    <m/>
    <e v="#N/A"/>
    <x v="2"/>
    <n v="0"/>
    <m/>
    <m/>
    <m/>
    <m/>
    <s v="Devuelta"/>
    <d v="2025-04-02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7000"/>
    <n v="0"/>
    <n v="0"/>
    <n v="0"/>
    <n v="0"/>
    <n v="0"/>
    <n v="0"/>
    <n v="0"/>
    <n v="0"/>
    <n v="0"/>
    <m/>
    <m/>
    <m/>
    <n v="0"/>
  </r>
  <r>
    <n v="890320032"/>
    <s v="CLINICA DE OFTALMOLOGIA DE CALI "/>
    <m/>
    <s v="COD1990962"/>
    <s v="COD1990962"/>
    <s v="890320032_COD1990962"/>
    <m/>
    <d v="2025-04-02T00:00:00"/>
    <m/>
    <n v="77000"/>
    <n v="77000"/>
    <s v=" EVENTO "/>
    <s v=" Cali "/>
    <s v=" AMBULATORIO  "/>
    <m/>
    <e v="#N/A"/>
    <x v="2"/>
    <n v="0"/>
    <m/>
    <m/>
    <m/>
    <m/>
    <s v="Devuelta"/>
    <d v="2025-04-02T00:00:00"/>
    <d v="2025-05-20T00:00:00"/>
    <m/>
    <d v="2025-05-20T00:00:00"/>
    <n v="-20"/>
    <s v="Corriente"/>
    <n v="77000"/>
    <n v="77000"/>
    <n v="0"/>
    <n v="0"/>
    <n v="0"/>
    <n v="0"/>
    <n v="0"/>
    <n v="77000"/>
    <m/>
    <s v="El prestador de servicios de salud que factura no hace parte de la red integral e integrada de la entidad responsable de pago"/>
    <m/>
    <m/>
    <n v="0"/>
    <n v="0"/>
    <n v="77000"/>
    <s v="DEVOLUCION"/>
    <s v="El prestador de servicios de salud que factura no hace parte de la red integral e integrada de la entidad responsable de pago"/>
    <s v="FACTURACION"/>
    <s v="Consultas ambulatorias"/>
    <s v="Ambulatorio"/>
    <m/>
    <n v="0"/>
    <n v="77000"/>
    <n v="0"/>
    <n v="0"/>
    <n v="0"/>
    <n v="0"/>
    <n v="0"/>
    <n v="0"/>
    <n v="0"/>
    <n v="0"/>
    <n v="0"/>
    <m/>
    <m/>
    <m/>
    <n v="0"/>
  </r>
  <r>
    <n v="890320032"/>
    <s v="CLINICA DE OFTALMOLOGIA DE CALI "/>
    <m/>
    <s v="COD1990580"/>
    <s v="COD1990580"/>
    <s v="890320032_COD1990580"/>
    <m/>
    <d v="2025-04-02T00:00:00"/>
    <m/>
    <n v="79800"/>
    <n v="79800"/>
    <s v=" EVENTO "/>
    <s v=" Cali "/>
    <s v=" AMBULATORIO  "/>
    <m/>
    <e v="#N/A"/>
    <x v="2"/>
    <n v="0"/>
    <m/>
    <m/>
    <m/>
    <m/>
    <s v="Devuelta"/>
    <d v="2025-04-02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79800"/>
    <n v="0"/>
    <n v="0"/>
    <n v="0"/>
    <n v="0"/>
    <n v="0"/>
    <n v="0"/>
    <n v="0"/>
    <n v="0"/>
    <n v="0"/>
    <m/>
    <m/>
    <m/>
    <n v="0"/>
  </r>
  <r>
    <n v="890320032"/>
    <s v="CLINICA DE OFTALMOLOGIA DE CALI "/>
    <m/>
    <s v="COD1992918"/>
    <s v="COD1992918"/>
    <s v="890320032_COD1992918"/>
    <m/>
    <d v="2025-04-08T00:00:00"/>
    <m/>
    <n v="79800"/>
    <n v="79800"/>
    <s v=" EVENTO "/>
    <s v=" Cali "/>
    <s v=" AMBULATORIO  "/>
    <m/>
    <e v="#N/A"/>
    <x v="2"/>
    <n v="0"/>
    <m/>
    <m/>
    <m/>
    <m/>
    <s v="Devuelta"/>
    <d v="2025-04-08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79800"/>
    <n v="0"/>
    <n v="0"/>
    <n v="0"/>
    <n v="0"/>
    <n v="0"/>
    <n v="0"/>
    <n v="0"/>
    <n v="0"/>
    <n v="0"/>
    <m/>
    <m/>
    <m/>
    <n v="0"/>
  </r>
  <r>
    <n v="890320032"/>
    <s v="CLINICA DE OFTALMOLOGIA DE CALI "/>
    <m/>
    <s v="COD1997005"/>
    <s v="COD1997005"/>
    <s v="890320032_COD1997005"/>
    <m/>
    <d v="2025-04-23T00:00:00"/>
    <m/>
    <n v="79800"/>
    <n v="79800"/>
    <s v=" EVENTO "/>
    <s v=" Cali "/>
    <s v=" AMBULATORIO  "/>
    <m/>
    <e v="#N/A"/>
    <x v="2"/>
    <n v="0"/>
    <m/>
    <m/>
    <m/>
    <m/>
    <s v="Devuelta"/>
    <d v="2025-04-23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79800"/>
    <n v="0"/>
    <n v="0"/>
    <n v="0"/>
    <n v="0"/>
    <n v="0"/>
    <n v="0"/>
    <n v="0"/>
    <n v="0"/>
    <n v="0"/>
    <m/>
    <m/>
    <m/>
    <n v="0"/>
  </r>
  <r>
    <n v="890320032"/>
    <s v="CLINICA DE OFTALMOLOGIA DE CALI "/>
    <m/>
    <s v="RF2786"/>
    <s v="RF2786"/>
    <s v="890320032_RF2786"/>
    <m/>
    <d v="2025-04-21T00:00:00"/>
    <m/>
    <n v="85940"/>
    <n v="85940"/>
    <s v=" EVENTO "/>
    <s v=" Cali "/>
    <s v=" AMBULATORIO  "/>
    <m/>
    <e v="#N/A"/>
    <x v="2"/>
    <n v="0"/>
    <m/>
    <m/>
    <m/>
    <m/>
    <s v="Devuelta"/>
    <d v="2025-04-21T00:00:00"/>
    <d v="2025-05-20T00:00:00"/>
    <m/>
    <d v="2025-05-20T00:00:00"/>
    <n v="-20"/>
    <s v="Corriente"/>
    <n v="90640"/>
    <n v="90640"/>
    <n v="0"/>
    <n v="0"/>
    <n v="0"/>
    <n v="0"/>
    <n v="0"/>
    <n v="90640"/>
    <m/>
    <s v="El prestador de servicios de salud que factura no hace parte de la red integral e integrada de la entidad responsable de pago"/>
    <m/>
    <m/>
    <n v="0"/>
    <n v="0"/>
    <n v="90640"/>
    <s v="DEVOLUCION"/>
    <s v="El prestador de servicios de salud que factura no hace parte de la red integral e integrada de la entidad responsable de pago"/>
    <s v="FACTURACION"/>
    <s v="Consultas ambulatorias"/>
    <s v="Ambulatorio"/>
    <m/>
    <n v="0"/>
    <n v="85940"/>
    <n v="0"/>
    <n v="0"/>
    <n v="0"/>
    <n v="0"/>
    <n v="0"/>
    <n v="0"/>
    <n v="0"/>
    <n v="0"/>
    <n v="0"/>
    <m/>
    <m/>
    <m/>
    <n v="0"/>
  </r>
  <r>
    <n v="890320032"/>
    <s v="CLINICA DE OFTALMOLOGIA DE CALI "/>
    <m/>
    <s v="COD1996924"/>
    <s v="COD1996924"/>
    <s v="890320032_COD1996924"/>
    <m/>
    <d v="2025-04-23T00:00:00"/>
    <m/>
    <n v="90640"/>
    <n v="90640"/>
    <s v=" EVENTO "/>
    <s v=" Cali "/>
    <s v=" AMBULATORIO  "/>
    <m/>
    <e v="#N/A"/>
    <x v="2"/>
    <n v="0"/>
    <m/>
    <m/>
    <m/>
    <m/>
    <s v="Devuelta"/>
    <d v="2025-04-23T00:00:00"/>
    <d v="2025-05-20T00:00:00"/>
    <m/>
    <d v="2025-05-20T00:00:00"/>
    <n v="-20"/>
    <s v="Corriente"/>
    <n v="90640"/>
    <n v="90640"/>
    <n v="0"/>
    <n v="0"/>
    <n v="0"/>
    <n v="0"/>
    <n v="0"/>
    <n v="90640"/>
    <m/>
    <s v="El prestador de servicios de salud que factura no hace parte de la red integral e integrada de la entidad responsable de pago"/>
    <m/>
    <m/>
    <n v="0"/>
    <n v="0"/>
    <n v="90640"/>
    <s v="DEVOLUCION"/>
    <s v="El prestador de servicios de salud que factura no hace parte de la red integral e integrada de la entidad responsable de pago"/>
    <s v="FACTURACION"/>
    <s v="Consultas ambulatorias"/>
    <s v="Ambulatorio"/>
    <m/>
    <n v="0"/>
    <n v="90640"/>
    <n v="0"/>
    <n v="0"/>
    <n v="0"/>
    <n v="0"/>
    <n v="0"/>
    <n v="0"/>
    <n v="0"/>
    <n v="0"/>
    <n v="0"/>
    <m/>
    <m/>
    <m/>
    <n v="0"/>
  </r>
  <r>
    <n v="890320032"/>
    <s v="CLINICA DE OFTALMOLOGIA DE CALI "/>
    <m/>
    <s v="COD1998617"/>
    <s v="COD1998617"/>
    <s v="890320032_COD1998617"/>
    <m/>
    <d v="2025-04-29T00:00:00"/>
    <m/>
    <n v="90640"/>
    <n v="90640"/>
    <s v=" EVENTO "/>
    <s v=" Cali "/>
    <s v=" AMBULATORIO  "/>
    <m/>
    <e v="#N/A"/>
    <x v="2"/>
    <n v="0"/>
    <m/>
    <m/>
    <m/>
    <m/>
    <s v="Devuelta"/>
    <d v="2025-04-29T00:00:00"/>
    <d v="2025-05-20T00:00:00"/>
    <m/>
    <d v="2025-05-20T00:00:00"/>
    <n v="-20"/>
    <s v="Corriente"/>
    <n v="90640"/>
    <n v="90640"/>
    <n v="0"/>
    <n v="0"/>
    <n v="0"/>
    <n v="0"/>
    <n v="0"/>
    <n v="90640"/>
    <m/>
    <s v="El prestador de servicios de salud que factura no hace parte de la red integral e integrada de la entidad responsable de pago"/>
    <m/>
    <m/>
    <n v="0"/>
    <n v="0"/>
    <n v="90640"/>
    <s v="DEVOLUCION"/>
    <s v="El prestador de servicios de salud que factura no hace parte de la red integral e integrada de la entidad responsable de pago"/>
    <s v="FACTURACION"/>
    <s v="Consultas ambulatorias"/>
    <s v="Ambulatorio"/>
    <m/>
    <n v="0"/>
    <n v="90640"/>
    <n v="0"/>
    <n v="0"/>
    <n v="0"/>
    <n v="0"/>
    <n v="0"/>
    <n v="0"/>
    <n v="0"/>
    <n v="0"/>
    <n v="0"/>
    <m/>
    <m/>
    <m/>
    <n v="0"/>
  </r>
  <r>
    <n v="890320032"/>
    <s v="CLINICA DE OFTALMOLOGIA DE CALI "/>
    <m/>
    <s v="COD1990639"/>
    <s v="COD1990639"/>
    <s v="890320032_COD1990639"/>
    <m/>
    <d v="2025-04-02T00:00:00"/>
    <m/>
    <n v="94300"/>
    <n v="94300"/>
    <s v=" EVENTO "/>
    <s v=" Cali "/>
    <s v=" AMBULATORIO  "/>
    <m/>
    <e v="#N/A"/>
    <x v="2"/>
    <n v="0"/>
    <m/>
    <m/>
    <m/>
    <m/>
    <s v="Devuelta"/>
    <d v="2025-04-02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4300"/>
    <n v="0"/>
    <n v="0"/>
    <n v="0"/>
    <n v="0"/>
    <n v="0"/>
    <n v="0"/>
    <n v="0"/>
    <n v="0"/>
    <n v="0"/>
    <m/>
    <m/>
    <m/>
    <n v="0"/>
  </r>
  <r>
    <n v="890320032"/>
    <s v="CLINICA DE OFTALMOLOGIA DE CALI "/>
    <m/>
    <s v="COD1990673"/>
    <s v="COD1990673"/>
    <s v="890320032_COD1990673"/>
    <m/>
    <d v="2025-04-02T00:00:00"/>
    <m/>
    <n v="94300"/>
    <n v="94300"/>
    <s v=" EVENTO "/>
    <s v=" Cali "/>
    <s v=" AMBULATORIO  "/>
    <m/>
    <e v="#N/A"/>
    <x v="2"/>
    <n v="0"/>
    <m/>
    <m/>
    <m/>
    <m/>
    <s v="Devuelta"/>
    <d v="2025-04-02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4300"/>
    <n v="0"/>
    <n v="0"/>
    <n v="0"/>
    <n v="0"/>
    <n v="0"/>
    <n v="0"/>
    <n v="0"/>
    <n v="0"/>
    <n v="0"/>
    <m/>
    <m/>
    <m/>
    <n v="0"/>
  </r>
  <r>
    <n v="890320032"/>
    <s v="CLINICA DE OFTALMOLOGIA DE CALI "/>
    <m/>
    <s v="COD1998750"/>
    <s v="COD1998750"/>
    <s v="890320032_COD1998750"/>
    <m/>
    <d v="2025-04-29T00:00:00"/>
    <m/>
    <n v="94300"/>
    <n v="94300"/>
    <s v=" EVENTO "/>
    <s v=" Cali "/>
    <s v=" AMBULATORIO  "/>
    <m/>
    <e v="#N/A"/>
    <x v="2"/>
    <n v="0"/>
    <m/>
    <m/>
    <m/>
    <m/>
    <s v="Devuelta"/>
    <d v="2025-04-29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4300"/>
    <n v="0"/>
    <n v="0"/>
    <n v="0"/>
    <n v="0"/>
    <n v="0"/>
    <n v="0"/>
    <n v="0"/>
    <n v="0"/>
    <n v="0"/>
    <m/>
    <m/>
    <m/>
    <n v="0"/>
  </r>
  <r>
    <n v="890320032"/>
    <s v="CLINICA DE OFTALMOLOGIA DE CALI "/>
    <m/>
    <s v="COD1999162"/>
    <s v="COD1999162"/>
    <s v="890320032_COD1999162"/>
    <m/>
    <d v="2025-04-30T00:00:00"/>
    <m/>
    <n v="94300"/>
    <n v="94300"/>
    <s v=" EVENTO "/>
    <s v=" Cali "/>
    <s v=" AMBULATORIO  "/>
    <m/>
    <e v="#N/A"/>
    <x v="2"/>
    <n v="0"/>
    <m/>
    <m/>
    <m/>
    <m/>
    <s v="Devuelta"/>
    <d v="2025-04-30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4300"/>
    <n v="0"/>
    <n v="0"/>
    <n v="0"/>
    <n v="0"/>
    <n v="0"/>
    <n v="0"/>
    <n v="0"/>
    <n v="0"/>
    <n v="0"/>
    <m/>
    <m/>
    <m/>
    <n v="0"/>
  </r>
  <r>
    <n v="890320032"/>
    <s v="CLINICA DE OFTALMOLOGIA DE CALI "/>
    <m/>
    <s v="COD1992429"/>
    <s v="COD1992429"/>
    <s v="890320032_COD1992429"/>
    <m/>
    <d v="2025-04-07T00:00:00"/>
    <m/>
    <n v="97270"/>
    <n v="97270"/>
    <s v=" EVENTO "/>
    <s v=" Cali "/>
    <s v=" AMBULATORIO  "/>
    <m/>
    <e v="#N/A"/>
    <x v="2"/>
    <n v="0"/>
    <m/>
    <m/>
    <m/>
    <m/>
    <s v="Devuelta"/>
    <d v="2025-04-07T00:00:00"/>
    <d v="2025-05-20T00:00:00"/>
    <m/>
    <d v="2025-05-20T00:00:00"/>
    <n v="-20"/>
    <s v="Corriente"/>
    <n v="101970"/>
    <n v="101970"/>
    <n v="0"/>
    <n v="0"/>
    <n v="0"/>
    <n v="0"/>
    <n v="0"/>
    <n v="101970"/>
    <m/>
    <s v="El prestador de servicios de salud que factura no hace parte de la red integral e integrada de la entidad responsable de pago"/>
    <m/>
    <m/>
    <n v="0"/>
    <n v="0"/>
    <n v="101970"/>
    <s v="DEVOLUCION"/>
    <s v="El prestador de servicios de salud que factura no hace parte de la red integral e integrada de la entidad responsable de pago"/>
    <s v="FACTURACION"/>
    <s v="Consultas ambulatorias"/>
    <s v="Ambulatorio"/>
    <m/>
    <n v="0"/>
    <n v="97270"/>
    <n v="0"/>
    <n v="0"/>
    <n v="0"/>
    <n v="0"/>
    <n v="0"/>
    <n v="0"/>
    <n v="0"/>
    <n v="0"/>
    <n v="0"/>
    <m/>
    <m/>
    <m/>
    <n v="0"/>
  </r>
  <r>
    <n v="890320032"/>
    <s v="CLINICA DE OFTALMOLOGIA DE CALI "/>
    <m/>
    <s v="COD1993057"/>
    <s v="COD1993057"/>
    <s v="890320032_COD1993057"/>
    <m/>
    <d v="2025-04-08T00:00:00"/>
    <m/>
    <n v="97270"/>
    <n v="97270"/>
    <s v=" EVENTO "/>
    <s v=" Cali "/>
    <s v=" AMBULATORIO  "/>
    <m/>
    <e v="#N/A"/>
    <x v="2"/>
    <n v="0"/>
    <m/>
    <m/>
    <m/>
    <m/>
    <s v="Devuelta"/>
    <d v="2025-04-08T00:00:00"/>
    <d v="2025-05-20T00:00:00"/>
    <m/>
    <d v="2025-05-20T00:00:00"/>
    <n v="-20"/>
    <s v="Corriente"/>
    <n v="101970"/>
    <n v="101970"/>
    <n v="0"/>
    <n v="0"/>
    <n v="0"/>
    <n v="0"/>
    <n v="0"/>
    <n v="101970"/>
    <m/>
    <s v="El prestador de servicios de salud que factura no hace parte de la red integral e integrada de la entidad responsable de pago"/>
    <m/>
    <m/>
    <n v="0"/>
    <n v="0"/>
    <n v="101970"/>
    <s v="DEVOLUCION"/>
    <s v="El prestador de servicios de salud que factura no hace parte de la red integral e integrada de la entidad responsable de pago"/>
    <s v="FACTURACION"/>
    <s v="Consultas ambulatorias"/>
    <s v="Ambulatorio"/>
    <m/>
    <n v="0"/>
    <n v="97270"/>
    <n v="0"/>
    <n v="0"/>
    <n v="0"/>
    <n v="0"/>
    <n v="0"/>
    <n v="0"/>
    <n v="0"/>
    <n v="0"/>
    <n v="0"/>
    <m/>
    <m/>
    <m/>
    <n v="0"/>
  </r>
  <r>
    <n v="890320032"/>
    <s v="CLINICA DE OFTALMOLOGIA DE CALI "/>
    <m/>
    <s v="COD1996463"/>
    <s v="COD1996463"/>
    <s v="890320032_COD1996463"/>
    <m/>
    <d v="2025-04-22T00:00:00"/>
    <m/>
    <n v="99000"/>
    <n v="99000"/>
    <s v=" EVENTO "/>
    <s v=" Cali "/>
    <s v=" AMBULATORIO  "/>
    <m/>
    <e v="#N/A"/>
    <x v="2"/>
    <n v="0"/>
    <m/>
    <m/>
    <m/>
    <m/>
    <s v="Devuelta"/>
    <d v="2025-04-22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9000"/>
    <n v="0"/>
    <n v="0"/>
    <n v="0"/>
    <n v="0"/>
    <n v="0"/>
    <n v="0"/>
    <n v="0"/>
    <n v="0"/>
    <n v="0"/>
    <m/>
    <m/>
    <m/>
    <n v="0"/>
  </r>
  <r>
    <n v="890320032"/>
    <s v="CLINICA DE OFTALMOLOGIA DE CALI "/>
    <m/>
    <s v="COD1998849"/>
    <s v="COD1998849"/>
    <s v="890320032_COD1998849"/>
    <m/>
    <d v="2025-04-29T00:00:00"/>
    <m/>
    <n v="99000"/>
    <n v="99000"/>
    <s v=" EVENTO "/>
    <s v=" Cali "/>
    <s v=" AMBULATORIO  "/>
    <m/>
    <e v="#N/A"/>
    <x v="2"/>
    <n v="0"/>
    <m/>
    <m/>
    <m/>
    <m/>
    <s v="Devuelta"/>
    <d v="2025-04-29T00:00:00"/>
    <d v="2025-05-20T00:00:00"/>
    <m/>
    <d v="2025-05-20T00:00:00"/>
    <n v="-20"/>
    <s v="Corriente"/>
    <n v="99000"/>
    <n v="99000"/>
    <n v="0"/>
    <n v="0"/>
    <n v="0"/>
    <n v="0"/>
    <n v="0"/>
    <n v="99000"/>
    <m/>
    <s v="El prestador de servicios de salud que factura no hace parte de la red integral e integrada de la entidad responsable de pago"/>
    <m/>
    <m/>
    <n v="0"/>
    <n v="0"/>
    <n v="99000"/>
    <s v="DEVOLUCION"/>
    <s v="El prestador de servicios de salud que factura no hace parte de la red integral e integrada de la entidad responsable de pago"/>
    <s v="FACTURACION"/>
    <s v="Consultas ambulatorias"/>
    <s v="Ambulatorio"/>
    <m/>
    <n v="0"/>
    <n v="99000"/>
    <n v="0"/>
    <n v="0"/>
    <n v="0"/>
    <n v="0"/>
    <n v="0"/>
    <n v="0"/>
    <n v="0"/>
    <n v="0"/>
    <n v="0"/>
    <m/>
    <m/>
    <m/>
    <n v="0"/>
  </r>
  <r>
    <n v="890320032"/>
    <s v="CLINICA DE OFTALMOLOGIA DE CALI "/>
    <m/>
    <s v="COD1991164"/>
    <s v="COD1991164"/>
    <s v="890320032_COD1991164"/>
    <m/>
    <d v="2025-04-03T00:00:00"/>
    <m/>
    <n v="134800"/>
    <n v="134800"/>
    <s v=" EVENTO "/>
    <s v=" Cali "/>
    <s v=" AMBULATORIO  "/>
    <m/>
    <e v="#N/A"/>
    <x v="2"/>
    <n v="0"/>
    <m/>
    <m/>
    <m/>
    <m/>
    <s v="Devuelta"/>
    <d v="2025-04-03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34800"/>
    <n v="0"/>
    <n v="0"/>
    <n v="0"/>
    <n v="0"/>
    <n v="0"/>
    <n v="0"/>
    <n v="0"/>
    <n v="0"/>
    <n v="0"/>
    <m/>
    <m/>
    <m/>
    <n v="0"/>
  </r>
  <r>
    <n v="890320032"/>
    <s v="CLINICA DE OFTALMOLOGIA DE CALI "/>
    <m/>
    <s v="COD1996297"/>
    <s v="COD1996297"/>
    <s v="890320032_COD1996297"/>
    <m/>
    <d v="2025-04-22T00:00:00"/>
    <m/>
    <n v="134800"/>
    <n v="134800"/>
    <s v=" EVENTO "/>
    <s v=" Cali "/>
    <s v=" AMBULATORIO  "/>
    <m/>
    <e v="#N/A"/>
    <x v="2"/>
    <n v="0"/>
    <m/>
    <m/>
    <m/>
    <m/>
    <s v="Devuelta"/>
    <d v="2025-04-22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34800"/>
    <n v="0"/>
    <n v="0"/>
    <n v="0"/>
    <n v="0"/>
    <n v="0"/>
    <n v="0"/>
    <n v="0"/>
    <n v="0"/>
    <n v="0"/>
    <m/>
    <m/>
    <m/>
    <n v="0"/>
  </r>
  <r>
    <n v="890320032"/>
    <s v="CLINICA DE OFTALMOLOGIA DE CALI "/>
    <m/>
    <s v="COD1992577"/>
    <s v="COD1992577"/>
    <s v="890320032_COD1992577"/>
    <m/>
    <d v="2025-04-07T00:00:00"/>
    <m/>
    <n v="149300"/>
    <n v="149300"/>
    <s v=" EVENTO "/>
    <s v=" Cali "/>
    <s v=" AMBULATORIO  "/>
    <m/>
    <e v="#N/A"/>
    <x v="2"/>
    <n v="0"/>
    <m/>
    <m/>
    <m/>
    <m/>
    <s v="Devuelta"/>
    <d v="2025-04-07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49300"/>
    <n v="0"/>
    <n v="0"/>
    <n v="0"/>
    <n v="0"/>
    <n v="0"/>
    <n v="0"/>
    <n v="0"/>
    <n v="0"/>
    <n v="0"/>
    <m/>
    <m/>
    <m/>
    <n v="0"/>
  </r>
  <r>
    <n v="890320032"/>
    <s v="CLINICA DE OFTALMOLOGIA DE CALI "/>
    <m/>
    <s v="COD1999231"/>
    <s v="COD1999231"/>
    <s v="890320032_COD1999231"/>
    <m/>
    <d v="2025-04-30T00:00:00"/>
    <m/>
    <n v="149300"/>
    <n v="149300"/>
    <s v=" EVENTO "/>
    <s v=" Cali "/>
    <s v=" AMBULATORIO  "/>
    <m/>
    <e v="#N/A"/>
    <x v="2"/>
    <n v="0"/>
    <m/>
    <m/>
    <m/>
    <m/>
    <s v="Devuelta"/>
    <d v="2025-04-30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49300"/>
    <n v="0"/>
    <n v="0"/>
    <n v="0"/>
    <n v="0"/>
    <n v="0"/>
    <n v="0"/>
    <n v="0"/>
    <n v="0"/>
    <n v="0"/>
    <m/>
    <m/>
    <m/>
    <n v="0"/>
  </r>
  <r>
    <n v="890320032"/>
    <s v="CLINICA DE OFTALMOLOGIA DE CALI "/>
    <m/>
    <s v="COD1990163"/>
    <s v="COD1990163"/>
    <s v="890320032_COD1990163"/>
    <m/>
    <d v="2025-04-01T00:00:00"/>
    <m/>
    <n v="149500"/>
    <n v="149500"/>
    <s v=" EVENTO "/>
    <s v=" Cali "/>
    <s v=" AMBULATORIO  "/>
    <m/>
    <e v="#N/A"/>
    <x v="2"/>
    <n v="0"/>
    <m/>
    <m/>
    <m/>
    <m/>
    <s v="Devuelta"/>
    <d v="2025-04-01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49500"/>
    <n v="0"/>
    <n v="0"/>
    <n v="0"/>
    <n v="0"/>
    <n v="0"/>
    <n v="0"/>
    <n v="0"/>
    <n v="0"/>
    <n v="0"/>
    <m/>
    <m/>
    <m/>
    <n v="0"/>
  </r>
  <r>
    <n v="890320032"/>
    <s v="CLINICA DE OFTALMOLOGIA DE CALI "/>
    <m/>
    <s v="COD1990880"/>
    <s v="COD1990880"/>
    <s v="890320032_COD1990880"/>
    <m/>
    <d v="2025-04-02T00:00:00"/>
    <m/>
    <n v="149500"/>
    <n v="149500"/>
    <s v=" EVENTO "/>
    <s v=" Cali "/>
    <s v=" AMBULATORIO  "/>
    <m/>
    <e v="#N/A"/>
    <x v="2"/>
    <n v="0"/>
    <m/>
    <m/>
    <m/>
    <m/>
    <s v="Devuelta"/>
    <d v="2025-04-02T00:00:00"/>
    <d v="2025-05-20T00:00:00"/>
    <m/>
    <d v="2025-05-20T00:00:00"/>
    <n v="-20"/>
    <s v="Corriente"/>
    <n v="154000"/>
    <n v="154000"/>
    <n v="0"/>
    <n v="0"/>
    <n v="0"/>
    <n v="0"/>
    <n v="0"/>
    <n v="154000"/>
    <m/>
    <s v="El prestador de servicios de salud que factura no hace parte de la red integral e integrada de la entidad responsable de pago"/>
    <m/>
    <m/>
    <n v="0"/>
    <n v="0"/>
    <n v="154000"/>
    <s v="DEVOLUCION"/>
    <s v="El prestador de servicios de salud que factura no hace parte de la red integral e integrada de la entidad responsable de pago"/>
    <s v="FACTURACION"/>
    <s v="Consultas ambulatorias"/>
    <s v="Ambulatorio"/>
    <m/>
    <n v="0"/>
    <n v="149500"/>
    <n v="0"/>
    <n v="0"/>
    <n v="0"/>
    <n v="0"/>
    <n v="0"/>
    <n v="0"/>
    <n v="0"/>
    <n v="0"/>
    <n v="0"/>
    <m/>
    <m/>
    <m/>
    <n v="0"/>
  </r>
  <r>
    <n v="890320032"/>
    <s v="CLINICA DE OFTALMOLOGIA DE CALI "/>
    <m/>
    <s v="COD1992684"/>
    <s v="COD1992684"/>
    <s v="890320032_COD1992684"/>
    <m/>
    <d v="2025-04-08T00:00:00"/>
    <m/>
    <n v="15920"/>
    <n v="15920"/>
    <s v=" EVENTO "/>
    <s v=" Cali "/>
    <s v=" AMBULATORIO  "/>
    <m/>
    <e v="#N/A"/>
    <x v="2"/>
    <n v="0"/>
    <m/>
    <m/>
    <m/>
    <m/>
    <s v="Devuelta"/>
    <d v="2025-04-08T00:00:00"/>
    <d v="2025-05-20T00:00:00"/>
    <m/>
    <d v="2025-05-20T00:00:00"/>
    <n v="-20"/>
    <s v="Corriente"/>
    <n v="33220"/>
    <n v="33220"/>
    <n v="0"/>
    <n v="0"/>
    <n v="0"/>
    <n v="0"/>
    <n v="0"/>
    <n v="33220"/>
    <m/>
    <s v="No radicación de los soportes dentro de los veintidós (22) días hábiles siguientes a la fecha de expedición de la factura conforme al artículo 5 de la Resolución 510 de 2022 o la que la modifique o sustituya"/>
    <m/>
    <m/>
    <n v="0"/>
    <n v="0"/>
    <n v="33220"/>
    <s v="DEVOLUCION"/>
    <s v="No radicación de los soportes dentro de los veintidós (22) días hábiles siguientes a la fecha de expedición de la factura conforme al artículo 5 de la Resolución 510 de 2022 o la que la modifique o sustituya"/>
    <s v="FACTURACION"/>
    <s v="Consultas ambulatorias"/>
    <s v="Ambulatorio"/>
    <m/>
    <n v="0"/>
    <n v="15920"/>
    <n v="0"/>
    <n v="0"/>
    <n v="0"/>
    <n v="0"/>
    <n v="0"/>
    <n v="0"/>
    <n v="0"/>
    <n v="0"/>
    <n v="0"/>
    <m/>
    <m/>
    <m/>
    <n v="0"/>
  </r>
  <r>
    <n v="890320032"/>
    <s v="CLINICA DE OFTALMOLOGIA DE CALI "/>
    <m/>
    <s v="COD1992908"/>
    <s v="COD1992908"/>
    <s v="890320032_COD1992908"/>
    <m/>
    <d v="2025-04-08T00:00:00"/>
    <m/>
    <n v="56962"/>
    <n v="56962"/>
    <s v=" EVENTO "/>
    <s v=" Cali "/>
    <s v=" AMBULATORIO  "/>
    <m/>
    <e v="#N/A"/>
    <x v="2"/>
    <n v="0"/>
    <m/>
    <m/>
    <m/>
    <m/>
    <s v="Devuelta"/>
    <d v="2025-04-08T00:00:00"/>
    <d v="2025-05-20T00:00:00"/>
    <m/>
    <d v="2025-05-20T00:00:00"/>
    <n v="-20"/>
    <s v="Corriente"/>
    <n v="56962"/>
    <n v="56962"/>
    <n v="0"/>
    <n v="0"/>
    <n v="0"/>
    <n v="0"/>
    <n v="0"/>
    <n v="56962"/>
    <m/>
    <s v="No radicación de los soportes dentro de los veintidós (22) días hábiles siguientes a la fecha de expedición de la factura conforme al artículo 5 de la Resolución 510 de 2022 o la que la modifique o sustituya"/>
    <m/>
    <m/>
    <n v="0"/>
    <n v="0"/>
    <n v="56962"/>
    <s v="DEVOLUCION"/>
    <s v="No radicación de los soportes dentro de los veintidós (22) días hábiles siguientes a la fecha de expedición de la factura conforme al artículo 5 de la Resolución 510 de 2022 o la que la modifique o sustituya"/>
    <s v="FACTURACION"/>
    <s v="Consultas ambulatorias"/>
    <s v="Ambulatorio"/>
    <m/>
    <n v="0"/>
    <n v="56962"/>
    <n v="0"/>
    <n v="0"/>
    <n v="0"/>
    <n v="0"/>
    <n v="0"/>
    <n v="0"/>
    <n v="0"/>
    <n v="0"/>
    <n v="0"/>
    <m/>
    <m/>
    <m/>
    <n v="0"/>
  </r>
  <r>
    <n v="890320032"/>
    <s v="CLINICA DE OFTALMOLOGIA DE CALI "/>
    <m/>
    <s v="RF2516"/>
    <s v="RF2516"/>
    <s v="890320032_RF2516"/>
    <m/>
    <d v="2025-04-10T00:00:00"/>
    <m/>
    <n v="63160"/>
    <n v="63160"/>
    <s v=" EVENTO "/>
    <s v=" Cali "/>
    <s v=" AMBULATORIO  "/>
    <m/>
    <e v="#N/A"/>
    <x v="2"/>
    <n v="0"/>
    <m/>
    <m/>
    <m/>
    <m/>
    <s v="Devuelta"/>
    <d v="2025-04-10T00:00:00"/>
    <d v="2025-05-20T00:00:00"/>
    <m/>
    <d v="2025-05-20T00:00:00"/>
    <n v="-20"/>
    <s v="Corriente"/>
    <n v="67760"/>
    <n v="67760"/>
    <n v="0"/>
    <n v="0"/>
    <n v="0"/>
    <n v="0"/>
    <n v="0"/>
    <n v="67760"/>
    <m/>
    <s v="No radicación de los soportes dentro de los veintidós (22) días hábiles siguientes a la fecha de expedición de la factura conforme al artículo 5 de la Resolución 510 de 2022 o la que la modifique o sustituya"/>
    <m/>
    <m/>
    <n v="0"/>
    <n v="0"/>
    <n v="67760"/>
    <s v="DEVOLUCION"/>
    <s v="No radicación de los soportes dentro de los veintidós (22) días hábiles siguientes a la fecha de expedición de la factura conforme al artículo 5 de la Resolución 510 de 2022 o la que la modifique o sustituya"/>
    <s v="FACTURACION"/>
    <s v="Consultas ambulatorias"/>
    <s v="Ambulatorio"/>
    <m/>
    <n v="0"/>
    <n v="63160"/>
    <n v="0"/>
    <n v="0"/>
    <n v="0"/>
    <n v="0"/>
    <n v="0"/>
    <n v="0"/>
    <n v="0"/>
    <n v="0"/>
    <n v="0"/>
    <m/>
    <m/>
    <m/>
    <n v="0"/>
  </r>
  <r>
    <n v="890320032"/>
    <s v="CLINICA DE OFTALMOLOGIA DE CALI "/>
    <m/>
    <s v="COD1991344"/>
    <s v="COD1991344"/>
    <s v="890320032_COD1991344"/>
    <m/>
    <d v="2025-04-03T00:00:00"/>
    <m/>
    <n v="72300"/>
    <n v="72300"/>
    <s v=" EVENTO "/>
    <s v=" Cali "/>
    <s v=" AMBULATORIO  "/>
    <m/>
    <e v="#N/A"/>
    <x v="2"/>
    <n v="0"/>
    <m/>
    <m/>
    <m/>
    <m/>
    <s v="Devuelta"/>
    <d v="2025-04-03T00:00:00"/>
    <d v="2025-05-20T00:00:00"/>
    <m/>
    <d v="2025-05-20T00:00:00"/>
    <n v="-20"/>
    <s v="Corriente"/>
    <n v="77000"/>
    <n v="77000"/>
    <n v="0"/>
    <n v="0"/>
    <n v="0"/>
    <n v="0"/>
    <n v="0"/>
    <n v="77000"/>
    <m/>
    <s v="No radicación de los soportes dentro de los veintidós (22) días hábiles siguientes a la fecha de expedición de la factura conforme al artículo 5 de la Resolución 510 de 2022 o la que la modifique o sustituya"/>
    <m/>
    <m/>
    <n v="0"/>
    <n v="0"/>
    <n v="77000"/>
    <s v="DEVOLUCION"/>
    <s v="No radicación de los soportes dentro de los veintidós (22) días hábiles siguientes a la fecha de expedición de la factura conforme al artículo 5 de la Resolución 510 de 2022 o la que la modifique o sustituya"/>
    <s v="FACTURACION"/>
    <s v="Consultas ambulatorias"/>
    <s v="Ambulatorio"/>
    <m/>
    <n v="0"/>
    <n v="72300"/>
    <n v="0"/>
    <n v="0"/>
    <n v="0"/>
    <n v="0"/>
    <n v="0"/>
    <n v="0"/>
    <n v="0"/>
    <n v="0"/>
    <n v="0"/>
    <m/>
    <m/>
    <m/>
    <n v="0"/>
  </r>
  <r>
    <n v="890320032"/>
    <s v="CLINICA DE OFTALMOLOGIA DE CALI "/>
    <m/>
    <s v="COD1986651"/>
    <s v="COD1986651"/>
    <s v="890320032_COD1986651"/>
    <m/>
    <d v="2025-03-19T00:00:00"/>
    <d v="2025-04-10T00:00:00"/>
    <n v="77000"/>
    <n v="77000"/>
    <s v=" EVENTO "/>
    <s v=" Cali "/>
    <s v=" AMBULATORIO  "/>
    <m/>
    <e v="#N/A"/>
    <x v="2"/>
    <n v="0"/>
    <m/>
    <m/>
    <m/>
    <m/>
    <s v="Devuelta"/>
    <d v="2025-03-19T00:00:00"/>
    <d v="2025-04-10T00:00:00"/>
    <m/>
    <d v="2025-04-14T00:00:00"/>
    <n v="16"/>
    <s v="0-30"/>
    <n v="77000"/>
    <n v="77000"/>
    <n v="0"/>
    <n v="0"/>
    <n v="0"/>
    <n v="0"/>
    <n v="0"/>
    <n v="77000"/>
    <m/>
    <s v="Se  realiza  devolución, no se  evidencia  contratado el servicio  890376-03 CONSULTA DE CONTROL O DE SEGUIMIENTO POR ESPECIALISTA EN OFTALMOLOGIA - OCULOPLASTIA. Por  favor validar con el  área encargada. "/>
    <m/>
    <m/>
    <n v="0"/>
    <n v="0"/>
    <n v="77000"/>
    <s v="DEVOLUCION"/>
    <s v="Se  realiza  devolución, no se  evidencia  contratado el servicio  890376-03 CONSULTA DE CONTROL O DE SEGUIMIENTO POR ESPECIALISTA EN OFTALMOLOGIA - OCULOPLASTIA. Por  favor validar con el  área encargada. "/>
    <s v="FACTURACION"/>
    <s v="Consultas ambulatorias"/>
    <s v="Ambulatorio"/>
    <m/>
    <n v="0"/>
    <n v="77000"/>
    <n v="0"/>
    <n v="0"/>
    <n v="0"/>
    <n v="0"/>
    <n v="0"/>
    <n v="0"/>
    <n v="0"/>
    <n v="0"/>
    <n v="0"/>
    <m/>
    <m/>
    <m/>
    <n v="0"/>
  </r>
  <r>
    <n v="890320032"/>
    <s v="CLINICA DE OFTALMOLOGIA DE CALI "/>
    <m/>
    <s v="COD1986140"/>
    <s v="COD1986140"/>
    <s v="890320032_COD1986140"/>
    <m/>
    <d v="2025-03-18T00:00:00"/>
    <d v="2025-04-10T00:00:00"/>
    <n v="52262"/>
    <n v="52262"/>
    <s v=" EVENTO "/>
    <s v=" Cali "/>
    <s v=" AMBULATORIO  "/>
    <m/>
    <e v="#N/A"/>
    <x v="2"/>
    <n v="0"/>
    <m/>
    <m/>
    <m/>
    <m/>
    <s v="Devuelta"/>
    <d v="2025-03-18T00:00:00"/>
    <d v="2025-04-10T00:00:00"/>
    <m/>
    <d v="2025-04-14T00:00:00"/>
    <n v="16"/>
    <s v="0-30"/>
    <n v="56962"/>
    <n v="56962"/>
    <n v="0"/>
    <n v="0"/>
    <n v="0"/>
    <n v="0"/>
    <n v="0"/>
    <n v="56962"/>
    <m/>
    <s v="Se realiza  devolución, cups facturado 890276 Consulta De Primera Vez Por Especialista En Oftalmología, no concuerda con el autorizado 890376 Consulta De Control O De Seguimiento Por Especialista En Oftalmología.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Por favor validar con el área encargada."/>
    <s v="FACTURACION"/>
    <s v="Consultas ambulatorias"/>
    <s v="Ambulatorio"/>
    <m/>
    <n v="0"/>
    <n v="52262"/>
    <n v="0"/>
    <n v="0"/>
    <n v="0"/>
    <n v="0"/>
    <n v="0"/>
    <n v="0"/>
    <n v="0"/>
    <n v="0"/>
    <n v="0"/>
    <m/>
    <m/>
    <m/>
    <n v="0"/>
  </r>
  <r>
    <n v="890320032"/>
    <s v="CLINICA DE OFTALMOLOGIA DE CALI "/>
    <m/>
    <s v="COD1989982"/>
    <s v="COD1989982"/>
    <s v="890320032_COD1989982"/>
    <m/>
    <d v="2025-03-31T00:00:00"/>
    <d v="2025-04-22T00:00:00"/>
    <n v="56962"/>
    <n v="56962"/>
    <s v=" EVENTO "/>
    <s v=" Cali "/>
    <s v=" AMBULATORIO  "/>
    <m/>
    <e v="#N/A"/>
    <x v="2"/>
    <n v="0"/>
    <m/>
    <m/>
    <m/>
    <m/>
    <s v="Devuelta"/>
    <d v="2025-03-31T00:00:00"/>
    <d v="2025-05-02T00:00:00"/>
    <m/>
    <d v="2025-05-13T00:00:00"/>
    <n v="-13"/>
    <s v="Corriente"/>
    <n v="56962"/>
    <n v="56962"/>
    <n v="0"/>
    <n v="0"/>
    <n v="0"/>
    <n v="0"/>
    <n v="0"/>
    <n v="56962"/>
    <m/>
    <s v="Se realiza  devolución, cups facturado no concuerda con el autorizado, facturan 890276 Consulta De Primera Vez Por Especialista En Oftalmología y autorizan 890702 Consulta De Urgencias Por Otras Especialidades Médicas. Por  favor validar con el áre  encargada. "/>
    <m/>
    <m/>
    <n v="0"/>
    <n v="0"/>
    <n v="56962"/>
    <s v="DEVOLUCION"/>
    <s v="Se realiza  devolución, cups facturado no concuerda con el autorizado, facturan 890276 Consulta De Primera Vez Por Especialista En Oftalmología y autorizan 890702 Consulta De Urgencias Por Otras Especialidades Médicas. Por  favor validar con el áre  encargada. "/>
    <s v="FACTURACION"/>
    <s v="Consultas ambulatorias"/>
    <s v="Ambulatorio"/>
    <m/>
    <n v="0"/>
    <n v="56962"/>
    <n v="0"/>
    <n v="0"/>
    <n v="0"/>
    <n v="0"/>
    <n v="0"/>
    <n v="0"/>
    <n v="0"/>
    <n v="0"/>
    <n v="0"/>
    <m/>
    <m/>
    <m/>
    <n v="0"/>
  </r>
  <r>
    <n v="890320032"/>
    <s v="CLINICA DE OFTALMOLOGIA DE CALI "/>
    <m/>
    <s v="COD1988337"/>
    <s v="COD1988337"/>
    <s v="890320032_COD1988337"/>
    <m/>
    <d v="2025-03-26T00:00:00"/>
    <d v="2025-04-10T00:00:00"/>
    <n v="57800"/>
    <n v="57800"/>
    <s v=" EVENTO "/>
    <s v=" Cali "/>
    <s v=" AMBULATORIO  "/>
    <m/>
    <e v="#N/A"/>
    <x v="2"/>
    <n v="0"/>
    <m/>
    <m/>
    <m/>
    <m/>
    <s v="Devuelta"/>
    <d v="2025-03-26T00:00:00"/>
    <d v="2025-04-10T00:00:00"/>
    <m/>
    <d v="2025-04-14T00:00:00"/>
    <n v="16"/>
    <s v="0-30"/>
    <n v="77000"/>
    <n v="77000"/>
    <n v="0"/>
    <n v="0"/>
    <n v="0"/>
    <n v="0"/>
    <n v="0"/>
    <n v="77000"/>
    <m/>
    <s v="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argada."/>
    <m/>
    <m/>
    <n v="0"/>
    <n v="0"/>
    <n v="77000"/>
    <s v="DEVOLUCION"/>
    <s v="Se realiza devolución, cups facturado 890276 Consulta De Primera Vez Por Especialista En Oftalmología, no concuerda  con el de la subespecialidad autorizado  890276 Consulta De Control O De Seguimiento Por Otras Especialidades Médicas - Corneologo. Por favor validar con el área  encargada."/>
    <s v="FACTURACION"/>
    <s v="Consultas ambulatorias"/>
    <s v="Ambulatorio"/>
    <m/>
    <n v="0"/>
    <n v="57800"/>
    <n v="0"/>
    <n v="0"/>
    <n v="0"/>
    <n v="0"/>
    <n v="0"/>
    <n v="0"/>
    <n v="0"/>
    <n v="0"/>
    <n v="0"/>
    <m/>
    <m/>
    <m/>
    <n v="0"/>
  </r>
  <r>
    <n v="890320032"/>
    <s v="CLINICA DE OFTALMOLOGIA DE CALI "/>
    <m/>
    <s v="SP7654"/>
    <s v="SP7654"/>
    <s v="890320032_SP7654"/>
    <m/>
    <d v="2025-03-14T00:00:00"/>
    <d v="2025-04-10T00:00:00"/>
    <n v="77000"/>
    <n v="77000"/>
    <s v=" EVENTO "/>
    <s v=" Cali "/>
    <s v=" AMBULATORIO  "/>
    <m/>
    <e v="#N/A"/>
    <x v="2"/>
    <n v="0"/>
    <m/>
    <m/>
    <m/>
    <m/>
    <s v="Devuelta"/>
    <d v="2025-03-14T00:00:00"/>
    <d v="2025-04-10T00:00:00"/>
    <m/>
    <d v="2025-04-14T00:00:00"/>
    <n v="16"/>
    <s v="0-3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Por  favor validar con el área encargada. "/>
    <s v="FACTURACION"/>
    <s v="Consultas ambulatorias"/>
    <s v="Ambulatorio"/>
    <m/>
    <n v="0"/>
    <n v="77000"/>
    <n v="0"/>
    <n v="0"/>
    <n v="0"/>
    <n v="0"/>
    <n v="0"/>
    <n v="0"/>
    <n v="0"/>
    <n v="0"/>
    <n v="0"/>
    <m/>
    <m/>
    <m/>
    <n v="0"/>
  </r>
  <r>
    <n v="890320032"/>
    <s v="CLINICA DE OFTALMOLOGIA DE CALI "/>
    <m/>
    <s v="SP7655"/>
    <s v="SP7655"/>
    <s v="890320032_SP7655"/>
    <m/>
    <d v="2025-03-14T00:00:00"/>
    <d v="2025-04-10T00:00:00"/>
    <n v="77000"/>
    <n v="77000"/>
    <s v=" EVENTO "/>
    <s v=" Cali "/>
    <s v=" AMBULATORIO  "/>
    <m/>
    <e v="#N/A"/>
    <x v="2"/>
    <n v="0"/>
    <m/>
    <m/>
    <m/>
    <m/>
    <s v="Devuelta"/>
    <d v="2025-03-14T00:00:00"/>
    <d v="2025-04-10T00:00:00"/>
    <m/>
    <d v="2025-04-14T00:00:00"/>
    <n v="16"/>
    <s v="0-30"/>
    <n v="77000"/>
    <n v="77000"/>
    <n v="0"/>
    <n v="0"/>
    <n v="0"/>
    <n v="0"/>
    <n v="0"/>
    <n v="77000"/>
    <m/>
    <s v="Se realiza devolución, cups facturado 890276 Consulta De Primera Vez Por Especialista En Oftalmología, no concuerda  con el de la subespecialidad autorizado 890302-19 Consulta De Control O De Seguimiento Por Otras Especialidades Médicas - Glaucomatologo. Por  favor validar con el área encargada. "/>
    <m/>
    <m/>
    <n v="0"/>
    <n v="0"/>
    <n v="77000"/>
    <s v="DEVOLUCION"/>
    <s v="Se realiza devolución, cups facturado 890276 Consulta De Primera Vez Por Especialista En Oftalmología, no concuerda  con el de la subespecialidad autorizado 890302-19 Consulta De Control O De Seguimiento Por Otras Especialidades Médicas - Glaucomatologo. Por  favor validar con el área encargada. "/>
    <s v="FACTURACION"/>
    <s v="Consultas ambulatorias"/>
    <s v="Ambulatorio"/>
    <m/>
    <n v="0"/>
    <n v="77000"/>
    <n v="0"/>
    <n v="0"/>
    <n v="0"/>
    <n v="0"/>
    <n v="0"/>
    <n v="0"/>
    <n v="0"/>
    <n v="0"/>
    <n v="0"/>
    <m/>
    <m/>
    <m/>
    <n v="0"/>
  </r>
  <r>
    <n v="890320032"/>
    <s v="CLINICA DE OFTALMOLOGIA DE CALI "/>
    <m/>
    <s v="COD1988086"/>
    <s v="COD1988086"/>
    <s v="890320032_COD1988086"/>
    <m/>
    <d v="2025-03-25T00:00:00"/>
    <d v="2025-04-10T00:00:00"/>
    <n v="94500"/>
    <n v="94500"/>
    <s v=" EVENTO "/>
    <s v=" Cali "/>
    <s v=" AMBULATORIO  "/>
    <m/>
    <e v="#N/A"/>
    <x v="2"/>
    <n v="0"/>
    <m/>
    <m/>
    <m/>
    <m/>
    <s v="Devuelta"/>
    <d v="2025-03-25T00:00:00"/>
    <d v="2025-04-10T00:00:00"/>
    <m/>
    <d v="2025-04-14T00:00:00"/>
    <n v="16"/>
    <s v="0-30"/>
    <n v="99000"/>
    <n v="99000"/>
    <n v="0"/>
    <n v="0"/>
    <n v="0"/>
    <n v="0"/>
    <n v="0"/>
    <n v="99000"/>
    <m/>
    <s v="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
    <m/>
    <m/>
    <n v="0"/>
    <n v="0"/>
    <n v="99000"/>
    <s v="DEVOLUCION"/>
    <s v="Se realiza devolución, cups facturado 890276 Consulta De Primera Vez Por Especialista En Oftalmología, no concuerda  con el de la subespecialidad autorizado 890302-20 Consulta De Control O De Seguimiento Por Otras Especialidades Médicas - Retinologo, ya que  se evidencia en soporte de historia clínica, que el servicio asistido es  de control  y no de  primera vez como se  encuentra facturado. Por favor validar con el área  encargada. "/>
    <s v="FACTURACION"/>
    <s v="Consultas ambulatorias"/>
    <s v="Ambulatorio"/>
    <m/>
    <n v="0"/>
    <n v="94500"/>
    <n v="0"/>
    <n v="0"/>
    <n v="0"/>
    <n v="0"/>
    <n v="0"/>
    <n v="0"/>
    <n v="0"/>
    <n v="0"/>
    <n v="0"/>
    <m/>
    <m/>
    <m/>
    <n v="0"/>
  </r>
  <r>
    <n v="890320032"/>
    <s v="CLINICA DE OFTALMOLOGIA DE CALI "/>
    <m/>
    <s v="COD1994712"/>
    <s v="COD1994712"/>
    <s v="890320032_COD1994712"/>
    <m/>
    <d v="2025-04-14T00:00:00"/>
    <m/>
    <n v="21120"/>
    <n v="21120"/>
    <s v=" EVENTO "/>
    <s v=" Cali "/>
    <s v=" AMBULATORIO  "/>
    <m/>
    <e v="#N/A"/>
    <x v="2"/>
    <n v="0"/>
    <m/>
    <m/>
    <m/>
    <m/>
    <s v="Devuelta"/>
    <d v="2025-04-14T00:00:00"/>
    <d v="2025-05-20T00:00:00"/>
    <m/>
    <d v="2025-05-20T00:00:00"/>
    <n v="-20"/>
    <s v="Corriente"/>
    <n v="25520"/>
    <n v="25520"/>
    <n v="0"/>
    <n v="0"/>
    <n v="0"/>
    <n v="0"/>
    <n v="0"/>
    <n v="25520"/>
    <m/>
    <s v="El prestador de servicios de salud que factura no hace parte de la red integral e integrada de la entidad responsable de pago"/>
    <m/>
    <m/>
    <n v="0"/>
    <n v="0"/>
    <n v="25520"/>
    <s v="DEVOLUCION"/>
    <s v="El prestador de servicios de salud que factura no hace parte de la red integral e integrada de la entidad responsable de pago"/>
    <s v="FACTURACION"/>
    <s v="Exámenes de laboratorio, imágenes y otras ayudas diagnósticas ambulatorias"/>
    <s v="Ambulatorio"/>
    <m/>
    <n v="0"/>
    <n v="21120"/>
    <n v="0"/>
    <n v="0"/>
    <n v="0"/>
    <n v="0"/>
    <n v="0"/>
    <n v="0"/>
    <n v="0"/>
    <n v="0"/>
    <n v="0"/>
    <m/>
    <m/>
    <m/>
    <n v="0"/>
  </r>
  <r>
    <n v="890320032"/>
    <s v="CLINICA DE OFTALMOLOGIA DE CALI "/>
    <m/>
    <s v="COD1992356"/>
    <s v="COD1992356"/>
    <s v="890320032_COD1992356"/>
    <m/>
    <d v="2025-04-07T00:00:00"/>
    <m/>
    <n v="25520"/>
    <n v="25520"/>
    <s v=" EVENTO "/>
    <s v=" Cali "/>
    <s v=" AMBULATORIO  "/>
    <m/>
    <e v="#N/A"/>
    <x v="2"/>
    <n v="0"/>
    <m/>
    <m/>
    <m/>
    <m/>
    <s v="Devuelta"/>
    <d v="2025-04-07T00:00:00"/>
    <d v="2025-05-20T00:00:00"/>
    <m/>
    <d v="2025-05-20T00:00:00"/>
    <n v="-20"/>
    <s v="Corriente"/>
    <n v="25520"/>
    <n v="25520"/>
    <n v="0"/>
    <n v="0"/>
    <n v="0"/>
    <n v="0"/>
    <n v="0"/>
    <n v="25520"/>
    <m/>
    <s v="El prestador de servicios de salud que factura no hace parte de la red integral e integrada de la entidad responsable de pago"/>
    <m/>
    <m/>
    <n v="0"/>
    <n v="0"/>
    <n v="25520"/>
    <s v="DEVOLUCION"/>
    <s v="El prestador de servicios de salud que factura no hace parte de la red integral e integrada de la entidad responsable de pago"/>
    <s v="FACTURACION"/>
    <s v="Exámenes de laboratorio, imágenes y otras ayudas diagnósticas ambulatorias"/>
    <s v="Ambulatorio"/>
    <m/>
    <n v="0"/>
    <n v="25520"/>
    <n v="0"/>
    <n v="0"/>
    <n v="0"/>
    <n v="0"/>
    <n v="0"/>
    <n v="0"/>
    <n v="0"/>
    <n v="0"/>
    <n v="0"/>
    <m/>
    <m/>
    <m/>
    <n v="0"/>
  </r>
  <r>
    <n v="890320032"/>
    <s v="CLINICA DE OFTALMOLOGIA DE CALI "/>
    <m/>
    <s v="RF2485"/>
    <s v="RF2485"/>
    <s v="890320032_RF2485"/>
    <m/>
    <d v="2025-04-07T00:00:00"/>
    <m/>
    <n v="25520"/>
    <n v="25520"/>
    <s v=" EVENTO "/>
    <s v=" Cali "/>
    <s v=" AMBULATORIO  "/>
    <m/>
    <e v="#N/A"/>
    <x v="2"/>
    <n v="0"/>
    <m/>
    <m/>
    <m/>
    <m/>
    <s v="Devuelta"/>
    <d v="2025-04-07T00:00:00"/>
    <d v="2025-05-20T00:00:00"/>
    <m/>
    <d v="2025-05-20T00:00:00"/>
    <n v="-20"/>
    <s v="Corriente"/>
    <n v="25520"/>
    <n v="25520"/>
    <n v="0"/>
    <n v="0"/>
    <n v="0"/>
    <n v="0"/>
    <n v="0"/>
    <n v="25520"/>
    <m/>
    <s v="El prestador de servicios de salud que factura no hace parte de la red integral e integrada de la entidad responsable de pago"/>
    <m/>
    <m/>
    <n v="0"/>
    <n v="0"/>
    <n v="25520"/>
    <s v="DEVOLUCION"/>
    <s v="El prestador de servicios de salud que factura no hace parte de la red integral e integrada de la entidad responsable de pago"/>
    <s v="FACTURACION"/>
    <s v="Exámenes de laboratorio, imágenes y otras ayudas diagnósticas ambulatorias"/>
    <s v="Ambulatorio"/>
    <m/>
    <n v="0"/>
    <n v="25520"/>
    <n v="0"/>
    <n v="0"/>
    <n v="0"/>
    <n v="0"/>
    <n v="0"/>
    <n v="0"/>
    <n v="0"/>
    <n v="0"/>
    <n v="0"/>
    <m/>
    <m/>
    <m/>
    <n v="0"/>
  </r>
  <r>
    <n v="890320032"/>
    <s v="CLINICA DE OFTALMOLOGIA DE CALI "/>
    <m/>
    <s v="COD1996835"/>
    <s v="COD1996835"/>
    <s v="890320032_COD1996835"/>
    <m/>
    <d v="2025-04-23T00:00:00"/>
    <m/>
    <n v="25520"/>
    <n v="25520"/>
    <s v=" EVENTO "/>
    <s v=" Cali "/>
    <s v=" AMBULATORIO  "/>
    <m/>
    <e v="#N/A"/>
    <x v="2"/>
    <n v="0"/>
    <m/>
    <m/>
    <m/>
    <m/>
    <s v="Devuelta"/>
    <d v="2025-04-23T00:00:00"/>
    <d v="2025-05-20T00:00:00"/>
    <m/>
    <d v="2025-05-20T00:00:00"/>
    <n v="-20"/>
    <s v="Corriente"/>
    <n v="25520"/>
    <n v="25520"/>
    <n v="0"/>
    <n v="0"/>
    <n v="0"/>
    <n v="0"/>
    <n v="0"/>
    <n v="25520"/>
    <m/>
    <s v="El prestador de servicios de salud que factura no hace parte de la red integral e integrada de la entidad responsable de pago"/>
    <m/>
    <m/>
    <n v="0"/>
    <n v="0"/>
    <n v="25520"/>
    <s v="DEVOLUCION"/>
    <s v="El prestador de servicios de salud que factura no hace parte de la red integral e integrada de la entidad responsable de pago"/>
    <s v="FACTURACION"/>
    <s v="Exámenes de laboratorio, imágenes y otras ayudas diagnósticas ambulatorias"/>
    <s v="Ambulatorio"/>
    <m/>
    <n v="0"/>
    <n v="25520"/>
    <n v="0"/>
    <n v="0"/>
    <n v="0"/>
    <n v="0"/>
    <n v="0"/>
    <n v="0"/>
    <n v="0"/>
    <n v="0"/>
    <n v="0"/>
    <m/>
    <m/>
    <m/>
    <n v="0"/>
  </r>
  <r>
    <n v="890320032"/>
    <s v="CLINICA DE OFTALMOLOGIA DE CALI "/>
    <m/>
    <s v="COD1997287"/>
    <s v="COD1997287"/>
    <s v="890320032_COD1997287"/>
    <m/>
    <d v="2025-04-24T00:00:00"/>
    <m/>
    <n v="43800"/>
    <n v="43800"/>
    <s v=" EVENTO "/>
    <s v=" Cali "/>
    <s v=" AMBULATORIO  "/>
    <m/>
    <e v="#N/A"/>
    <x v="2"/>
    <n v="0"/>
    <m/>
    <m/>
    <m/>
    <m/>
    <s v="Devuelta"/>
    <d v="2025-04-24T00:00:00"/>
    <d v="2025-05-20T00:00:00"/>
    <m/>
    <d v="2025-05-20T00:00:00"/>
    <n v="-20"/>
    <s v="Corriente"/>
    <n v="49500"/>
    <n v="49500"/>
    <n v="0"/>
    <n v="0"/>
    <n v="0"/>
    <n v="0"/>
    <n v="0"/>
    <n v="49500"/>
    <m/>
    <s v="El prestador de servicios de salud que factura no hace parte de la red integral e integrada de la entidad responsable de pago"/>
    <m/>
    <m/>
    <n v="0"/>
    <n v="0"/>
    <n v="49500"/>
    <s v="DEVOLUCION"/>
    <s v="El prestador de servicios de salud que factura no hace parte de la red integral e integrada de la entidad responsable de pago"/>
    <s v="FACTURACION"/>
    <s v="Exámenes de laboratorio, imágenes y otras ayudas diagnósticas ambulatorias"/>
    <s v="Ambulatorio"/>
    <m/>
    <n v="0"/>
    <n v="43800"/>
    <n v="0"/>
    <n v="0"/>
    <n v="0"/>
    <n v="0"/>
    <n v="0"/>
    <n v="0"/>
    <n v="0"/>
    <n v="0"/>
    <n v="0"/>
    <m/>
    <m/>
    <m/>
    <n v="0"/>
  </r>
  <r>
    <n v="890320032"/>
    <s v="CLINICA DE OFTALMOLOGIA DE CALI "/>
    <m/>
    <s v="COD1997284"/>
    <s v="COD1997284"/>
    <s v="890320032_COD1997284"/>
    <m/>
    <d v="2025-04-24T00:00:00"/>
    <m/>
    <n v="44550"/>
    <n v="44550"/>
    <s v=" EVENTO "/>
    <s v=" Cali "/>
    <s v=" AMBULATORIO  "/>
    <m/>
    <e v="#N/A"/>
    <x v="2"/>
    <n v="0"/>
    <m/>
    <m/>
    <m/>
    <m/>
    <s v="Devuelta"/>
    <d v="2025-04-24T00:00:00"/>
    <d v="2025-05-20T00:00:00"/>
    <m/>
    <d v="2025-05-20T00:00:00"/>
    <n v="-20"/>
    <s v="Corriente"/>
    <n v="44550"/>
    <n v="44550"/>
    <n v="0"/>
    <n v="0"/>
    <n v="0"/>
    <n v="0"/>
    <n v="0"/>
    <n v="44550"/>
    <m/>
    <s v="El prestador de servicios de salud que factura no hace parte de la red integral e integrada de la entidad responsable de pago"/>
    <m/>
    <m/>
    <n v="0"/>
    <n v="0"/>
    <n v="44550"/>
    <s v="DEVOLUCION"/>
    <s v="El prestador de servicios de salud que factura no hace parte de la red integral e integrada de la entidad responsable de pago"/>
    <s v="FACTURACION"/>
    <s v="Exámenes de laboratorio, imágenes y otras ayudas diagnósticas ambulatorias"/>
    <s v="Ambulatorio"/>
    <m/>
    <n v="0"/>
    <n v="44550"/>
    <n v="0"/>
    <n v="0"/>
    <n v="0"/>
    <n v="0"/>
    <n v="0"/>
    <n v="0"/>
    <n v="0"/>
    <n v="0"/>
    <n v="0"/>
    <m/>
    <m/>
    <m/>
    <n v="0"/>
  </r>
  <r>
    <n v="890320032"/>
    <s v="CLINICA DE OFTALMOLOGIA DE CALI "/>
    <m/>
    <s v="COD1998544"/>
    <s v="COD1998544"/>
    <s v="890320032_COD1998544"/>
    <m/>
    <d v="2025-04-29T00:00:00"/>
    <m/>
    <n v="46585"/>
    <n v="46585"/>
    <s v=" EVENTO "/>
    <s v=" Cali "/>
    <s v=" AMBULATORIO  "/>
    <m/>
    <e v="#N/A"/>
    <x v="2"/>
    <n v="0"/>
    <m/>
    <m/>
    <m/>
    <m/>
    <s v="Devuelta"/>
    <d v="2025-04-29T00:00:00"/>
    <d v="2025-05-20T00:00:00"/>
    <m/>
    <d v="2025-05-20T00:00:00"/>
    <n v="-20"/>
    <s v="Corriente"/>
    <n v="46585"/>
    <n v="46585"/>
    <n v="0"/>
    <n v="0"/>
    <n v="0"/>
    <n v="0"/>
    <n v="0"/>
    <n v="46585"/>
    <m/>
    <s v="El prestador de servicios de salud que factura no hace parte de la red integral e integrada de la entidad responsable de pago"/>
    <m/>
    <m/>
    <n v="0"/>
    <n v="0"/>
    <n v="46585"/>
    <s v="DEVOLUCION"/>
    <s v="El prestador de servicios de salud que factura no hace parte de la red integral e integrada de la entidad responsable de pago"/>
    <s v="FACTURACION"/>
    <s v="Exámenes de laboratorio, imágenes y otras ayudas diagnósticas ambulatorias"/>
    <s v="Ambulatorio"/>
    <m/>
    <n v="0"/>
    <n v="46585"/>
    <n v="0"/>
    <n v="0"/>
    <n v="0"/>
    <n v="0"/>
    <n v="0"/>
    <n v="0"/>
    <n v="0"/>
    <n v="0"/>
    <n v="0"/>
    <m/>
    <m/>
    <m/>
    <n v="0"/>
  </r>
  <r>
    <n v="890320032"/>
    <s v="CLINICA DE OFTALMOLOGIA DE CALI "/>
    <m/>
    <s v="COD1990714"/>
    <s v="COD1990714"/>
    <s v="890320032_COD1990714"/>
    <m/>
    <d v="2025-04-02T00:00:00"/>
    <m/>
    <n v="58650"/>
    <n v="58650"/>
    <s v=" EVENTO "/>
    <s v=" Cali "/>
    <s v=" AMBULATORIO  "/>
    <m/>
    <e v="#N/A"/>
    <x v="2"/>
    <n v="0"/>
    <m/>
    <m/>
    <m/>
    <m/>
    <s v="Devuelta"/>
    <d v="2025-04-02T00:00:00"/>
    <d v="2025-05-20T00:00:00"/>
    <m/>
    <d v="2025-05-20T00:00:00"/>
    <n v="-20"/>
    <s v="Corriente"/>
    <n v="70950"/>
    <n v="70950"/>
    <n v="0"/>
    <n v="0"/>
    <n v="0"/>
    <n v="0"/>
    <n v="0"/>
    <n v="70950"/>
    <m/>
    <s v="El prestador de servicios de salud que factura no hace parte de la red integral e integrada de la entidad responsable de pago"/>
    <m/>
    <m/>
    <n v="0"/>
    <n v="0"/>
    <n v="70950"/>
    <s v="DEVOLUCION"/>
    <s v="El prestador de servicios de salud que factura no hace parte de la red integral e integrada de la entidad responsable de pago"/>
    <s v="FACTURACION"/>
    <s v="Exámenes de laboratorio, imágenes y otras ayudas diagnósticas ambulatorias"/>
    <s v="Ambulatorio"/>
    <m/>
    <n v="0"/>
    <n v="58650"/>
    <n v="0"/>
    <n v="0"/>
    <n v="0"/>
    <n v="0"/>
    <n v="0"/>
    <n v="0"/>
    <n v="0"/>
    <n v="0"/>
    <n v="0"/>
    <m/>
    <m/>
    <m/>
    <n v="0"/>
  </r>
  <r>
    <n v="890320032"/>
    <s v="CLINICA DE OFTALMOLOGIA DE CALI "/>
    <m/>
    <s v="COD1994812"/>
    <s v="COD1994812"/>
    <s v="890320032_COD1994812"/>
    <m/>
    <d v="2025-04-14T00:00:00"/>
    <m/>
    <n v="60963"/>
    <n v="60963"/>
    <s v=" EVENTO "/>
    <s v=" Cali "/>
    <s v=" AMBULATORIO  "/>
    <m/>
    <e v="#N/A"/>
    <x v="2"/>
    <n v="0"/>
    <m/>
    <m/>
    <m/>
    <m/>
    <s v="Devuelta"/>
    <d v="2025-04-14T00:00:00"/>
    <d v="2025-05-20T00:00:00"/>
    <m/>
    <d v="2025-05-20T00:00:00"/>
    <n v="-20"/>
    <s v="Corriente"/>
    <n v="77963"/>
    <n v="77963"/>
    <n v="0"/>
    <n v="0"/>
    <n v="0"/>
    <n v="0"/>
    <n v="0"/>
    <n v="77963"/>
    <m/>
    <s v="El prestador de servicios de salud que factura no hace parte de la red integral e integrada de la entidad responsable de pago"/>
    <m/>
    <m/>
    <n v="0"/>
    <n v="0"/>
    <n v="77963"/>
    <s v="DEVOLUCION"/>
    <s v="El prestador de servicios de salud que factura no hace parte de la red integral e integrada de la entidad responsable de pago"/>
    <s v="FACTURACION"/>
    <s v="Exámenes de laboratorio, imágenes y otras ayudas diagnósticas ambulatorias"/>
    <s v="Ambulatorio"/>
    <m/>
    <n v="0"/>
    <n v="60963"/>
    <n v="0"/>
    <n v="0"/>
    <n v="0"/>
    <n v="0"/>
    <n v="0"/>
    <n v="0"/>
    <n v="0"/>
    <n v="0"/>
    <n v="0"/>
    <m/>
    <m/>
    <m/>
    <n v="0"/>
  </r>
  <r>
    <n v="890320032"/>
    <s v="CLINICA DE OFTALMOLOGIA DE CALI "/>
    <m/>
    <s v="COD1992379"/>
    <s v="COD1992379"/>
    <s v="890320032_COD1992379"/>
    <m/>
    <d v="2025-04-07T00:00:00"/>
    <m/>
    <n v="62750"/>
    <n v="62750"/>
    <s v=" EVENTO "/>
    <s v=" Cali "/>
    <s v=" AMBULATORIO  "/>
    <m/>
    <e v="#N/A"/>
    <x v="2"/>
    <n v="0"/>
    <m/>
    <m/>
    <m/>
    <m/>
    <s v="Devuelta"/>
    <d v="2025-04-07T00:00:00"/>
    <d v="2025-05-20T00:00:00"/>
    <m/>
    <d v="2025-05-20T00:00:00"/>
    <n v="-20"/>
    <s v="Corriente"/>
    <n v="70950"/>
    <n v="70950"/>
    <n v="0"/>
    <n v="0"/>
    <n v="0"/>
    <n v="0"/>
    <n v="0"/>
    <n v="70950"/>
    <m/>
    <s v="El prestador de servicios de salud que factura no hace parte de la red integral e integrada de la entidad responsable de pago"/>
    <m/>
    <m/>
    <n v="0"/>
    <n v="0"/>
    <n v="70950"/>
    <s v="DEVOLUCION"/>
    <s v="El prestador de servicios de salud que factura no hace parte de la red integral e integrada de la entidad responsable de pago"/>
    <s v="FACTURACION"/>
    <s v="Exámenes de laboratorio, imágenes y otras ayudas diagnósticas ambulatorias"/>
    <s v="Ambulatorio"/>
    <m/>
    <n v="0"/>
    <n v="62750"/>
    <n v="0"/>
    <n v="0"/>
    <n v="0"/>
    <n v="0"/>
    <n v="0"/>
    <n v="0"/>
    <n v="0"/>
    <n v="0"/>
    <n v="0"/>
    <m/>
    <m/>
    <m/>
    <n v="0"/>
  </r>
  <r>
    <n v="890320032"/>
    <s v="CLINICA DE OFTALMOLOGIA DE CALI "/>
    <m/>
    <s v="COD1993345"/>
    <s v="COD1993345"/>
    <s v="890320032_COD1993345"/>
    <m/>
    <d v="2025-04-09T00:00:00"/>
    <m/>
    <n v="62800"/>
    <n v="62800"/>
    <s v=" EVENTO "/>
    <s v=" Cali "/>
    <s v=" AMBULATORIO  "/>
    <m/>
    <e v="#N/A"/>
    <x v="2"/>
    <n v="0"/>
    <m/>
    <m/>
    <m/>
    <m/>
    <s v="Devuelta"/>
    <d v="2025-04-09T00:00:00"/>
    <d v="2025-05-20T00:00:00"/>
    <m/>
    <d v="2025-05-20T00:00:00"/>
    <n v="-20"/>
    <s v="Corriente"/>
    <n v="70950"/>
    <n v="70950"/>
    <n v="0"/>
    <n v="0"/>
    <n v="0"/>
    <n v="0"/>
    <n v="0"/>
    <n v="70950"/>
    <m/>
    <s v="El prestador de servicios de salud que factura no hace parte de la red integral e integrada de la entidad responsable de pago"/>
    <m/>
    <m/>
    <n v="0"/>
    <n v="0"/>
    <n v="70950"/>
    <s v="DEVOLUCION"/>
    <s v="El prestador de servicios de salud que factura no hace parte de la red integral e integrada de la entidad responsable de pago"/>
    <s v="FACTURACION"/>
    <s v="Exámenes de laboratorio, imágenes y otras ayudas diagnósticas ambulatorias"/>
    <s v="Ambulatorio"/>
    <m/>
    <n v="0"/>
    <n v="62800"/>
    <n v="0"/>
    <n v="0"/>
    <n v="0"/>
    <n v="0"/>
    <n v="0"/>
    <n v="0"/>
    <n v="0"/>
    <n v="0"/>
    <n v="0"/>
    <m/>
    <m/>
    <m/>
    <n v="0"/>
  </r>
  <r>
    <n v="890320032"/>
    <s v="CLINICA DE OFTALMOLOGIA DE CALI "/>
    <m/>
    <s v="COD1991833"/>
    <s v="COD1991833"/>
    <s v="890320032_COD1991833"/>
    <m/>
    <d v="2025-04-04T00:00:00"/>
    <m/>
    <n v="69048"/>
    <n v="69048"/>
    <s v=" EVENTO "/>
    <s v=" Cali "/>
    <s v=" AMBULATORIO  "/>
    <m/>
    <e v="#N/A"/>
    <x v="2"/>
    <n v="0"/>
    <m/>
    <m/>
    <m/>
    <m/>
    <s v="Devuelta"/>
    <d v="2025-04-04T00:00:00"/>
    <d v="2025-05-20T00:00:00"/>
    <m/>
    <d v="2025-05-20T00:00:00"/>
    <n v="-20"/>
    <s v="Corriente"/>
    <n v="86048"/>
    <n v="86048"/>
    <n v="0"/>
    <n v="0"/>
    <n v="0"/>
    <n v="0"/>
    <n v="0"/>
    <n v="86048"/>
    <m/>
    <s v="El prestador de servicios de salud que factura no hace parte de la red integral e integrada de la entidad responsable de pago"/>
    <m/>
    <m/>
    <n v="0"/>
    <n v="0"/>
    <n v="86048"/>
    <s v="DEVOLUCION"/>
    <s v="El prestador de servicios de salud que factura no hace parte de la red integral e integrada de la entidad responsable de pago"/>
    <s v="FACTURACION"/>
    <s v="Exámenes de laboratorio, imágenes y otras ayudas diagnósticas ambulatorias"/>
    <s v="Ambulatorio"/>
    <m/>
    <n v="0"/>
    <n v="69048"/>
    <n v="0"/>
    <n v="0"/>
    <n v="0"/>
    <n v="0"/>
    <n v="0"/>
    <n v="0"/>
    <n v="0"/>
    <n v="0"/>
    <n v="0"/>
    <m/>
    <m/>
    <m/>
    <n v="0"/>
  </r>
  <r>
    <n v="890320032"/>
    <s v="CLINICA DE OFTALMOLOGIA DE CALI "/>
    <m/>
    <s v="COD1995815"/>
    <s v="COD1995815"/>
    <s v="890320032_COD1995815"/>
    <m/>
    <d v="2025-04-21T00:00:00"/>
    <m/>
    <n v="70950"/>
    <n v="70950"/>
    <s v=" EVENTO "/>
    <s v=" Cali "/>
    <s v=" AMBULATORIO  "/>
    <m/>
    <e v="#N/A"/>
    <x v="2"/>
    <n v="0"/>
    <m/>
    <m/>
    <m/>
    <m/>
    <s v="Devuelta"/>
    <d v="2025-04-21T00:00:00"/>
    <d v="2025-05-20T00:00:00"/>
    <m/>
    <d v="2025-05-20T00:00:00"/>
    <n v="-20"/>
    <s v="Corriente"/>
    <n v="70950"/>
    <n v="70950"/>
    <n v="0"/>
    <n v="0"/>
    <n v="0"/>
    <n v="0"/>
    <n v="0"/>
    <n v="70950"/>
    <m/>
    <s v="El prestador de servicios de salud que factura no hace parte de la red integral e integrada de la entidad responsable de pago"/>
    <m/>
    <m/>
    <n v="0"/>
    <n v="0"/>
    <n v="70950"/>
    <s v="DEVOLUCION"/>
    <s v="El prestador de servicios de salud que factura no hace parte de la red integral e integrada de la entidad responsable de pago"/>
    <s v="FACTURACION"/>
    <s v="Exámenes de laboratorio, imágenes y otras ayudas diagnósticas ambulatorias"/>
    <s v="Ambulatorio"/>
    <m/>
    <n v="0"/>
    <n v="70950"/>
    <n v="0"/>
    <n v="0"/>
    <n v="0"/>
    <n v="0"/>
    <n v="0"/>
    <n v="0"/>
    <n v="0"/>
    <n v="0"/>
    <n v="0"/>
    <m/>
    <m/>
    <m/>
    <n v="0"/>
  </r>
  <r>
    <n v="890320032"/>
    <s v="CLINICA DE OFTALMOLOGIA DE CALI "/>
    <m/>
    <s v="COD1990497"/>
    <s v="COD1990497"/>
    <s v="890320032_COD1990497"/>
    <m/>
    <d v="2025-04-01T00:00:00"/>
    <m/>
    <n v="86048"/>
    <n v="86048"/>
    <s v=" EVENTO "/>
    <s v=" Cali "/>
    <s v=" AMBULATORIO  "/>
    <m/>
    <e v="#N/A"/>
    <x v="2"/>
    <n v="0"/>
    <m/>
    <m/>
    <m/>
    <m/>
    <s v="Devuelta"/>
    <d v="2025-04-01T00:00:00"/>
    <d v="2025-05-20T00:00:00"/>
    <m/>
    <d v="2025-05-20T00:00:00"/>
    <n v="-20"/>
    <s v="Corriente"/>
    <n v="86048"/>
    <n v="86048"/>
    <n v="0"/>
    <n v="0"/>
    <n v="0"/>
    <n v="0"/>
    <n v="0"/>
    <n v="86048"/>
    <m/>
    <s v="El prestador de servicios de salud que factura no hace parte de la red integral e integrada de la entidad responsable de pago"/>
    <m/>
    <m/>
    <n v="0"/>
    <n v="0"/>
    <n v="86048"/>
    <s v="DEVOLUCION"/>
    <s v="El prestador de servicios de salud que factura no hace parte de la red integral e integrada de la entidad responsable de pago"/>
    <s v="FACTURACION"/>
    <s v="Exámenes de laboratorio, imágenes y otras ayudas diagnósticas ambulatorias"/>
    <s v="Ambulatorio"/>
    <m/>
    <n v="0"/>
    <n v="86048"/>
    <n v="0"/>
    <n v="0"/>
    <n v="0"/>
    <n v="0"/>
    <n v="0"/>
    <n v="0"/>
    <n v="0"/>
    <n v="0"/>
    <n v="0"/>
    <m/>
    <m/>
    <m/>
    <n v="0"/>
  </r>
  <r>
    <n v="890320032"/>
    <s v="CLINICA DE OFTALMOLOGIA DE CALI "/>
    <m/>
    <s v="COD1993666"/>
    <s v="COD1993666"/>
    <s v="890320032_COD1993666"/>
    <m/>
    <d v="2025-04-10T00:00:00"/>
    <m/>
    <n v="94050"/>
    <n v="94050"/>
    <s v=" EVENTO "/>
    <s v=" Cali "/>
    <s v=" AMBULATORIO  "/>
    <m/>
    <e v="#N/A"/>
    <x v="2"/>
    <n v="0"/>
    <m/>
    <m/>
    <m/>
    <m/>
    <s v="Devuelta"/>
    <d v="2025-04-10T00:00:00"/>
    <d v="2025-05-20T00:00:00"/>
    <m/>
    <d v="2025-05-20T00:00:00"/>
    <n v="-20"/>
    <s v="Corriente"/>
    <n v="94050"/>
    <n v="94050"/>
    <n v="0"/>
    <n v="0"/>
    <n v="0"/>
    <n v="0"/>
    <n v="0"/>
    <n v="94050"/>
    <m/>
    <s v="El prestador de servicios de salud que factura no hace parte de la red integral e integrada de la entidad responsable de pago"/>
    <m/>
    <m/>
    <n v="0"/>
    <n v="0"/>
    <n v="94050"/>
    <s v="DEVOLUCION"/>
    <s v="El prestador de servicios de salud que factura no hace parte de la red integral e integrada de la entidad responsable de pago"/>
    <s v="FACTURACION"/>
    <s v="Exámenes de laboratorio, imágenes y otras ayudas diagnósticas ambulatorias"/>
    <s v="Ambulatorio"/>
    <m/>
    <n v="0"/>
    <n v="94050"/>
    <n v="0"/>
    <n v="0"/>
    <n v="0"/>
    <n v="0"/>
    <n v="0"/>
    <n v="0"/>
    <n v="0"/>
    <n v="0"/>
    <n v="0"/>
    <m/>
    <m/>
    <m/>
    <n v="0"/>
  </r>
  <r>
    <n v="890320032"/>
    <s v="CLINICA DE OFTALMOLOGIA DE CALI "/>
    <m/>
    <s v="COD1995907"/>
    <s v="COD1995907"/>
    <s v="890320032_COD1995907"/>
    <m/>
    <d v="2025-04-21T00:00:00"/>
    <m/>
    <n v="112613"/>
    <n v="112613"/>
    <s v=" EVENTO "/>
    <s v=" Cali "/>
    <s v=" AMBULATORIO  "/>
    <m/>
    <e v="#N/A"/>
    <x v="2"/>
    <n v="0"/>
    <m/>
    <m/>
    <m/>
    <m/>
    <s v="Devuelta"/>
    <d v="2025-04-21T00:00:00"/>
    <d v="2025-05-20T00:00:00"/>
    <m/>
    <d v="2025-05-20T00:00:00"/>
    <n v="-20"/>
    <s v="Corriente"/>
    <n v="112613"/>
    <n v="112613"/>
    <n v="0"/>
    <n v="0"/>
    <n v="0"/>
    <n v="0"/>
    <n v="0"/>
    <n v="112613"/>
    <m/>
    <s v="El prestador de servicios de salud que factura no hace parte de la red integral e integrada de la entidad responsable de pago"/>
    <m/>
    <m/>
    <n v="0"/>
    <n v="0"/>
    <n v="112613"/>
    <s v="DEVOLUCION"/>
    <s v="El prestador de servicios de salud que factura no hace parte de la red integral e integrada de la entidad responsable de pago"/>
    <s v="FACTURACION"/>
    <s v="Exámenes de laboratorio, imágenes y otras ayudas diagnósticas ambulatorias"/>
    <s v="Ambulatorio"/>
    <m/>
    <n v="0"/>
    <n v="112613"/>
    <n v="0"/>
    <n v="0"/>
    <n v="0"/>
    <n v="0"/>
    <n v="0"/>
    <n v="0"/>
    <n v="0"/>
    <n v="0"/>
    <n v="0"/>
    <m/>
    <m/>
    <m/>
    <n v="0"/>
  </r>
  <r>
    <n v="890320032"/>
    <s v="CLINICA DE OFTALMOLOGIA DE CALI "/>
    <m/>
    <s v="COD1995241"/>
    <s v="COD1995241"/>
    <s v="890320032_COD1995241"/>
    <m/>
    <d v="2025-04-15T00:00:00"/>
    <m/>
    <n v="113190"/>
    <n v="113190"/>
    <s v=" EVENTO "/>
    <s v=" Cali "/>
    <s v=" AMBULATORIO  "/>
    <m/>
    <e v="#N/A"/>
    <x v="2"/>
    <n v="0"/>
    <m/>
    <m/>
    <m/>
    <m/>
    <s v="Devuelta"/>
    <d v="2025-04-15T00:00:00"/>
    <d v="2025-05-20T00:00:00"/>
    <m/>
    <d v="2025-05-20T00:00:00"/>
    <n v="-20"/>
    <s v="Corriente"/>
    <n v="136840"/>
    <n v="136840"/>
    <n v="0"/>
    <n v="0"/>
    <n v="0"/>
    <n v="0"/>
    <n v="0"/>
    <n v="136840"/>
    <m/>
    <s v="El prestador de servicios de salud que factura no hace parte de la red integral e integrada de la entidad responsable de pago"/>
    <m/>
    <m/>
    <n v="0"/>
    <n v="0"/>
    <n v="136840"/>
    <s v="DEVOLUCION"/>
    <s v="El prestador de servicios de salud que factura no hace parte de la red integral e integrada de la entidad responsable de pago"/>
    <s v="FACTURACION"/>
    <s v="Exámenes de laboratorio, imágenes y otras ayudas diagnósticas ambulatorias"/>
    <s v="Ambulatorio"/>
    <m/>
    <n v="0"/>
    <n v="113190"/>
    <n v="0"/>
    <n v="0"/>
    <n v="0"/>
    <n v="0"/>
    <n v="0"/>
    <n v="0"/>
    <n v="0"/>
    <n v="0"/>
    <n v="0"/>
    <m/>
    <m/>
    <m/>
    <n v="0"/>
  </r>
  <r>
    <n v="890320032"/>
    <s v="CLINICA DE OFTALMOLOGIA DE CALI "/>
    <m/>
    <s v="COD1993268"/>
    <s v="COD1993268"/>
    <s v="890320032_COD1993268"/>
    <m/>
    <d v="2025-04-09T00:00:00"/>
    <m/>
    <n v="164588"/>
    <n v="164588"/>
    <s v=" EVENTO "/>
    <s v=" Cali "/>
    <s v=" AMBULATORIO  "/>
    <m/>
    <e v="#N/A"/>
    <x v="2"/>
    <n v="0"/>
    <m/>
    <m/>
    <m/>
    <m/>
    <s v="Devuelta"/>
    <d v="2025-04-09T00:00:00"/>
    <d v="2025-05-20T00:00:00"/>
    <m/>
    <d v="2025-05-20T00:00:00"/>
    <n v="-20"/>
    <s v="Corriente"/>
    <n v="164588"/>
    <n v="164588"/>
    <n v="0"/>
    <n v="0"/>
    <n v="0"/>
    <n v="0"/>
    <n v="0"/>
    <n v="164588"/>
    <m/>
    <s v="El prestador de servicios de salud que factura no hace parte de la red integral e integrada de la entidad responsable de pago"/>
    <m/>
    <m/>
    <n v="0"/>
    <n v="0"/>
    <n v="164588"/>
    <s v="DEVOLUCION"/>
    <s v="El prestador de servicios de salud que factura no hace parte de la red integral e integrada de la entidad responsable de pago"/>
    <s v="FACTURACION"/>
    <s v="Exámenes de laboratorio, imágenes y otras ayudas diagnósticas ambulatorias"/>
    <s v="Ambulatorio"/>
    <m/>
    <n v="0"/>
    <n v="164588"/>
    <n v="0"/>
    <n v="0"/>
    <n v="0"/>
    <n v="0"/>
    <n v="0"/>
    <n v="0"/>
    <n v="0"/>
    <n v="0"/>
    <n v="0"/>
    <m/>
    <m/>
    <m/>
    <n v="0"/>
  </r>
  <r>
    <n v="890320032"/>
    <s v="CLINICA DE OFTALMOLOGIA DE CALI "/>
    <m/>
    <s v="COD1996781"/>
    <s v="COD1996781"/>
    <s v="890320032_COD1996781"/>
    <m/>
    <d v="2025-04-23T00:00:00"/>
    <m/>
    <n v="167530"/>
    <n v="167530"/>
    <s v=" EVENTO "/>
    <s v=" Cali "/>
    <s v=" AMBULATORIO  "/>
    <m/>
    <e v="#N/A"/>
    <x v="2"/>
    <n v="0"/>
    <m/>
    <m/>
    <m/>
    <m/>
    <s v="Devuelta"/>
    <d v="2025-04-23T00:00:00"/>
    <d v="2025-05-20T00:00:00"/>
    <m/>
    <d v="2025-05-20T00:00:00"/>
    <n v="-20"/>
    <s v="Corriente"/>
    <n v="167530"/>
    <n v="167530"/>
    <n v="0"/>
    <n v="0"/>
    <n v="0"/>
    <n v="0"/>
    <n v="0"/>
    <n v="167530"/>
    <m/>
    <s v="El prestador de servicios de salud que factura no hace parte de la red integral e integrada de la entidad responsable de pago"/>
    <m/>
    <m/>
    <n v="0"/>
    <n v="0"/>
    <n v="167530"/>
    <s v="DEVOLUCION"/>
    <s v="El prestador de servicios de salud que factura no hace parte de la red integral e integrada de la entidad responsable de pago"/>
    <s v="FACTURACION"/>
    <s v="Exámenes de laboratorio, imágenes y otras ayudas diagnósticas ambulatorias"/>
    <s v="Ambulatorio"/>
    <m/>
    <n v="0"/>
    <n v="167530"/>
    <n v="0"/>
    <n v="0"/>
    <n v="0"/>
    <n v="0"/>
    <n v="0"/>
    <n v="0"/>
    <n v="0"/>
    <n v="0"/>
    <n v="0"/>
    <m/>
    <m/>
    <m/>
    <n v="0"/>
  </r>
  <r>
    <n v="890320032"/>
    <s v="CLINICA DE OFTALMOLOGIA DE CALI "/>
    <m/>
    <s v="COD1998416"/>
    <s v="COD1998416"/>
    <s v="890320032_COD1998416"/>
    <m/>
    <d v="2025-04-28T00:00:00"/>
    <m/>
    <n v="167530"/>
    <n v="167530"/>
    <s v=" EVENTO "/>
    <s v=" Cali "/>
    <s v=" AMBULATORIO  "/>
    <m/>
    <e v="#N/A"/>
    <x v="2"/>
    <n v="0"/>
    <m/>
    <m/>
    <m/>
    <m/>
    <s v="Devuelta"/>
    <d v="2025-04-28T00:00:00"/>
    <d v="2025-05-20T00:00:00"/>
    <m/>
    <d v="2025-05-20T00:00:00"/>
    <n v="-20"/>
    <s v="Corriente"/>
    <n v="167530"/>
    <n v="167530"/>
    <n v="0"/>
    <n v="0"/>
    <n v="0"/>
    <n v="0"/>
    <n v="0"/>
    <n v="167530"/>
    <m/>
    <s v="El prestador de servicios de salud que factura no hace parte de la red integral e integrada de la entidad responsable de pago"/>
    <m/>
    <m/>
    <n v="0"/>
    <n v="0"/>
    <n v="167530"/>
    <s v="DEVOLUCION"/>
    <s v="El prestador de servicios de salud que factura no hace parte de la red integral e integrada de la entidad responsable de pago"/>
    <s v="FACTURACION"/>
    <s v="Exámenes de laboratorio, imágenes y otras ayudas diagnósticas ambulatorias"/>
    <s v="Ambulatorio"/>
    <m/>
    <n v="0"/>
    <n v="167530"/>
    <n v="0"/>
    <n v="0"/>
    <n v="0"/>
    <n v="0"/>
    <n v="0"/>
    <n v="0"/>
    <n v="0"/>
    <n v="0"/>
    <n v="0"/>
    <m/>
    <m/>
    <m/>
    <n v="0"/>
  </r>
  <r>
    <n v="890320032"/>
    <s v="CLINICA DE OFTALMOLOGIA DE CALI "/>
    <m/>
    <s v="COD1995916"/>
    <s v="COD1995916"/>
    <s v="890320032_COD1995916"/>
    <m/>
    <d v="2025-04-21T00:00:00"/>
    <m/>
    <n v="172095"/>
    <n v="172095"/>
    <s v=" EVENTO "/>
    <s v=" Cali "/>
    <s v=" AMBULATORIO  "/>
    <m/>
    <e v="#N/A"/>
    <x v="2"/>
    <n v="0"/>
    <m/>
    <m/>
    <m/>
    <m/>
    <s v="Devuelta"/>
    <d v="2025-04-21T00:00:00"/>
    <d v="2025-05-20T00:00:00"/>
    <m/>
    <d v="2025-05-20T00:00:00"/>
    <n v="-20"/>
    <s v="Corriente"/>
    <n v="172095"/>
    <n v="172095"/>
    <n v="0"/>
    <n v="0"/>
    <n v="0"/>
    <n v="0"/>
    <n v="0"/>
    <n v="172095"/>
    <m/>
    <s v="El prestador de servicios de salud que factura no hace parte de la red integral e integrada de la entidad responsable de pago"/>
    <m/>
    <m/>
    <n v="0"/>
    <n v="0"/>
    <n v="172095"/>
    <s v="DEVOLUCION"/>
    <s v="El prestador de servicios de salud que factura no hace parte de la red integral e integrada de la entidad responsable de pago"/>
    <s v="FACTURACION"/>
    <s v="Exámenes de laboratorio, imágenes y otras ayudas diagnósticas ambulatorias"/>
    <s v="Ambulatorio"/>
    <m/>
    <n v="0"/>
    <n v="172095"/>
    <n v="0"/>
    <n v="0"/>
    <n v="0"/>
    <n v="0"/>
    <n v="0"/>
    <n v="0"/>
    <n v="0"/>
    <n v="0"/>
    <n v="0"/>
    <m/>
    <m/>
    <m/>
    <n v="0"/>
  </r>
  <r>
    <n v="890320032"/>
    <s v="CLINICA DE OFTALMOLOGIA DE CALI "/>
    <m/>
    <s v="COD1996710"/>
    <s v="COD1996710"/>
    <s v="890320032_COD1996710"/>
    <m/>
    <d v="2025-04-23T00:00:00"/>
    <m/>
    <n v="250636"/>
    <n v="250636"/>
    <s v=" EVENTO "/>
    <s v=" Cali "/>
    <s v=" AMBULATORIO  "/>
    <m/>
    <e v="#N/A"/>
    <x v="2"/>
    <n v="0"/>
    <m/>
    <m/>
    <m/>
    <m/>
    <s v="Devuelta"/>
    <d v="2025-04-23T00:00:00"/>
    <d v="2025-05-20T00:00:00"/>
    <m/>
    <d v="2025-05-20T00:00:00"/>
    <n v="-20"/>
    <s v="Corriente"/>
    <n v="250636"/>
    <n v="250636"/>
    <n v="0"/>
    <n v="0"/>
    <n v="0"/>
    <n v="0"/>
    <n v="0"/>
    <n v="250636"/>
    <m/>
    <s v="El prestador de servicios de salud que factura no hace parte de la red integral e integrada de la entidad responsable de pago"/>
    <m/>
    <m/>
    <n v="0"/>
    <n v="0"/>
    <n v="250636"/>
    <s v="DEVOLUCION"/>
    <s v="El prestador de servicios de salud que factura no hace parte de la red integral e integrada de la entidad responsable de pago"/>
    <s v="FACTURACION"/>
    <s v="Exámenes de laboratorio, imágenes y otras ayudas diagnósticas ambulatorias"/>
    <s v="Ambulatorio"/>
    <m/>
    <n v="0"/>
    <n v="250636"/>
    <n v="0"/>
    <n v="0"/>
    <n v="0"/>
    <n v="0"/>
    <n v="0"/>
    <n v="0"/>
    <n v="0"/>
    <n v="0"/>
    <n v="0"/>
    <m/>
    <m/>
    <m/>
    <n v="0"/>
  </r>
  <r>
    <n v="890320032"/>
    <s v="CLINICA DE OFTALMOLOGIA DE CALI "/>
    <m/>
    <s v="COD1990294"/>
    <s v="COD1990294"/>
    <s v="890320032_COD1990294"/>
    <m/>
    <d v="2025-04-01T00:00:00"/>
    <m/>
    <n v="293178"/>
    <n v="293178"/>
    <s v=" EVENTO "/>
    <s v=" Cali "/>
    <s v=" AMBULATORIO  "/>
    <m/>
    <e v="#N/A"/>
    <x v="2"/>
    <n v="0"/>
    <m/>
    <m/>
    <m/>
    <m/>
    <s v="Devuelta"/>
    <d v="2025-04-01T00:00:00"/>
    <d v="2025-05-20T00:00:00"/>
    <m/>
    <d v="2025-05-20T00:00:00"/>
    <n v="-20"/>
    <s v="Corriente"/>
    <n v="293178"/>
    <n v="293178"/>
    <n v="0"/>
    <n v="0"/>
    <n v="0"/>
    <n v="0"/>
    <n v="0"/>
    <n v="293178"/>
    <m/>
    <s v="El prestador de servicios de salud que factura no hace parte de la red integral e integrada de la entidad responsable de pago"/>
    <m/>
    <m/>
    <n v="0"/>
    <n v="0"/>
    <n v="293178"/>
    <s v="DEVOLUCION"/>
    <s v="El prestador de servicios de salud que factura no hace parte de la red integral e integrada de la entidad responsable de pago"/>
    <s v="FACTURACION"/>
    <s v="Exámenes de laboratorio, imágenes y otras ayudas diagnósticas ambulatorias"/>
    <s v="Ambulatorio"/>
    <m/>
    <n v="0"/>
    <n v="293178"/>
    <n v="0"/>
    <n v="0"/>
    <n v="0"/>
    <n v="0"/>
    <n v="0"/>
    <n v="0"/>
    <n v="0"/>
    <n v="0"/>
    <n v="0"/>
    <m/>
    <m/>
    <m/>
    <n v="0"/>
  </r>
  <r>
    <n v="890320032"/>
    <s v="CLINICA DE OFTALMOLOGIA DE CALI "/>
    <m/>
    <s v="COD1990609"/>
    <s v="COD1990609"/>
    <s v="890320032_COD1990609"/>
    <m/>
    <d v="2025-04-02T00:00:00"/>
    <m/>
    <n v="293178"/>
    <n v="293178"/>
    <s v=" EVENTO "/>
    <s v=" Cali "/>
    <s v=" AMBULATORIO  "/>
    <m/>
    <e v="#N/A"/>
    <x v="2"/>
    <n v="0"/>
    <m/>
    <m/>
    <m/>
    <m/>
    <s v="Devuelta"/>
    <d v="2025-04-02T00:00:00"/>
    <d v="2025-05-20T00:00:00"/>
    <m/>
    <d v="2025-05-20T00:00:00"/>
    <n v="-20"/>
    <s v="Corriente"/>
    <n v="293178"/>
    <n v="293178"/>
    <n v="0"/>
    <n v="0"/>
    <n v="0"/>
    <n v="0"/>
    <n v="0"/>
    <n v="293178"/>
    <m/>
    <s v="El prestador de servicios de salud que factura no hace parte de la red integral e integrada de la entidad responsable de pago"/>
    <m/>
    <m/>
    <n v="0"/>
    <n v="0"/>
    <n v="293178"/>
    <s v="DEVOLUCION"/>
    <s v="El prestador de servicios de salud que factura no hace parte de la red integral e integrada de la entidad responsable de pago"/>
    <s v="FACTURACION"/>
    <s v="Exámenes de laboratorio, imágenes y otras ayudas diagnósticas ambulatorias"/>
    <s v="Ambulatorio"/>
    <m/>
    <n v="0"/>
    <n v="293178"/>
    <n v="0"/>
    <n v="0"/>
    <n v="0"/>
    <n v="0"/>
    <n v="0"/>
    <n v="0"/>
    <n v="0"/>
    <n v="0"/>
    <n v="0"/>
    <m/>
    <m/>
    <m/>
    <n v="0"/>
  </r>
  <r>
    <n v="890320032"/>
    <s v="CLINICA DE OFTALMOLOGIA DE CALI "/>
    <m/>
    <s v="COD1996033"/>
    <s v="COD1996033"/>
    <s v="890320032_COD1996033"/>
    <m/>
    <d v="2025-04-21T00:00:00"/>
    <m/>
    <n v="510100"/>
    <n v="510100"/>
    <s v=" EVENTO "/>
    <s v=" Cali "/>
    <s v=" AMBULATORIO  "/>
    <m/>
    <e v="#N/A"/>
    <x v="2"/>
    <n v="0"/>
    <m/>
    <m/>
    <m/>
    <m/>
    <s v="Devuelta"/>
    <d v="2025-04-21T00:00:00"/>
    <d v="2025-05-20T00:00:00"/>
    <m/>
    <d v="2025-05-20T00:00:00"/>
    <n v="-20"/>
    <s v="Corriente"/>
    <n v="576400"/>
    <n v="576400"/>
    <n v="0"/>
    <n v="0"/>
    <n v="0"/>
    <n v="0"/>
    <n v="0"/>
    <n v="576400"/>
    <m/>
    <s v="El prestador de servicios de salud que factura no hace parte de la red integral e integrada de la entidad responsable de pago"/>
    <m/>
    <m/>
    <n v="0"/>
    <n v="0"/>
    <n v="576400"/>
    <s v="DEVOLUCION"/>
    <s v="El prestador de servicios de salud que factura no hace parte de la red integral e integrada de la entidad responsable de pago"/>
    <s v="FACTURACION"/>
    <s v="Exámenes de laboratorio, imágenes y otras ayudas diagnósticas ambulatorias"/>
    <s v="Ambulatorio"/>
    <m/>
    <n v="0"/>
    <n v="510100"/>
    <n v="0"/>
    <n v="0"/>
    <n v="0"/>
    <n v="0"/>
    <n v="0"/>
    <n v="0"/>
    <n v="0"/>
    <n v="0"/>
    <n v="0"/>
    <m/>
    <m/>
    <m/>
    <n v="0"/>
  </r>
  <r>
    <n v="890320032"/>
    <s v="CLINICA DE OFTALMOLOGIA DE CALI "/>
    <m/>
    <s v="COD1985826"/>
    <s v="COD1985826"/>
    <s v="890320032_COD1985826"/>
    <m/>
    <d v="2025-03-17T00:00:00"/>
    <d v="2025-04-10T00:00:00"/>
    <n v="93500"/>
    <n v="93500"/>
    <s v=" EVENTO "/>
    <s v=" Cali "/>
    <s v=" AMBULATORIO  "/>
    <m/>
    <e v="#N/A"/>
    <x v="2"/>
    <n v="0"/>
    <m/>
    <m/>
    <m/>
    <m/>
    <s v="Devuelta"/>
    <d v="2025-03-17T00:00:00"/>
    <d v="2025-04-10T00:00:00"/>
    <m/>
    <d v="2025-04-15T00:00:00"/>
    <n v="15"/>
    <s v="0-30"/>
    <n v="93500"/>
    <n v="93500"/>
    <n v="0"/>
    <n v="0"/>
    <n v="0"/>
    <n v="0"/>
    <n v="0"/>
    <n v="93500"/>
    <m/>
    <s v="Se realiza devolución, cups  facturado  no  concuerda con el autorizado, facturan  953501 TERAPIA ORTOPTICA y autorizan 950101  EVALUACIÓN  ORTOPTICA.  Por favor validar con el  área  encargada. "/>
    <m/>
    <m/>
    <n v="0"/>
    <n v="0"/>
    <n v="93500"/>
    <s v="DEVOLUCION"/>
    <s v="Se realiza devolución, cups  facturado  no  concuerda con el autorizado, facturan  953501 TERAPIA ORTOPTICA y autorizan 950101  EVALUACIÓN  ORTOPTICA.  Por favor validar con el  área  encargada. "/>
    <s v="FACTURACION"/>
    <s v="Exámenes de laboratorio, imágenes y otras ayudas diagnósticas ambulatorias"/>
    <s v="Ambulatorio"/>
    <m/>
    <n v="0"/>
    <n v="93500"/>
    <n v="0"/>
    <n v="0"/>
    <n v="0"/>
    <n v="0"/>
    <n v="0"/>
    <n v="0"/>
    <n v="0"/>
    <n v="0"/>
    <n v="0"/>
    <m/>
    <m/>
    <m/>
    <n v="0"/>
  </r>
  <r>
    <n v="890320032"/>
    <s v="CLINICA DE OFTALMOLOGIA DE CALI "/>
    <m/>
    <s v="COD1988249"/>
    <s v="COD1988249"/>
    <s v="890320032_COD1988249"/>
    <m/>
    <d v="2025-03-26T00:00:00"/>
    <d v="2025-04-10T00:00:00"/>
    <n v="1830600"/>
    <n v="1830600"/>
    <s v=" EVENTO "/>
    <s v=" Cali "/>
    <s v=" AMBULATORIO  "/>
    <m/>
    <e v="#N/A"/>
    <x v="2"/>
    <n v="0"/>
    <m/>
    <m/>
    <m/>
    <m/>
    <s v="Devuelta"/>
    <d v="2025-03-26T00:00:00"/>
    <d v="2025-04-10T00:00:00"/>
    <m/>
    <d v="2025-04-21T00:00:00"/>
    <n v="9"/>
    <s v="0-30"/>
    <n v="1830600"/>
    <n v="1830600"/>
    <n v="0"/>
    <n v="0"/>
    <n v="0"/>
    <n v="0"/>
    <n v="0"/>
    <n v="1830600"/>
    <m/>
    <s v="Se realiza devolución, no se evidencia descripción  quirurgica del procedimiento  147503 VITREOLISIS ASISTIDA - CON LASER ARGON UNILATERAL. Por favor validar con el área  encargada."/>
    <m/>
    <m/>
    <n v="0"/>
    <n v="0"/>
    <n v="1830600"/>
    <s v="DEVOLUCION"/>
    <s v="Se realiza devolución, no se evidencia descripción  quirurgica del procedimiento  147503 VITREOLISIS ASISTIDA - CON LASER ARGON UNILATERAL. Por favor validar con el área  encargada."/>
    <s v="FACTURACION"/>
    <s v="Exámenes de laboratorio, imágenes y otras ayudas diagnósticas ambulatorias"/>
    <s v="Ambulatorio"/>
    <m/>
    <n v="0"/>
    <n v="1830600"/>
    <n v="0"/>
    <n v="0"/>
    <n v="0"/>
    <n v="0"/>
    <n v="0"/>
    <n v="0"/>
    <n v="0"/>
    <n v="0"/>
    <n v="0"/>
    <m/>
    <m/>
    <m/>
    <n v="0"/>
  </r>
  <r>
    <n v="890320032"/>
    <s v="CLINICA DE OFTALMOLOGIA DE CALI "/>
    <m/>
    <s v="COD1989826"/>
    <s v="COD1989826"/>
    <s v="890320032_COD1989826"/>
    <m/>
    <d v="2025-03-31T00:00:00"/>
    <d v="2025-04-10T00:00:00"/>
    <n v="385000"/>
    <n v="385000"/>
    <s v=" EVENTO "/>
    <s v=" Cali "/>
    <s v=" AMBULATORIO  "/>
    <m/>
    <e v="#N/A"/>
    <x v="2"/>
    <n v="0"/>
    <m/>
    <m/>
    <m/>
    <m/>
    <s v="Devuelta"/>
    <d v="2025-03-31T00:00:00"/>
    <d v="2025-05-02T00:00:00"/>
    <m/>
    <d v="2025-05-13T00:00:00"/>
    <n v="-13"/>
    <s v="Corriente"/>
    <n v="385000"/>
    <n v="385000"/>
    <n v="0"/>
    <n v="0"/>
    <n v="0"/>
    <n v="0"/>
    <n v="0"/>
    <n v="385000"/>
    <m/>
    <s v="Se sotiene devolución, de acuerdo a respuesta emitida por la IPS, Se validan soportes  y se  evidencia  que la  autorización 122300811633 se encuentra generada dentro  del codigo que hace  parte del PGP 998702  SOPORTE DE SEDACIÓN PARA CONSULTA O APOYO DIAGNÓSTICO. Por favor validar con el área encargada. "/>
    <m/>
    <m/>
    <n v="0"/>
    <n v="0"/>
    <n v="385000"/>
    <s v="DEVOLUCION"/>
    <s v="Se sotiene devolución, de acuerdo a respuesta emitida por la IPS, Se validan soportes  y se  evidencia  que la  autorización 122300811633 se encuentra generada dentro  del codigo que hace  parte del PGP 998702  SOPORTE DE SEDACIÓN PARA CONSULTA O APOYO DIAGNÓSTICO. Por favor validar con el área encargada. "/>
    <s v="FACTURACION"/>
    <s v="Servicios de internación y/o cirugía (Hospitalaria o Ambulatoria)"/>
    <s v="Hospitalario"/>
    <m/>
    <n v="0"/>
    <n v="385000"/>
    <n v="0"/>
    <n v="0"/>
    <n v="0"/>
    <n v="0"/>
    <n v="0"/>
    <n v="0"/>
    <n v="0"/>
    <n v="0"/>
    <n v="0"/>
    <m/>
    <m/>
    <m/>
    <n v="0"/>
  </r>
  <r>
    <n v="890320032"/>
    <s v="CLINICA DE OFTALMOLOGIA DE CALI "/>
    <m/>
    <s v="PA5292"/>
    <s v="PA5292"/>
    <s v="890320032_PA5292"/>
    <m/>
    <d v="2025-02-11T00:00:00"/>
    <d v="2025-03-06T00:00:00"/>
    <n v="52462"/>
    <n v="52462"/>
    <s v=" EVENTO "/>
    <s v=" Cali "/>
    <s v=" AMBULATORIO  "/>
    <m/>
    <e v="#N/A"/>
    <x v="2"/>
    <n v="0"/>
    <m/>
    <m/>
    <m/>
    <m/>
    <s v="Para Cargar RIPS"/>
    <d v="2025-02-11T00:00:00"/>
    <m/>
    <m/>
    <m/>
    <s v="No radicada"/>
    <s v="No radicada"/>
    <n v="56962"/>
    <n v="56962"/>
    <n v="0"/>
    <n v="0"/>
    <n v="0"/>
    <n v="0"/>
    <n v="0"/>
    <n v="0"/>
    <m/>
    <m/>
    <m/>
    <m/>
    <n v="0"/>
    <n v="0"/>
    <n v="56962"/>
    <s v="DEVOLUCION"/>
    <s v="Se realiza devolución, cups facturado 890276 Consulta De Primera Vez Por Especialista En Oftalmología, no concuerda con el autorizado 890376 Consulta De Control O De Seguimiento Por Especialista En Oftalmología. Por favor validar con el área encargada"/>
    <s v="AUTORIZACION"/>
    <m/>
    <s v="Ambulatorio"/>
    <m/>
    <n v="0"/>
    <n v="52462"/>
    <n v="0"/>
    <n v="0"/>
    <n v="0"/>
    <n v="0"/>
    <n v="0"/>
    <n v="0"/>
    <n v="0"/>
    <n v="0"/>
    <n v="0"/>
    <m/>
    <m/>
    <m/>
    <n v="0"/>
  </r>
  <r>
    <n v="890320032"/>
    <s v="CLINICA DE OFTALMOLOGIA DE CALI "/>
    <m/>
    <s v="COD1975971"/>
    <s v="COD1975971"/>
    <s v="890320032_COD1975971"/>
    <m/>
    <d v="2025-02-17T00:00:00"/>
    <d v="2025-03-06T00:00:00"/>
    <n v="1072083"/>
    <n v="1072083"/>
    <s v=" EVENTO "/>
    <s v=" Cali "/>
    <s v=" AMBULATORIO  "/>
    <m/>
    <e v="#N/A"/>
    <x v="2"/>
    <n v="0"/>
    <m/>
    <m/>
    <m/>
    <m/>
    <s v="Para Cargar RIPS"/>
    <d v="2025-02-17T00:00:00"/>
    <m/>
    <m/>
    <m/>
    <s v="No radicada"/>
    <s v="No radicada"/>
    <n v="1072083"/>
    <n v="1072083"/>
    <n v="0"/>
    <n v="0"/>
    <n v="0"/>
    <n v="0"/>
    <n v="0"/>
    <n v="0"/>
    <m/>
    <m/>
    <m/>
    <m/>
    <n v="0"/>
    <n v="0"/>
    <n v="1072083"/>
    <s v="DEVOLUCION"/>
    <s v="Se realiza devolución, el soporte de registro de anestesia se encuentra ilegible. Por favor validar con el área encargada y cargar soportes legibles para dar tramite a la factura."/>
    <s v="SOPORTE"/>
    <m/>
    <s v="Hospitalario"/>
    <m/>
    <n v="0"/>
    <n v="1072083"/>
    <n v="0"/>
    <n v="0"/>
    <n v="0"/>
    <n v="0"/>
    <n v="0"/>
    <n v="0"/>
    <n v="0"/>
    <n v="0"/>
    <n v="0"/>
    <m/>
    <m/>
    <m/>
    <n v="0"/>
  </r>
  <r>
    <n v="890320032"/>
    <s v="CLINICA DE OFTALMOLOGIA DE CALI "/>
    <m/>
    <s v="COD1998542"/>
    <s v="COD1998542"/>
    <s v="890320032_COD1998542"/>
    <m/>
    <d v="2025-04-29T00:00:00"/>
    <m/>
    <n v="136840"/>
    <n v="136840"/>
    <s v=" EVENTO "/>
    <s v=" Cali "/>
    <s v=" AMBULATORIO  "/>
    <m/>
    <e v="#N/A"/>
    <x v="3"/>
    <n v="0"/>
    <m/>
    <m/>
    <m/>
    <m/>
    <s v="Con Auditoria Automatica Exitosa"/>
    <d v="2025-04-29T00:00:00"/>
    <d v="2025-05-20T00:00:00"/>
    <m/>
    <m/>
    <n v="-20"/>
    <s v="Corriente"/>
    <n v="136840"/>
    <n v="136840"/>
    <n v="0"/>
    <n v="0"/>
    <n v="0"/>
    <n v="0"/>
    <n v="0"/>
    <n v="0"/>
    <m/>
    <m/>
    <m/>
    <m/>
    <n v="0"/>
    <n v="0"/>
    <n v="0"/>
    <m/>
    <m/>
    <m/>
    <s v="Exámenes de laboratorio, imágenes y otras ayudas diagnósticas ambulatorias"/>
    <m/>
    <m/>
    <n v="0"/>
    <n v="0"/>
    <n v="0"/>
    <n v="0"/>
    <n v="0"/>
    <n v="0"/>
    <n v="0"/>
    <n v="136840"/>
    <n v="0"/>
    <n v="0"/>
    <n v="0"/>
    <m/>
    <m/>
    <m/>
    <n v="0"/>
  </r>
  <r>
    <n v="890320032"/>
    <s v="CLINICA DE OFTALMOLOGIA DE CALI "/>
    <m/>
    <s v="COD1996368"/>
    <s v="COD1996368"/>
    <s v="890320032_COD1996368"/>
    <m/>
    <d v="2025-04-22T00:00:00"/>
    <m/>
    <n v="586356"/>
    <n v="586356"/>
    <s v=" EVENTO "/>
    <s v=" Cali "/>
    <s v=" AMBULATORIO  "/>
    <m/>
    <e v="#N/A"/>
    <x v="3"/>
    <n v="0"/>
    <m/>
    <m/>
    <m/>
    <m/>
    <s v="Con Auditoria Automatica Exitosa"/>
    <d v="2025-04-22T00:00:00"/>
    <d v="2025-05-21T00:00:00"/>
    <m/>
    <m/>
    <n v="-21"/>
    <s v="Corriente"/>
    <n v="586356"/>
    <n v="586356"/>
    <n v="0"/>
    <n v="0"/>
    <n v="0"/>
    <n v="0"/>
    <n v="0"/>
    <n v="0"/>
    <m/>
    <m/>
    <m/>
    <m/>
    <n v="0"/>
    <n v="0"/>
    <n v="0"/>
    <m/>
    <m/>
    <m/>
    <s v="Exámenes de laboratorio, imágenes y otras ayudas diagnósticas ambulatorias"/>
    <m/>
    <m/>
    <n v="0"/>
    <n v="0"/>
    <n v="0"/>
    <n v="0"/>
    <n v="0"/>
    <n v="0"/>
    <n v="0"/>
    <n v="586356"/>
    <n v="0"/>
    <n v="0"/>
    <n v="0"/>
    <m/>
    <m/>
    <m/>
    <n v="0"/>
  </r>
  <r>
    <n v="890320032"/>
    <s v="CLINICA DE OFTALMOLOGIA DE CALI "/>
    <m/>
    <s v="COD1798421"/>
    <s v="COD1798421"/>
    <s v="890320032_COD1798421"/>
    <m/>
    <d v="2023-09-29T00:00:00"/>
    <d v="2023-10-24T00:00:00"/>
    <n v="66000"/>
    <n v="66000"/>
    <s v=" EVENTO "/>
    <s v=" Cali "/>
    <s v=" AMBULATORIO  "/>
    <m/>
    <s v="Factura no radicada"/>
    <x v="4"/>
    <n v="0"/>
    <m/>
    <m/>
    <m/>
    <m/>
    <s v="Para Cargar Soportes"/>
    <d v="2023-09-29T00:00:00"/>
    <m/>
    <m/>
    <m/>
    <s v="No radicada"/>
    <s v="No radicada"/>
    <n v="82400"/>
    <n v="82400"/>
    <n v="0"/>
    <n v="0"/>
    <n v="0"/>
    <n v="0"/>
    <n v="0"/>
    <n v="0"/>
    <m/>
    <m/>
    <m/>
    <m/>
    <n v="0"/>
    <n v="0"/>
    <n v="0"/>
    <m/>
    <m/>
    <m/>
    <m/>
    <m/>
    <m/>
    <n v="0"/>
    <n v="0"/>
    <n v="66000"/>
    <n v="0"/>
    <n v="0"/>
    <n v="0"/>
    <n v="0"/>
    <n v="0"/>
    <n v="0"/>
    <n v="0"/>
    <n v="0"/>
    <m/>
    <m/>
    <m/>
    <n v="0"/>
  </r>
  <r>
    <n v="890320032"/>
    <s v="CLINICA DE OFTALMOLOGIA DE CALI "/>
    <m/>
    <s v="COD1998307"/>
    <s v="COD1998307"/>
    <s v="890320032_COD1998307"/>
    <m/>
    <d v="2025-04-28T00:00:00"/>
    <m/>
    <n v="70950"/>
    <n v="70950"/>
    <s v=" EVENTO "/>
    <s v=" Cali "/>
    <s v=" AMBULATORIO  "/>
    <m/>
    <e v="#N/A"/>
    <x v="4"/>
    <n v="0"/>
    <m/>
    <m/>
    <m/>
    <m/>
    <s v="Para Cargar Soportes"/>
    <d v="2025-04-28T00:00:00"/>
    <m/>
    <m/>
    <m/>
    <s v="No radicada"/>
    <s v="No radicada"/>
    <n v="70950"/>
    <n v="70950"/>
    <n v="0"/>
    <n v="0"/>
    <n v="0"/>
    <n v="0"/>
    <n v="0"/>
    <n v="0"/>
    <m/>
    <m/>
    <m/>
    <m/>
    <n v="0"/>
    <n v="0"/>
    <n v="0"/>
    <m/>
    <m/>
    <m/>
    <s v="Exámenes de laboratorio, imágenes y otras ayudas diagnósticas ambulatorias"/>
    <m/>
    <m/>
    <n v="0"/>
    <n v="0"/>
    <n v="70950"/>
    <n v="0"/>
    <n v="0"/>
    <n v="0"/>
    <n v="0"/>
    <n v="0"/>
    <n v="0"/>
    <n v="0"/>
    <n v="0"/>
    <m/>
    <m/>
    <m/>
    <n v="0"/>
  </r>
  <r>
    <n v="890320032"/>
    <s v="CLINICA DE OFTALMOLOGIA DE CALI "/>
    <m/>
    <s v="COD1998340"/>
    <s v="COD1998340"/>
    <s v="890320032_COD1998340"/>
    <m/>
    <d v="2025-04-28T00:00:00"/>
    <m/>
    <n v="70950"/>
    <n v="70950"/>
    <s v=" EVENTO "/>
    <s v=" Cali "/>
    <s v=" AMBULATORIO  "/>
    <m/>
    <e v="#N/A"/>
    <x v="4"/>
    <n v="0"/>
    <m/>
    <m/>
    <m/>
    <m/>
    <s v="Para Cargar Soportes"/>
    <d v="2025-04-28T00:00:00"/>
    <m/>
    <m/>
    <m/>
    <s v="No radicada"/>
    <s v="No radicada"/>
    <n v="70950"/>
    <n v="70950"/>
    <n v="0"/>
    <n v="0"/>
    <n v="0"/>
    <n v="0"/>
    <n v="0"/>
    <n v="0"/>
    <m/>
    <m/>
    <m/>
    <m/>
    <n v="0"/>
    <n v="0"/>
    <n v="0"/>
    <m/>
    <m/>
    <m/>
    <m/>
    <m/>
    <m/>
    <n v="0"/>
    <n v="0"/>
    <n v="70950"/>
    <n v="0"/>
    <n v="0"/>
    <n v="0"/>
    <n v="0"/>
    <n v="0"/>
    <n v="0"/>
    <n v="0"/>
    <n v="0"/>
    <m/>
    <m/>
    <m/>
    <n v="0"/>
  </r>
  <r>
    <n v="890320032"/>
    <s v="CLINICA DE OFTALMOLOGIA DE CALI "/>
    <m/>
    <s v="COD1995854"/>
    <s v="COD1995854"/>
    <s v="890320032_COD1995854"/>
    <m/>
    <d v="2025-04-21T00:00:00"/>
    <m/>
    <n v="148000"/>
    <n v="148000"/>
    <s v=" EVENTO "/>
    <s v=" Cali "/>
    <s v=" AMBULATORIO  "/>
    <m/>
    <e v="#N/A"/>
    <x v="4"/>
    <n v="0"/>
    <m/>
    <m/>
    <m/>
    <m/>
    <s v="Para Cargar Soportes"/>
    <d v="2025-04-21T00:00:00"/>
    <m/>
    <m/>
    <m/>
    <s v="No radicada"/>
    <s v="No radicada"/>
    <n v="165000"/>
    <n v="165000"/>
    <n v="0"/>
    <n v="0"/>
    <n v="0"/>
    <n v="0"/>
    <n v="0"/>
    <n v="0"/>
    <m/>
    <m/>
    <m/>
    <m/>
    <n v="0"/>
    <n v="0"/>
    <n v="0"/>
    <m/>
    <m/>
    <m/>
    <m/>
    <m/>
    <m/>
    <n v="0"/>
    <n v="0"/>
    <n v="148000"/>
    <n v="0"/>
    <n v="0"/>
    <n v="0"/>
    <n v="0"/>
    <n v="0"/>
    <n v="0"/>
    <n v="0"/>
    <n v="0"/>
    <m/>
    <m/>
    <m/>
    <n v="0"/>
  </r>
  <r>
    <n v="890320032"/>
    <s v="CLINICA DE OFTALMOLOGIA DE CALI "/>
    <m/>
    <s v="COD1997539"/>
    <s v="COD1997539"/>
    <s v="890320032_COD1997539"/>
    <m/>
    <d v="2025-04-24T00:00:00"/>
    <m/>
    <n v="159940"/>
    <n v="159940"/>
    <s v=" EVENTO "/>
    <s v=" Cali "/>
    <s v=" AMBULATORIO  "/>
    <m/>
    <e v="#N/A"/>
    <x v="4"/>
    <n v="0"/>
    <m/>
    <m/>
    <m/>
    <m/>
    <s v="Para Cargar Soportes"/>
    <d v="2025-04-24T00:00:00"/>
    <m/>
    <m/>
    <m/>
    <s v="No radicada"/>
    <s v="No radicada"/>
    <n v="159940"/>
    <n v="159940"/>
    <n v="0"/>
    <n v="0"/>
    <n v="0"/>
    <n v="0"/>
    <n v="0"/>
    <n v="0"/>
    <m/>
    <m/>
    <m/>
    <m/>
    <n v="0"/>
    <n v="0"/>
    <n v="0"/>
    <m/>
    <m/>
    <m/>
    <m/>
    <m/>
    <m/>
    <n v="0"/>
    <n v="0"/>
    <n v="159940"/>
    <n v="0"/>
    <n v="0"/>
    <n v="0"/>
    <n v="0"/>
    <n v="0"/>
    <n v="0"/>
    <n v="0"/>
    <n v="0"/>
    <m/>
    <m/>
    <m/>
    <n v="0"/>
  </r>
  <r>
    <n v="890320032"/>
    <s v="CLINICA DE OFTALMOLOGIA DE CALI "/>
    <m/>
    <s v="COD1998966"/>
    <s v="COD1998966"/>
    <s v="890320032_COD1998966"/>
    <m/>
    <d v="2025-04-30T00:00:00"/>
    <m/>
    <n v="252780"/>
    <n v="252780"/>
    <s v=" EVENTO "/>
    <s v=" Cali "/>
    <s v=" AMBULATORIO  "/>
    <m/>
    <e v="#N/A"/>
    <x v="4"/>
    <n v="0"/>
    <m/>
    <m/>
    <m/>
    <m/>
    <s v="Para Cargar Soportes"/>
    <d v="2025-04-30T00:00:00"/>
    <m/>
    <m/>
    <m/>
    <s v="No radicada"/>
    <s v="No radicada"/>
    <n v="252780"/>
    <n v="252780"/>
    <n v="0"/>
    <n v="0"/>
    <n v="0"/>
    <n v="0"/>
    <n v="0"/>
    <n v="0"/>
    <m/>
    <m/>
    <m/>
    <m/>
    <n v="0"/>
    <n v="0"/>
    <n v="0"/>
    <m/>
    <m/>
    <m/>
    <m/>
    <m/>
    <m/>
    <n v="0"/>
    <n v="0"/>
    <n v="252780"/>
    <n v="0"/>
    <n v="0"/>
    <n v="0"/>
    <n v="0"/>
    <n v="0"/>
    <n v="0"/>
    <n v="0"/>
    <n v="0"/>
    <m/>
    <m/>
    <m/>
    <n v="0"/>
  </r>
  <r>
    <n v="890320032"/>
    <s v="CLINICA DE OFTALMOLOGIA DE CALI "/>
    <m/>
    <s v="COD1991698"/>
    <s v="COD1991698"/>
    <s v="890320032_COD1991698"/>
    <m/>
    <d v="2025-04-04T00:00:00"/>
    <m/>
    <n v="273783"/>
    <n v="273783"/>
    <s v=" EVENTO "/>
    <s v=" Cali "/>
    <s v=" AMBULATORIO  "/>
    <m/>
    <e v="#N/A"/>
    <x v="4"/>
    <n v="0"/>
    <m/>
    <m/>
    <m/>
    <m/>
    <s v="Para Cargar Soportes"/>
    <d v="2025-04-04T00:00:00"/>
    <m/>
    <m/>
    <m/>
    <s v="No radicada"/>
    <s v="No radicada"/>
    <n v="292983"/>
    <n v="292983"/>
    <n v="0"/>
    <n v="0"/>
    <n v="0"/>
    <n v="0"/>
    <n v="0"/>
    <n v="0"/>
    <m/>
    <m/>
    <m/>
    <m/>
    <n v="0"/>
    <n v="0"/>
    <n v="0"/>
    <m/>
    <m/>
    <m/>
    <m/>
    <m/>
    <m/>
    <n v="0"/>
    <n v="0"/>
    <n v="273783"/>
    <n v="0"/>
    <n v="0"/>
    <n v="0"/>
    <n v="0"/>
    <n v="0"/>
    <n v="0"/>
    <n v="0"/>
    <n v="0"/>
    <m/>
    <m/>
    <m/>
    <n v="0"/>
  </r>
  <r>
    <n v="890320032"/>
    <s v="CLINICA DE OFTALMOLOGIA DE CALI "/>
    <m/>
    <s v="COD1997136"/>
    <s v="COD1997136"/>
    <s v="890320032_COD1997136"/>
    <m/>
    <d v="2025-04-23T00:00:00"/>
    <m/>
    <n v="292983"/>
    <n v="292983"/>
    <s v=" EVENTO "/>
    <s v=" Cali "/>
    <s v=" AMBULATORIO  "/>
    <m/>
    <e v="#N/A"/>
    <x v="4"/>
    <n v="0"/>
    <m/>
    <m/>
    <m/>
    <m/>
    <s v="Para Cargar Soportes"/>
    <d v="2025-04-23T00:00:00"/>
    <m/>
    <m/>
    <m/>
    <s v="No radicada"/>
    <s v="No radicada"/>
    <n v="292983"/>
    <n v="292983"/>
    <n v="0"/>
    <n v="0"/>
    <n v="0"/>
    <n v="0"/>
    <n v="0"/>
    <n v="0"/>
    <m/>
    <m/>
    <m/>
    <m/>
    <n v="0"/>
    <n v="0"/>
    <n v="0"/>
    <m/>
    <m/>
    <m/>
    <m/>
    <m/>
    <m/>
    <n v="0"/>
    <n v="0"/>
    <n v="292983"/>
    <n v="0"/>
    <n v="0"/>
    <n v="0"/>
    <n v="0"/>
    <n v="0"/>
    <n v="0"/>
    <n v="0"/>
    <n v="0"/>
    <m/>
    <m/>
    <m/>
    <n v="0"/>
  </r>
  <r>
    <n v="890320032"/>
    <s v="CLINICA DE OFTALMOLOGIA DE CALI "/>
    <m/>
    <s v="COD1998659"/>
    <s v="COD1998659"/>
    <s v="890320032_COD1998659"/>
    <m/>
    <d v="2025-04-29T00:00:00"/>
    <m/>
    <n v="292983"/>
    <n v="292983"/>
    <s v=" EVENTO "/>
    <s v=" Cali "/>
    <s v=" AMBULATORIO  "/>
    <m/>
    <e v="#N/A"/>
    <x v="4"/>
    <n v="0"/>
    <m/>
    <m/>
    <m/>
    <m/>
    <s v="Para Cargar Soportes"/>
    <d v="2025-04-29T00:00:00"/>
    <m/>
    <m/>
    <m/>
    <s v="No radicada"/>
    <s v="No radicada"/>
    <n v="292983"/>
    <n v="292983"/>
    <n v="0"/>
    <n v="0"/>
    <n v="0"/>
    <n v="0"/>
    <n v="0"/>
    <n v="0"/>
    <m/>
    <m/>
    <m/>
    <m/>
    <n v="0"/>
    <n v="0"/>
    <n v="0"/>
    <m/>
    <m/>
    <m/>
    <m/>
    <m/>
    <m/>
    <n v="0"/>
    <n v="0"/>
    <n v="292983"/>
    <n v="0"/>
    <n v="0"/>
    <n v="0"/>
    <n v="0"/>
    <n v="0"/>
    <n v="0"/>
    <n v="0"/>
    <n v="0"/>
    <m/>
    <m/>
    <m/>
    <n v="0"/>
  </r>
  <r>
    <n v="890320032"/>
    <s v="CLINICA DE OFTALMOLOGIA DE CALI "/>
    <m/>
    <s v="COD1997628"/>
    <s v="COD1997628"/>
    <s v="890320032_COD1997628"/>
    <m/>
    <d v="2025-04-25T00:00:00"/>
    <m/>
    <n v="293178"/>
    <n v="293178"/>
    <s v=" EVENTO "/>
    <s v=" Cali "/>
    <s v=" AMBULATORIO  "/>
    <m/>
    <e v="#N/A"/>
    <x v="4"/>
    <n v="0"/>
    <m/>
    <m/>
    <m/>
    <m/>
    <s v="Para Cargar Soportes"/>
    <d v="2025-04-25T00:00:00"/>
    <m/>
    <m/>
    <m/>
    <s v="No radicada"/>
    <s v="No radicada"/>
    <n v="293178"/>
    <n v="293178"/>
    <n v="0"/>
    <n v="0"/>
    <n v="0"/>
    <n v="0"/>
    <n v="0"/>
    <n v="0"/>
    <m/>
    <m/>
    <m/>
    <m/>
    <n v="0"/>
    <n v="0"/>
    <n v="0"/>
    <m/>
    <m/>
    <m/>
    <m/>
    <m/>
    <m/>
    <n v="0"/>
    <n v="0"/>
    <n v="293178"/>
    <n v="0"/>
    <n v="0"/>
    <n v="0"/>
    <n v="0"/>
    <n v="0"/>
    <n v="0"/>
    <n v="0"/>
    <n v="0"/>
    <m/>
    <m/>
    <m/>
    <n v="0"/>
  </r>
  <r>
    <n v="890320032"/>
    <s v="CLINICA DE OFTALMOLOGIA DE CALI "/>
    <m/>
    <s v="RF2529"/>
    <s v="RF2529"/>
    <s v="890320032_RF2529"/>
    <m/>
    <d v="2025-04-11T00:00:00"/>
    <m/>
    <n v="359206"/>
    <n v="359206"/>
    <s v=" EVENTO "/>
    <s v=" Cali "/>
    <s v=" AMBULATORIO  "/>
    <m/>
    <e v="#N/A"/>
    <x v="4"/>
    <n v="0"/>
    <m/>
    <m/>
    <m/>
    <m/>
    <s v="Para Cargar Soportes"/>
    <d v="2025-04-11T00:00:00"/>
    <m/>
    <m/>
    <m/>
    <s v="No radicada"/>
    <s v="No radicada"/>
    <n v="359206"/>
    <n v="359206"/>
    <n v="0"/>
    <n v="0"/>
    <n v="0"/>
    <n v="0"/>
    <n v="0"/>
    <n v="0"/>
    <m/>
    <m/>
    <m/>
    <m/>
    <n v="0"/>
    <n v="0"/>
    <n v="0"/>
    <m/>
    <m/>
    <m/>
    <m/>
    <m/>
    <m/>
    <n v="0"/>
    <n v="0"/>
    <n v="359206"/>
    <n v="0"/>
    <n v="0"/>
    <n v="0"/>
    <n v="0"/>
    <n v="0"/>
    <n v="0"/>
    <n v="0"/>
    <n v="0"/>
    <m/>
    <m/>
    <m/>
    <n v="0"/>
  </r>
  <r>
    <n v="890320032"/>
    <s v="CLINICA DE OFTALMOLOGIA DE CALI "/>
    <m/>
    <s v="COD1997942"/>
    <s v="COD1997942"/>
    <s v="890320032_COD1997942"/>
    <m/>
    <d v="2025-04-25T00:00:00"/>
    <m/>
    <n v="426360"/>
    <n v="426360"/>
    <s v=" EVENTO "/>
    <s v=" Cali "/>
    <s v=" AMBULATORIO  "/>
    <m/>
    <e v="#N/A"/>
    <x v="4"/>
    <n v="0"/>
    <m/>
    <m/>
    <m/>
    <m/>
    <s v="Para Cargar Soportes"/>
    <d v="2025-04-25T00:00:00"/>
    <m/>
    <m/>
    <m/>
    <s v="No radicada"/>
    <s v="No radicada"/>
    <n v="426360"/>
    <n v="426360"/>
    <n v="0"/>
    <n v="0"/>
    <n v="0"/>
    <n v="0"/>
    <n v="0"/>
    <n v="0"/>
    <m/>
    <m/>
    <m/>
    <m/>
    <n v="0"/>
    <n v="0"/>
    <n v="0"/>
    <m/>
    <m/>
    <m/>
    <m/>
    <m/>
    <m/>
    <n v="0"/>
    <n v="0"/>
    <n v="426360"/>
    <n v="0"/>
    <n v="0"/>
    <n v="0"/>
    <n v="0"/>
    <n v="0"/>
    <n v="0"/>
    <n v="0"/>
    <n v="0"/>
    <m/>
    <m/>
    <m/>
    <n v="0"/>
  </r>
  <r>
    <n v="890320032"/>
    <s v="CLINICA DE OFTALMOLOGIA DE CALI "/>
    <m/>
    <s v="COD1991630"/>
    <s v="COD1991630"/>
    <s v="890320032_COD1991630"/>
    <m/>
    <d v="2025-04-04T00:00:00"/>
    <m/>
    <n v="720500"/>
    <n v="720500"/>
    <s v=" EVENTO "/>
    <s v=" Cali "/>
    <s v=" AMBULATORIO  "/>
    <m/>
    <e v="#N/A"/>
    <x v="4"/>
    <n v="0"/>
    <m/>
    <m/>
    <m/>
    <m/>
    <s v="Para Cargar Soportes"/>
    <d v="2025-04-04T00:00:00"/>
    <m/>
    <m/>
    <m/>
    <s v="No radicada"/>
    <s v="No radicada"/>
    <n v="720500"/>
    <n v="720500"/>
    <n v="0"/>
    <n v="0"/>
    <n v="0"/>
    <n v="0"/>
    <n v="0"/>
    <n v="0"/>
    <m/>
    <m/>
    <m/>
    <m/>
    <n v="0"/>
    <n v="0"/>
    <n v="0"/>
    <m/>
    <m/>
    <m/>
    <m/>
    <m/>
    <m/>
    <n v="0"/>
    <n v="0"/>
    <n v="720500"/>
    <n v="0"/>
    <n v="0"/>
    <n v="0"/>
    <n v="0"/>
    <n v="0"/>
    <n v="0"/>
    <n v="0"/>
    <n v="0"/>
    <m/>
    <m/>
    <m/>
    <n v="0"/>
  </r>
  <r>
    <n v="890320032"/>
    <s v="CLINICA DE OFTALMOLOGIA DE CALI "/>
    <m/>
    <s v="COD1994904"/>
    <s v="COD1994904"/>
    <s v="890320032_COD1994904"/>
    <m/>
    <d v="2025-04-14T00:00:00"/>
    <m/>
    <n v="742776"/>
    <n v="742776"/>
    <s v=" EVENTO "/>
    <s v=" Cali "/>
    <s v=" AMBULATORIO  "/>
    <m/>
    <e v="#N/A"/>
    <x v="4"/>
    <n v="0"/>
    <m/>
    <m/>
    <m/>
    <m/>
    <s v="Para Cargar Soportes"/>
    <d v="2025-04-14T00:00:00"/>
    <m/>
    <m/>
    <m/>
    <s v="No radicada"/>
    <s v="No radicada"/>
    <n v="876430"/>
    <n v="876430"/>
    <n v="0"/>
    <n v="0"/>
    <n v="0"/>
    <n v="0"/>
    <n v="0"/>
    <n v="0"/>
    <m/>
    <m/>
    <m/>
    <m/>
    <n v="0"/>
    <n v="0"/>
    <n v="0"/>
    <m/>
    <m/>
    <m/>
    <m/>
    <m/>
    <m/>
    <n v="0"/>
    <n v="0"/>
    <n v="742776"/>
    <n v="0"/>
    <n v="0"/>
    <n v="0"/>
    <n v="0"/>
    <n v="0"/>
    <n v="0"/>
    <n v="0"/>
    <n v="0"/>
    <m/>
    <m/>
    <m/>
    <n v="0"/>
  </r>
  <r>
    <n v="890320032"/>
    <s v="CLINICA DE OFTALMOLOGIA DE CALI "/>
    <m/>
    <s v="COD1993701"/>
    <s v="COD1993701"/>
    <s v="890320032_COD1993701"/>
    <m/>
    <d v="2025-04-10T00:00:00"/>
    <m/>
    <n v="939730"/>
    <n v="939730"/>
    <s v=" EVENTO "/>
    <s v=" Cali "/>
    <s v=" AMBULATORIO  "/>
    <m/>
    <e v="#N/A"/>
    <x v="4"/>
    <n v="0"/>
    <m/>
    <m/>
    <m/>
    <m/>
    <s v="Para Cargar Soportes"/>
    <d v="2025-04-10T00:00:00"/>
    <m/>
    <m/>
    <m/>
    <s v="No radicada"/>
    <s v="No radicada"/>
    <n v="939730"/>
    <n v="939730"/>
    <n v="0"/>
    <n v="0"/>
    <n v="0"/>
    <n v="0"/>
    <n v="0"/>
    <n v="0"/>
    <m/>
    <m/>
    <m/>
    <m/>
    <n v="0"/>
    <n v="0"/>
    <n v="0"/>
    <m/>
    <m/>
    <m/>
    <m/>
    <m/>
    <m/>
    <n v="0"/>
    <n v="0"/>
    <n v="939730"/>
    <n v="0"/>
    <n v="0"/>
    <n v="0"/>
    <n v="0"/>
    <n v="0"/>
    <n v="0"/>
    <n v="0"/>
    <n v="0"/>
    <m/>
    <m/>
    <m/>
    <n v="0"/>
  </r>
  <r>
    <n v="890320032"/>
    <s v="CLINICA DE OFTALMOLOGIA DE CALI "/>
    <m/>
    <s v="COD1995513"/>
    <s v="COD1995513"/>
    <s v="890320032_COD1995513"/>
    <m/>
    <d v="2025-04-16T00:00:00"/>
    <m/>
    <n v="939730"/>
    <n v="939730"/>
    <s v=" EVENTO "/>
    <s v=" Cali "/>
    <s v=" AMBULATORIO  "/>
    <m/>
    <e v="#N/A"/>
    <x v="4"/>
    <n v="0"/>
    <m/>
    <m/>
    <m/>
    <m/>
    <s v="Para Cargar Soportes"/>
    <d v="2025-04-16T00:00:00"/>
    <m/>
    <m/>
    <m/>
    <s v="No radicada"/>
    <s v="No radicada"/>
    <n v="939730"/>
    <n v="939730"/>
    <n v="0"/>
    <n v="0"/>
    <n v="0"/>
    <n v="0"/>
    <n v="0"/>
    <n v="0"/>
    <m/>
    <m/>
    <m/>
    <m/>
    <n v="0"/>
    <n v="0"/>
    <n v="0"/>
    <m/>
    <m/>
    <m/>
    <m/>
    <m/>
    <m/>
    <n v="0"/>
    <n v="0"/>
    <n v="939730"/>
    <n v="0"/>
    <n v="0"/>
    <n v="0"/>
    <n v="0"/>
    <n v="0"/>
    <n v="0"/>
    <n v="0"/>
    <n v="0"/>
    <m/>
    <m/>
    <m/>
    <n v="0"/>
  </r>
  <r>
    <n v="890320032"/>
    <s v="CLINICA DE OFTALMOLOGIA DE CALI "/>
    <m/>
    <s v="COD1991021"/>
    <s v="COD1991021"/>
    <s v="890320032_COD1991021"/>
    <m/>
    <d v="2025-04-02T00:00:00"/>
    <m/>
    <n v="1210000"/>
    <n v="1210000"/>
    <s v=" EVENTO "/>
    <s v=" Cali "/>
    <s v=" AMBULATORIO  "/>
    <m/>
    <e v="#N/A"/>
    <x v="4"/>
    <n v="0"/>
    <m/>
    <m/>
    <m/>
    <m/>
    <s v="Para Cargar Soportes"/>
    <d v="2025-04-02T00:00:00"/>
    <m/>
    <m/>
    <m/>
    <s v="No radicada"/>
    <s v="No radicada"/>
    <n v="1210000"/>
    <n v="1210000"/>
    <n v="0"/>
    <n v="0"/>
    <n v="0"/>
    <n v="0"/>
    <n v="0"/>
    <n v="0"/>
    <m/>
    <m/>
    <m/>
    <m/>
    <n v="0"/>
    <n v="0"/>
    <n v="0"/>
    <m/>
    <m/>
    <m/>
    <m/>
    <m/>
    <m/>
    <n v="0"/>
    <n v="0"/>
    <n v="1210000"/>
    <n v="0"/>
    <n v="0"/>
    <n v="0"/>
    <n v="0"/>
    <n v="0"/>
    <n v="0"/>
    <n v="0"/>
    <n v="0"/>
    <m/>
    <m/>
    <m/>
    <n v="0"/>
  </r>
  <r>
    <n v="890320032"/>
    <s v="CLINICA DE OFTALMOLOGIA DE CALI "/>
    <m/>
    <s v="COD1995521"/>
    <s v="COD1995521"/>
    <s v="890320032_COD1995521"/>
    <m/>
    <d v="2025-04-16T00:00:00"/>
    <m/>
    <n v="1210000"/>
    <n v="1210000"/>
    <s v=" EVENTO "/>
    <s v=" Cali "/>
    <s v=" AMBULATORIO  "/>
    <m/>
    <e v="#N/A"/>
    <x v="4"/>
    <n v="0"/>
    <m/>
    <m/>
    <m/>
    <m/>
    <s v="Para Cargar Soportes"/>
    <d v="2025-04-16T00:00:00"/>
    <m/>
    <m/>
    <m/>
    <s v="No radicada"/>
    <s v="No radicada"/>
    <n v="1210000"/>
    <n v="1210000"/>
    <n v="0"/>
    <n v="0"/>
    <n v="0"/>
    <n v="0"/>
    <n v="0"/>
    <n v="0"/>
    <m/>
    <m/>
    <m/>
    <m/>
    <n v="0"/>
    <n v="0"/>
    <n v="0"/>
    <m/>
    <m/>
    <m/>
    <m/>
    <m/>
    <m/>
    <n v="0"/>
    <n v="0"/>
    <n v="1210000"/>
    <n v="0"/>
    <n v="0"/>
    <n v="0"/>
    <n v="0"/>
    <n v="0"/>
    <n v="0"/>
    <n v="0"/>
    <n v="0"/>
    <m/>
    <m/>
    <m/>
    <n v="0"/>
  </r>
  <r>
    <n v="890320032"/>
    <s v="CLINICA DE OFTALMOLOGIA DE CALI "/>
    <m/>
    <s v="COD1996449"/>
    <s v="COD1996449"/>
    <s v="890320032_COD1996449"/>
    <m/>
    <d v="2025-04-22T00:00:00"/>
    <m/>
    <n v="1210000"/>
    <n v="1210000"/>
    <s v=" EVENTO "/>
    <s v=" Cali "/>
    <s v=" AMBULATORIO  "/>
    <m/>
    <e v="#N/A"/>
    <x v="4"/>
    <n v="0"/>
    <m/>
    <m/>
    <m/>
    <m/>
    <s v="Para Cargar Soportes"/>
    <d v="2025-04-22T00:00:00"/>
    <m/>
    <m/>
    <m/>
    <s v="No radicada"/>
    <s v="No radicada"/>
    <n v="1210000"/>
    <n v="1210000"/>
    <n v="0"/>
    <n v="0"/>
    <n v="0"/>
    <n v="0"/>
    <n v="0"/>
    <n v="0"/>
    <m/>
    <m/>
    <m/>
    <m/>
    <n v="0"/>
    <n v="0"/>
    <n v="0"/>
    <m/>
    <m/>
    <m/>
    <m/>
    <m/>
    <m/>
    <n v="0"/>
    <n v="0"/>
    <n v="1210000"/>
    <n v="0"/>
    <n v="0"/>
    <n v="0"/>
    <n v="0"/>
    <n v="0"/>
    <n v="0"/>
    <n v="0"/>
    <n v="0"/>
    <m/>
    <m/>
    <m/>
    <n v="0"/>
  </r>
  <r>
    <n v="890320032"/>
    <s v="CLINICA DE OFTALMOLOGIA DE CALI "/>
    <m/>
    <s v="COD1994855"/>
    <s v="COD1994855"/>
    <s v="890320032_COD1994855"/>
    <m/>
    <d v="2025-04-14T00:00:00"/>
    <m/>
    <n v="2700783"/>
    <n v="2700783"/>
    <s v=" EVENTO "/>
    <s v=" Cali "/>
    <s v=" AMBULATORIO  "/>
    <m/>
    <e v="#N/A"/>
    <x v="4"/>
    <n v="0"/>
    <m/>
    <m/>
    <m/>
    <m/>
    <s v="Para Cargar Soportes"/>
    <d v="2025-04-14T00:00:00"/>
    <m/>
    <m/>
    <m/>
    <s v="No radicada"/>
    <s v="No radicada"/>
    <n v="2776981"/>
    <n v="2776981"/>
    <n v="0"/>
    <n v="0"/>
    <n v="0"/>
    <n v="0"/>
    <n v="0"/>
    <n v="0"/>
    <m/>
    <m/>
    <m/>
    <m/>
    <n v="0"/>
    <n v="0"/>
    <n v="0"/>
    <m/>
    <m/>
    <m/>
    <m/>
    <m/>
    <m/>
    <n v="0"/>
    <n v="0"/>
    <n v="2700783"/>
    <n v="0"/>
    <n v="0"/>
    <n v="0"/>
    <n v="0"/>
    <n v="0"/>
    <n v="0"/>
    <n v="0"/>
    <n v="0"/>
    <m/>
    <m/>
    <m/>
    <n v="0"/>
  </r>
  <r>
    <n v="890320032"/>
    <s v="CLINICA DE OFTALMOLOGIA DE CALI "/>
    <m/>
    <s v="COD1996269"/>
    <s v="COD1996269"/>
    <s v="890320032_COD1996269"/>
    <m/>
    <d v="2025-04-21T00:00:00"/>
    <m/>
    <n v="2772281"/>
    <n v="2772281"/>
    <s v=" EVENTO "/>
    <s v=" Cali "/>
    <s v=" AMBULATORIO  "/>
    <m/>
    <e v="#N/A"/>
    <x v="4"/>
    <n v="0"/>
    <m/>
    <m/>
    <m/>
    <m/>
    <s v="Para Cargar Soportes"/>
    <d v="2025-04-21T00:00:00"/>
    <m/>
    <m/>
    <m/>
    <s v="No radicada"/>
    <s v="No radicada"/>
    <n v="2776981"/>
    <n v="2776981"/>
    <n v="0"/>
    <n v="0"/>
    <n v="0"/>
    <n v="0"/>
    <n v="0"/>
    <n v="0"/>
    <m/>
    <m/>
    <m/>
    <m/>
    <n v="0"/>
    <n v="0"/>
    <n v="0"/>
    <m/>
    <m/>
    <m/>
    <m/>
    <m/>
    <m/>
    <n v="0"/>
    <n v="0"/>
    <n v="2772281"/>
    <n v="0"/>
    <n v="0"/>
    <n v="0"/>
    <n v="0"/>
    <n v="0"/>
    <n v="0"/>
    <n v="0"/>
    <n v="0"/>
    <m/>
    <m/>
    <m/>
    <n v="0"/>
  </r>
  <r>
    <n v="890320032"/>
    <s v="CLINICA DE OFTALMOLOGIA DE CALI "/>
    <m/>
    <s v="COD1993491"/>
    <s v="COD1993491"/>
    <s v="890320032_COD1993491"/>
    <m/>
    <d v="2025-04-09T00:00:00"/>
    <m/>
    <n v="3682250"/>
    <n v="3682250"/>
    <s v=" EVENTO "/>
    <s v=" Cali "/>
    <s v=" AMBULATORIO  "/>
    <m/>
    <e v="#N/A"/>
    <x v="4"/>
    <n v="0"/>
    <m/>
    <m/>
    <m/>
    <m/>
    <s v="Para Cargar Soportes"/>
    <d v="2025-04-09T00:00:00"/>
    <m/>
    <m/>
    <m/>
    <s v="No radicada"/>
    <s v="No radicada"/>
    <n v="3682250"/>
    <n v="3682250"/>
    <n v="0"/>
    <n v="0"/>
    <n v="0"/>
    <n v="0"/>
    <n v="0"/>
    <n v="0"/>
    <m/>
    <m/>
    <m/>
    <m/>
    <n v="0"/>
    <n v="0"/>
    <n v="0"/>
    <m/>
    <m/>
    <m/>
    <m/>
    <m/>
    <m/>
    <n v="0"/>
    <n v="0"/>
    <n v="3682250"/>
    <n v="0"/>
    <n v="0"/>
    <n v="0"/>
    <n v="0"/>
    <n v="0"/>
    <n v="0"/>
    <n v="0"/>
    <n v="0"/>
    <m/>
    <m/>
    <m/>
    <n v="0"/>
  </r>
  <r>
    <n v="890320032"/>
    <s v="CLINICA DE OFTALMOLOGIA DE CALI "/>
    <m/>
    <s v="COD1991785"/>
    <s v="COD1991785"/>
    <s v="890320032_COD1991785"/>
    <m/>
    <d v="2025-04-04T00:00:00"/>
    <m/>
    <n v="3962200"/>
    <n v="3962200"/>
    <s v=" EVENTO "/>
    <s v=" Cali "/>
    <s v=" AMBULATORIO  "/>
    <m/>
    <e v="#N/A"/>
    <x v="4"/>
    <n v="0"/>
    <m/>
    <m/>
    <m/>
    <m/>
    <s v="Para Cargar Soportes"/>
    <d v="2025-04-04T00:00:00"/>
    <m/>
    <m/>
    <m/>
    <s v="No radicada"/>
    <s v="No radicada"/>
    <n v="3962200"/>
    <n v="3962200"/>
    <n v="0"/>
    <n v="0"/>
    <n v="0"/>
    <n v="0"/>
    <n v="0"/>
    <n v="0"/>
    <m/>
    <m/>
    <m/>
    <m/>
    <n v="0"/>
    <n v="0"/>
    <n v="0"/>
    <m/>
    <m/>
    <m/>
    <m/>
    <m/>
    <m/>
    <n v="0"/>
    <n v="0"/>
    <n v="3962200"/>
    <n v="0"/>
    <n v="0"/>
    <n v="0"/>
    <n v="0"/>
    <n v="0"/>
    <n v="0"/>
    <n v="0"/>
    <n v="0"/>
    <m/>
    <m/>
    <m/>
    <n v="0"/>
  </r>
  <r>
    <n v="890320032"/>
    <s v="CLINICA DE OFTALMOLOGIA DE CALI "/>
    <m/>
    <s v="COD1997676"/>
    <s v="COD1997676"/>
    <s v="890320032_COD1997676"/>
    <m/>
    <d v="2025-04-25T00:00:00"/>
    <m/>
    <n v="4223288"/>
    <n v="4223288"/>
    <s v=" EVENTO "/>
    <s v=" Cali "/>
    <s v=" AMBULATORIO  "/>
    <m/>
    <e v="#N/A"/>
    <x v="4"/>
    <n v="0"/>
    <m/>
    <m/>
    <m/>
    <m/>
    <s v="Para Cargar Soportes"/>
    <d v="2025-04-25T00:00:00"/>
    <m/>
    <m/>
    <m/>
    <s v="No radicada"/>
    <s v="No radicada"/>
    <n v="4223288"/>
    <n v="4223288"/>
    <n v="0"/>
    <n v="0"/>
    <n v="0"/>
    <n v="0"/>
    <n v="0"/>
    <n v="0"/>
    <m/>
    <m/>
    <m/>
    <m/>
    <n v="0"/>
    <n v="0"/>
    <n v="0"/>
    <m/>
    <m/>
    <m/>
    <m/>
    <m/>
    <m/>
    <n v="0"/>
    <n v="0"/>
    <n v="4223288"/>
    <n v="0"/>
    <n v="0"/>
    <n v="0"/>
    <n v="0"/>
    <n v="0"/>
    <n v="0"/>
    <n v="0"/>
    <n v="0"/>
    <m/>
    <m/>
    <m/>
    <n v="0"/>
  </r>
  <r>
    <n v="890320032"/>
    <s v="CLINICA DE OFTALMOLOGIA DE CALI "/>
    <m/>
    <s v="COD1995346"/>
    <s v="COD1995346"/>
    <s v="890320032_COD1995346"/>
    <m/>
    <d v="2025-04-15T00:00:00"/>
    <m/>
    <n v="5437700"/>
    <n v="5437700"/>
    <s v=" EVENTO "/>
    <s v=" Cali "/>
    <s v=" AMBULATORIO  "/>
    <m/>
    <e v="#N/A"/>
    <x v="4"/>
    <n v="0"/>
    <m/>
    <m/>
    <m/>
    <m/>
    <s v="Para Cargar Soportes"/>
    <d v="2025-04-15T00:00:00"/>
    <m/>
    <m/>
    <m/>
    <s v="No radicada"/>
    <s v="No radicada"/>
    <n v="5437700"/>
    <n v="5437700"/>
    <n v="0"/>
    <n v="0"/>
    <n v="0"/>
    <n v="0"/>
    <n v="0"/>
    <n v="0"/>
    <m/>
    <m/>
    <m/>
    <m/>
    <n v="0"/>
    <n v="0"/>
    <n v="0"/>
    <m/>
    <m/>
    <m/>
    <m/>
    <m/>
    <m/>
    <n v="0"/>
    <n v="0"/>
    <n v="5437700"/>
    <n v="0"/>
    <n v="0"/>
    <n v="0"/>
    <n v="0"/>
    <n v="0"/>
    <n v="0"/>
    <n v="0"/>
    <n v="0"/>
    <m/>
    <m/>
    <m/>
    <n v="0"/>
  </r>
  <r>
    <n v="890320032"/>
    <s v="CLINICA DE OFTALMOLOGIA DE CALI "/>
    <m/>
    <s v="COD1991779"/>
    <s v="COD1991779"/>
    <s v="890320032_COD1991779"/>
    <m/>
    <d v="2025-04-04T00:00:00"/>
    <m/>
    <n v="6995970"/>
    <n v="6995970"/>
    <s v=" EVENTO "/>
    <s v=" Cali "/>
    <s v=" AMBULATORIO  "/>
    <m/>
    <e v="#N/A"/>
    <x v="4"/>
    <n v="0"/>
    <m/>
    <m/>
    <m/>
    <m/>
    <s v="Para Cargar Soportes"/>
    <d v="2025-04-04T00:00:00"/>
    <m/>
    <m/>
    <m/>
    <s v="No radicada"/>
    <s v="No radicada"/>
    <n v="7352518"/>
    <n v="7352518"/>
    <n v="0"/>
    <n v="0"/>
    <n v="0"/>
    <n v="0"/>
    <n v="0"/>
    <n v="0"/>
    <m/>
    <m/>
    <m/>
    <m/>
    <n v="0"/>
    <n v="0"/>
    <n v="0"/>
    <m/>
    <m/>
    <m/>
    <m/>
    <m/>
    <m/>
    <n v="0"/>
    <n v="0"/>
    <n v="6995970"/>
    <n v="0"/>
    <n v="0"/>
    <n v="0"/>
    <n v="0"/>
    <n v="0"/>
    <n v="0"/>
    <n v="0"/>
    <n v="0"/>
    <m/>
    <m/>
    <m/>
    <n v="0"/>
  </r>
  <r>
    <n v="890320032"/>
    <s v="CLINICA DE OFTALMOLOGIA DE CALI "/>
    <m/>
    <s v="COD1999422"/>
    <s v="COD1999422"/>
    <s v="890320032_COD1999422"/>
    <m/>
    <d v="2025-04-30T00:00:00"/>
    <m/>
    <n v="9985700"/>
    <n v="9985700"/>
    <s v=" EVENTO "/>
    <s v=" Cali "/>
    <s v=" AMBULATORIO  "/>
    <m/>
    <e v="#N/A"/>
    <x v="4"/>
    <n v="0"/>
    <m/>
    <m/>
    <m/>
    <m/>
    <s v="Para Cargar Soportes"/>
    <d v="2025-04-30T00:00:00"/>
    <m/>
    <m/>
    <m/>
    <s v="No radicada"/>
    <s v="No radicada"/>
    <n v="9985700"/>
    <n v="9985700"/>
    <n v="0"/>
    <n v="0"/>
    <n v="0"/>
    <n v="0"/>
    <n v="0"/>
    <n v="0"/>
    <m/>
    <m/>
    <m/>
    <m/>
    <n v="0"/>
    <n v="0"/>
    <n v="0"/>
    <m/>
    <m/>
    <m/>
    <m/>
    <m/>
    <m/>
    <n v="0"/>
    <n v="0"/>
    <n v="9985700"/>
    <n v="0"/>
    <n v="0"/>
    <n v="0"/>
    <n v="0"/>
    <n v="0"/>
    <n v="0"/>
    <n v="0"/>
    <n v="0"/>
    <m/>
    <m/>
    <m/>
    <n v="0"/>
  </r>
  <r>
    <n v="890320032"/>
    <s v="CLINICA DE OFTALMOLOGIA DE CALI "/>
    <m/>
    <s v="COD1991080"/>
    <s v="COD1991080"/>
    <s v="890320032_COD1991080"/>
    <m/>
    <d v="2025-04-02T00:00:00"/>
    <m/>
    <n v="340725"/>
    <n v="340725"/>
    <s v=" EVENTO "/>
    <s v=" Cali "/>
    <s v=" AMBULATORIO  "/>
    <m/>
    <e v="#N/A"/>
    <x v="4"/>
    <n v="0"/>
    <m/>
    <m/>
    <m/>
    <m/>
    <s v="Para Cargar RIPS"/>
    <d v="2025-04-02T00:00:00"/>
    <m/>
    <m/>
    <m/>
    <s v="No radicada"/>
    <s v="No radicada"/>
    <n v="385000"/>
    <n v="385000"/>
    <n v="0"/>
    <n v="0"/>
    <n v="0"/>
    <n v="0"/>
    <n v="0"/>
    <n v="0"/>
    <m/>
    <m/>
    <m/>
    <m/>
    <n v="0"/>
    <n v="0"/>
    <n v="0"/>
    <m/>
    <m/>
    <m/>
    <m/>
    <m/>
    <m/>
    <n v="0"/>
    <n v="0"/>
    <n v="340725"/>
    <n v="0"/>
    <n v="0"/>
    <n v="0"/>
    <n v="0"/>
    <n v="0"/>
    <n v="0"/>
    <n v="0"/>
    <n v="0"/>
    <m/>
    <m/>
    <m/>
    <n v="0"/>
  </r>
  <r>
    <n v="890320032"/>
    <s v="CLINICA DE OFTALMOLOGIA DE CALI "/>
    <m/>
    <s v="RF2880"/>
    <s v="RF2880"/>
    <s v="890320032_RF2880"/>
    <m/>
    <d v="2025-04-30T00:00:00"/>
    <m/>
    <n v="550222"/>
    <n v="550222"/>
    <s v=" EVENTO "/>
    <s v=" Cali "/>
    <s v=" AMBULATORIO  "/>
    <m/>
    <e v="#N/A"/>
    <x v="4"/>
    <n v="0"/>
    <m/>
    <m/>
    <m/>
    <m/>
    <s v="Para Cargar RIPS"/>
    <d v="2025-04-30T00:00:00"/>
    <m/>
    <m/>
    <m/>
    <s v="No radicada"/>
    <s v="No radicada"/>
    <n v="621720"/>
    <n v="621720"/>
    <n v="0"/>
    <n v="0"/>
    <n v="0"/>
    <n v="0"/>
    <n v="0"/>
    <n v="0"/>
    <m/>
    <m/>
    <m/>
    <m/>
    <n v="0"/>
    <n v="0"/>
    <n v="0"/>
    <m/>
    <m/>
    <m/>
    <s v="Exámenes de laboratorio, imágenes y otras ayudas diagnósticas ambulatorias"/>
    <m/>
    <m/>
    <n v="0"/>
    <n v="0"/>
    <n v="550222"/>
    <n v="0"/>
    <n v="0"/>
    <n v="0"/>
    <n v="0"/>
    <n v="0"/>
    <n v="0"/>
    <n v="0"/>
    <n v="0"/>
    <m/>
    <m/>
    <m/>
    <n v="0"/>
  </r>
  <r>
    <n v="890320032"/>
    <s v="CLINICA DE OFTALMOLOGIA DE CALI "/>
    <m/>
    <s v="COD1990057"/>
    <s v="COD1990057"/>
    <s v="890320032_COD1990057"/>
    <m/>
    <d v="2025-03-31T00:00:00"/>
    <m/>
    <n v="3197643"/>
    <n v="3197643"/>
    <s v=" EVENTO "/>
    <s v=" Cali "/>
    <s v=" AMBULATORIO  "/>
    <m/>
    <e v="#N/A"/>
    <x v="4"/>
    <n v="0"/>
    <m/>
    <m/>
    <m/>
    <m/>
    <s v="Para Cargar RIPS"/>
    <d v="2025-03-31T00:00:00"/>
    <m/>
    <m/>
    <m/>
    <s v="No radicada"/>
    <s v="No radicada"/>
    <n v="3197643"/>
    <n v="3197643"/>
    <n v="0"/>
    <n v="0"/>
    <n v="0"/>
    <n v="0"/>
    <n v="0"/>
    <n v="0"/>
    <m/>
    <m/>
    <m/>
    <m/>
    <n v="0"/>
    <n v="0"/>
    <n v="0"/>
    <m/>
    <m/>
    <m/>
    <m/>
    <m/>
    <m/>
    <n v="0"/>
    <n v="0"/>
    <n v="3197643"/>
    <n v="0"/>
    <n v="0"/>
    <n v="0"/>
    <n v="0"/>
    <n v="0"/>
    <n v="0"/>
    <n v="0"/>
    <n v="0"/>
    <m/>
    <m/>
    <m/>
    <n v="0"/>
  </r>
  <r>
    <n v="890320032"/>
    <s v="CLINICA DE OFTALMOLOGIA DE CALI "/>
    <m/>
    <s v="COD1994980"/>
    <s v="COD1994980"/>
    <s v="890320032_COD1994980"/>
    <m/>
    <d v="2025-04-15T00:00:00"/>
    <m/>
    <n v="52262"/>
    <n v="52262"/>
    <s v=" EVENTO "/>
    <s v=" Cali "/>
    <s v=" AMBULATORIO  "/>
    <m/>
    <e v="#N/A"/>
    <x v="4"/>
    <n v="0"/>
    <m/>
    <m/>
    <m/>
    <m/>
    <m/>
    <m/>
    <m/>
    <m/>
    <m/>
    <s v="No radicada"/>
    <s v="No radicada"/>
    <n v="0"/>
    <n v="0"/>
    <n v="0"/>
    <n v="0"/>
    <n v="0"/>
    <n v="0"/>
    <n v="0"/>
    <n v="0"/>
    <m/>
    <m/>
    <m/>
    <m/>
    <n v="0"/>
    <n v="0"/>
    <n v="0"/>
    <m/>
    <m/>
    <m/>
    <m/>
    <m/>
    <m/>
    <n v="0"/>
    <n v="0"/>
    <n v="52262"/>
    <n v="0"/>
    <n v="0"/>
    <n v="0"/>
    <n v="0"/>
    <n v="0"/>
    <n v="0"/>
    <n v="0"/>
    <n v="0"/>
    <m/>
    <m/>
    <m/>
    <n v="0"/>
  </r>
  <r>
    <n v="890320032"/>
    <s v="CLINICA DE OFTALMOLOGIA DE CALI "/>
    <m/>
    <s v="SP8389"/>
    <s v="SP8389"/>
    <s v="890320032_SP8389"/>
    <m/>
    <d v="2025-04-23T00:00:00"/>
    <m/>
    <n v="52262"/>
    <n v="52262"/>
    <s v=" EVENTO "/>
    <s v=" Cali "/>
    <s v=" AMBULATORIO  "/>
    <m/>
    <e v="#N/A"/>
    <x v="4"/>
    <n v="0"/>
    <m/>
    <m/>
    <m/>
    <m/>
    <m/>
    <m/>
    <m/>
    <m/>
    <m/>
    <s v="No radicada"/>
    <s v="No radicada"/>
    <n v="0"/>
    <n v="0"/>
    <n v="0"/>
    <n v="0"/>
    <n v="0"/>
    <n v="0"/>
    <n v="0"/>
    <n v="0"/>
    <m/>
    <m/>
    <m/>
    <m/>
    <n v="0"/>
    <n v="0"/>
    <n v="0"/>
    <m/>
    <m/>
    <m/>
    <m/>
    <m/>
    <m/>
    <n v="0"/>
    <n v="0"/>
    <n v="52262"/>
    <n v="0"/>
    <n v="0"/>
    <n v="0"/>
    <n v="0"/>
    <n v="0"/>
    <n v="0"/>
    <n v="0"/>
    <n v="0"/>
    <m/>
    <m/>
    <m/>
    <n v="0"/>
  </r>
  <r>
    <n v="890320032"/>
    <s v="CLINICA DE OFTALMOLOGIA DE CALI "/>
    <m/>
    <s v="SP8540"/>
    <s v="SP8540"/>
    <s v="890320032_SP8540"/>
    <m/>
    <d v="2025-04-30T00:00:00"/>
    <m/>
    <n v="52262"/>
    <n v="52262"/>
    <s v=" EVENTO "/>
    <s v=" Cali "/>
    <s v=" AMBULATORIO  "/>
    <m/>
    <e v="#N/A"/>
    <x v="4"/>
    <n v="0"/>
    <m/>
    <m/>
    <m/>
    <m/>
    <m/>
    <m/>
    <m/>
    <m/>
    <m/>
    <s v="No radicada"/>
    <s v="No radicada"/>
    <n v="0"/>
    <n v="0"/>
    <n v="0"/>
    <n v="0"/>
    <n v="0"/>
    <n v="0"/>
    <n v="0"/>
    <n v="0"/>
    <m/>
    <m/>
    <m/>
    <m/>
    <n v="0"/>
    <n v="0"/>
    <n v="0"/>
    <m/>
    <m/>
    <m/>
    <m/>
    <m/>
    <m/>
    <n v="0"/>
    <n v="0"/>
    <n v="52262"/>
    <n v="0"/>
    <n v="0"/>
    <n v="0"/>
    <n v="0"/>
    <n v="0"/>
    <n v="0"/>
    <n v="0"/>
    <n v="0"/>
    <m/>
    <m/>
    <m/>
    <n v="0"/>
  </r>
  <r>
    <n v="890320032"/>
    <s v="CLINICA DE OFTALMOLOGIA DE CALI "/>
    <m/>
    <s v="COD1941771"/>
    <s v="COD1941771"/>
    <s v="890320032_COD1941771"/>
    <m/>
    <d v="2024-10-29T00:00:00"/>
    <d v="2025-03-18T00:00:00"/>
    <n v="44550"/>
    <n v="44550"/>
    <s v=" EVENTO "/>
    <s v=" Cali "/>
    <s v=" AMBULATORIO  "/>
    <m/>
    <s v="Factura devuelta"/>
    <x v="5"/>
    <n v="44550"/>
    <n v="1222583832"/>
    <m/>
    <m/>
    <m/>
    <s v="Finalizada"/>
    <d v="2024-10-29T00:00:00"/>
    <d v="2025-04-01T00:00:00"/>
    <d v="2025-04-07T00:00:00"/>
    <m/>
    <n v="23"/>
    <s v="0-30"/>
    <n v="44550"/>
    <n v="44550"/>
    <n v="0"/>
    <n v="0"/>
    <n v="0"/>
    <n v="0"/>
    <n v="0"/>
    <n v="0"/>
    <m/>
    <m/>
    <m/>
    <s v="Erika Lorena Restrepo Gomez"/>
    <n v="0"/>
    <n v="44550"/>
    <n v="44550"/>
    <s v="DEVOLUCION"/>
    <s v="Se sostiene devolución, no se evidencia respuesta por parte de la Ips, se siguen evidenciando los mismos sopotes lo cuáles fueron auditados. Resultado de recuento de celulas se encuentra ilegible, no se evidencia datos del paciente completos. Por favor validar con el área encargada y adjuntar soportes legibles para dar tramite a la factura."/>
    <s v="FACTURACION"/>
    <s v="Consultas ambulatorias"/>
    <s v="Ambulatorio"/>
    <s v="44B200476"/>
    <n v="0"/>
    <n v="0"/>
    <n v="0"/>
    <n v="0"/>
    <n v="0"/>
    <n v="0"/>
    <n v="44550"/>
    <n v="0"/>
    <n v="0"/>
    <n v="0"/>
    <n v="0"/>
    <m/>
    <m/>
    <m/>
    <n v="0"/>
  </r>
  <r>
    <n v="890320032"/>
    <s v="CLINICA DE OFTALMOLOGIA DE CALI "/>
    <m/>
    <s v="COD1948201"/>
    <s v="COD1948201"/>
    <s v="890320032_COD1948201"/>
    <m/>
    <d v="2024-11-20T00:00:00"/>
    <d v="2025-03-18T00:00:00"/>
    <n v="484800"/>
    <n v="484800"/>
    <s v=" EVENTO "/>
    <s v=" Cali "/>
    <s v=" AMBULATORIO  "/>
    <m/>
    <s v="Factura devuelta"/>
    <x v="5"/>
    <n v="475104"/>
    <n v="1222594589"/>
    <m/>
    <m/>
    <m/>
    <s v="Finalizada"/>
    <d v="2024-11-20T00:00:00"/>
    <d v="2025-04-01T00:00:00"/>
    <d v="2025-04-07T00:00:00"/>
    <m/>
    <n v="23"/>
    <s v="0-30"/>
    <n v="484800"/>
    <n v="484800"/>
    <n v="0"/>
    <n v="0"/>
    <n v="0"/>
    <n v="0"/>
    <n v="0"/>
    <n v="0"/>
    <m/>
    <m/>
    <m/>
    <s v="Erika Lorena Restrepo Gomez"/>
    <n v="9696"/>
    <n v="484800"/>
    <n v="484800"/>
    <s v="DEVOLUCION"/>
    <s v="Se realiza devolución, al realizar auditoria se evidencia que el resgistro de anestesia se encuentra ilegible. Por favor validar con el área encargada."/>
    <s v="SOPORTE"/>
    <s v="Servicios de internación y/o cirugía (Hospitalaria o Ambulatoria)"/>
    <s v="Hospitalario"/>
    <s v="44B200476"/>
    <n v="0"/>
    <n v="0"/>
    <n v="0"/>
    <n v="0"/>
    <n v="0"/>
    <n v="0"/>
    <n v="484800"/>
    <n v="0"/>
    <n v="0"/>
    <n v="0"/>
    <n v="0"/>
    <m/>
    <m/>
    <m/>
    <n v="0"/>
  </r>
  <r>
    <n v="890320032"/>
    <s v="CLINICA DE OFTALMOLOGIA DE CALI "/>
    <m/>
    <s v="COD1956908"/>
    <s v="COD1956908"/>
    <s v="890320032_COD1956908"/>
    <m/>
    <d v="2024-12-16T00:00:00"/>
    <d v="2025-03-18T00:00:00"/>
    <n v="2158865"/>
    <n v="2158865"/>
    <s v=" EVENTO "/>
    <s v=" Cali "/>
    <s v=" AMBULATORIO  "/>
    <m/>
    <s v="Factura devuelta"/>
    <x v="5"/>
    <n v="2110077"/>
    <n v="1222594581"/>
    <m/>
    <m/>
    <m/>
    <s v="Finalizada"/>
    <d v="2024-12-16T00:00:00"/>
    <d v="2025-04-01T00:00:00"/>
    <d v="2025-04-07T00:00:00"/>
    <m/>
    <n v="23"/>
    <s v="0-30"/>
    <n v="2439395"/>
    <n v="2439395"/>
    <n v="280530"/>
    <n v="280530"/>
    <n v="0"/>
    <n v="0"/>
    <n v="0"/>
    <n v="0"/>
    <m/>
    <m/>
    <m/>
    <s v="Erika Lorena Restrepo Gomez"/>
    <n v="48788"/>
    <n v="2158865"/>
    <n v="2439395"/>
    <s v="DEVOLUCION"/>
    <s v="Se realiza devolución, al validar soportes se evidencia: Factura no cuenta con descripción quirurgica, el soporte adjunto no corresponde a la descripción quirugica. Registro de anestesia se encuentra ilegible. Por favor validar con el área encargada"/>
    <s v="SOPORTE"/>
    <s v="Servicios de internación y/o cirugía (Hospitalaria o Ambulatoria)"/>
    <s v="Hospitalario"/>
    <s v="44B200476"/>
    <n v="0"/>
    <n v="0"/>
    <n v="0"/>
    <n v="0"/>
    <n v="0"/>
    <n v="0"/>
    <n v="2158865"/>
    <n v="0"/>
    <n v="0"/>
    <n v="0"/>
    <n v="0"/>
    <m/>
    <m/>
    <m/>
    <n v="0"/>
  </r>
  <r>
    <n v="890320032"/>
    <s v="CLINICA DE OFTALMOLOGIA DE CALI "/>
    <m/>
    <s v="COD1969395"/>
    <s v="COD1969395"/>
    <s v="890320032_COD1969395"/>
    <m/>
    <d v="2025-01-29T00:00:00"/>
    <d v="2025-03-06T00:00:00"/>
    <n v="52462"/>
    <n v="52462"/>
    <s v=" EVENTO "/>
    <s v=" Cali "/>
    <s v=" AMBULATORIO  "/>
    <m/>
    <s v="Factura no radicada"/>
    <x v="5"/>
    <n v="56962"/>
    <n v="1222593521"/>
    <m/>
    <m/>
    <m/>
    <s v="Finalizada"/>
    <d v="2025-01-29T00:00:00"/>
    <d v="2025-03-06T00:00:00"/>
    <d v="2025-03-13T00:00:00"/>
    <m/>
    <n v="48"/>
    <s v="31-60"/>
    <n v="56962"/>
    <n v="56962"/>
    <n v="0"/>
    <n v="0"/>
    <n v="0"/>
    <n v="0"/>
    <n v="0"/>
    <n v="0"/>
    <m/>
    <m/>
    <m/>
    <s v="Erika Lorena Restrepo Gomez"/>
    <n v="0"/>
    <n v="56962"/>
    <n v="0"/>
    <m/>
    <m/>
    <m/>
    <s v="Consultas ambulatorias"/>
    <m/>
    <s v="44B200476"/>
    <n v="0"/>
    <n v="0"/>
    <n v="0"/>
    <n v="0"/>
    <n v="0"/>
    <n v="0"/>
    <n v="52462"/>
    <n v="0"/>
    <n v="0"/>
    <n v="0"/>
    <n v="0"/>
    <m/>
    <m/>
    <m/>
    <n v="0"/>
  </r>
  <r>
    <n v="890320032"/>
    <s v="CLINICA DE OFTALMOLOGIA DE CALI "/>
    <m/>
    <s v="COD1969644"/>
    <s v="COD1969644"/>
    <s v="890320032_COD1969644"/>
    <m/>
    <d v="2025-01-30T00:00:00"/>
    <d v="2025-03-06T00:00:00"/>
    <n v="94300"/>
    <n v="94300"/>
    <s v=" EVENTO "/>
    <s v=" Cali "/>
    <s v=" AMBULATORIO  "/>
    <m/>
    <s v="Factura no radicada"/>
    <x v="5"/>
    <n v="94300"/>
    <n v="1222593825"/>
    <m/>
    <m/>
    <m/>
    <s v="Finalizada"/>
    <d v="2025-01-30T00:00:00"/>
    <d v="2025-03-06T00:00:00"/>
    <d v="2025-03-17T00:00:00"/>
    <m/>
    <n v="44"/>
    <s v="31-60"/>
    <n v="99000"/>
    <n v="99000"/>
    <n v="4700"/>
    <n v="4700"/>
    <n v="0"/>
    <n v="0"/>
    <n v="0"/>
    <n v="0"/>
    <m/>
    <m/>
    <m/>
    <s v="ProcesoMasivo"/>
    <n v="0"/>
    <n v="94300"/>
    <n v="0"/>
    <m/>
    <m/>
    <m/>
    <s v="Consultas ambulatorias"/>
    <m/>
    <s v="44B200476"/>
    <n v="0"/>
    <n v="0"/>
    <n v="0"/>
    <n v="0"/>
    <n v="0"/>
    <n v="0"/>
    <n v="94300"/>
    <n v="0"/>
    <n v="0"/>
    <n v="0"/>
    <n v="0"/>
    <m/>
    <m/>
    <m/>
    <n v="0"/>
  </r>
  <r>
    <n v="890320032"/>
    <s v="CLINICA DE OFTALMOLOGIA DE CALI "/>
    <m/>
    <s v="COD1969636"/>
    <s v="COD1969636"/>
    <s v="890320032_COD1969636"/>
    <m/>
    <d v="2025-01-30T00:00:00"/>
    <d v="2025-03-06T00:00:00"/>
    <n v="72300"/>
    <n v="72300"/>
    <s v=" EVENTO "/>
    <s v=" Cali "/>
    <s v=" AMBULATORIO  "/>
    <m/>
    <s v="Factura no radicada"/>
    <x v="5"/>
    <n v="72300"/>
    <n v="1222575934"/>
    <m/>
    <m/>
    <m/>
    <s v="Finalizada"/>
    <d v="2025-01-30T00:00:00"/>
    <d v="2025-03-06T00:00:00"/>
    <d v="2025-03-17T00:00:00"/>
    <m/>
    <n v="44"/>
    <s v="31-60"/>
    <n v="77000"/>
    <n v="77000"/>
    <n v="4700"/>
    <n v="4700"/>
    <n v="0"/>
    <n v="0"/>
    <n v="0"/>
    <n v="0"/>
    <m/>
    <m/>
    <m/>
    <s v="ProcesoMasivo"/>
    <n v="0"/>
    <n v="72300"/>
    <n v="0"/>
    <m/>
    <m/>
    <m/>
    <s v="Consultas ambulatorias"/>
    <m/>
    <s v="44B200476"/>
    <n v="0"/>
    <n v="0"/>
    <n v="0"/>
    <n v="0"/>
    <n v="0"/>
    <n v="0"/>
    <n v="72300"/>
    <n v="0"/>
    <n v="0"/>
    <n v="0"/>
    <n v="0"/>
    <m/>
    <m/>
    <m/>
    <n v="0"/>
  </r>
  <r>
    <n v="890320032"/>
    <s v="CLINICA DE OFTALMOLOGIA DE CALI "/>
    <m/>
    <s v="COD1969252"/>
    <s v="COD1969252"/>
    <s v="890320032_COD1969252"/>
    <m/>
    <d v="2025-01-29T00:00:00"/>
    <d v="2025-03-06T00:00:00"/>
    <n v="56962"/>
    <n v="56962"/>
    <s v=" EVENTO "/>
    <s v=" Cali "/>
    <s v=" AMBULATORIO  "/>
    <m/>
    <s v="Factura no radicada"/>
    <x v="5"/>
    <n v="56962"/>
    <n v="1222593510"/>
    <m/>
    <m/>
    <m/>
    <s v="Finalizada"/>
    <d v="2025-01-29T00:00:00"/>
    <d v="2025-03-06T00:00:00"/>
    <d v="2025-03-12T00:00:00"/>
    <m/>
    <n v="49"/>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66398"/>
    <s v="COD1966398"/>
    <s v="890320032_COD1966398"/>
    <m/>
    <d v="2025-01-22T00:00:00"/>
    <d v="2025-03-06T00:00:00"/>
    <n v="52262"/>
    <n v="52262"/>
    <s v=" EVENTO "/>
    <s v=" Cali "/>
    <s v=" AMBULATORIO  "/>
    <m/>
    <s v="Factura no radicada"/>
    <x v="5"/>
    <n v="52262"/>
    <n v="1222593503"/>
    <m/>
    <m/>
    <m/>
    <s v="Finalizada"/>
    <d v="2025-01-22T00:00:00"/>
    <d v="2025-03-06T00:00:00"/>
    <d v="2025-03-12T00:00:00"/>
    <m/>
    <n v="49"/>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0193"/>
    <s v="COD1970193"/>
    <s v="890320032_COD1970193"/>
    <m/>
    <d v="2025-01-31T00:00:00"/>
    <d v="2025-03-06T00:00:00"/>
    <n v="52262"/>
    <n v="52262"/>
    <s v=" EVENTO "/>
    <s v=" Cali "/>
    <s v=" AMBULATORIO  "/>
    <m/>
    <s v="Factura no radicada"/>
    <x v="5"/>
    <n v="52262"/>
    <n v="1222593504"/>
    <m/>
    <m/>
    <m/>
    <s v="Finalizada"/>
    <d v="2025-01-31T00:00:00"/>
    <d v="2025-03-06T00:00:00"/>
    <d v="2025-03-12T00:00:00"/>
    <m/>
    <n v="49"/>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69354"/>
    <s v="COD1969354"/>
    <s v="890320032_COD1969354"/>
    <m/>
    <d v="2025-01-29T00:00:00"/>
    <d v="2025-03-06T00:00:00"/>
    <n v="38762"/>
    <n v="38762"/>
    <s v=" EVENTO "/>
    <s v=" Cali "/>
    <s v=" AMBULATORIO  "/>
    <m/>
    <s v="Factura no radicada"/>
    <x v="5"/>
    <n v="38762"/>
    <n v="1222593524"/>
    <m/>
    <m/>
    <m/>
    <s v="Finalizada"/>
    <d v="2025-01-29T00:00:00"/>
    <d v="2025-03-06T00:00:00"/>
    <d v="2025-03-13T00:00:00"/>
    <m/>
    <n v="48"/>
    <s v="31-60"/>
    <n v="56962"/>
    <n v="56962"/>
    <n v="18200"/>
    <n v="0"/>
    <n v="0"/>
    <n v="0"/>
    <n v="0"/>
    <n v="0"/>
    <m/>
    <m/>
    <m/>
    <s v="Erika Lorena Restrepo Gomez"/>
    <n v="0"/>
    <n v="38762"/>
    <n v="0"/>
    <m/>
    <m/>
    <m/>
    <s v="Consultas ambulatorias"/>
    <m/>
    <s v="44B200476"/>
    <n v="0"/>
    <n v="0"/>
    <n v="0"/>
    <n v="0"/>
    <n v="0"/>
    <n v="0"/>
    <n v="38762"/>
    <n v="0"/>
    <n v="0"/>
    <n v="0"/>
    <n v="0"/>
    <m/>
    <m/>
    <m/>
    <n v="0"/>
  </r>
  <r>
    <n v="890320032"/>
    <s v="CLINICA DE OFTALMOLOGIA DE CALI "/>
    <m/>
    <s v="COD1970254"/>
    <s v="COD1970254"/>
    <s v="890320032_COD1970254"/>
    <m/>
    <d v="2025-01-31T00:00:00"/>
    <d v="2025-03-06T00:00:00"/>
    <n v="37762"/>
    <n v="37762"/>
    <s v=" EVENTO "/>
    <s v=" Cali "/>
    <s v=" AMBULATORIO  "/>
    <m/>
    <s v="Factura no radicada"/>
    <x v="5"/>
    <n v="37762"/>
    <n v="1222593518"/>
    <m/>
    <m/>
    <m/>
    <s v="Finalizada"/>
    <d v="2025-01-31T00:00:00"/>
    <d v="2025-03-06T00:00:00"/>
    <d v="2025-03-13T00:00:00"/>
    <m/>
    <n v="48"/>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7307"/>
    <s v="COD1987307"/>
    <s v="890320032_COD1987307"/>
    <m/>
    <d v="2025-03-21T00:00:00"/>
    <d v="2025-04-10T00:00:00"/>
    <n v="864600"/>
    <n v="288200"/>
    <s v=" EVENTO "/>
    <s v=" Cali "/>
    <s v=" AMBULATORIO  "/>
    <m/>
    <e v="#N/A"/>
    <x v="5"/>
    <n v="564872"/>
    <n v="1222584661"/>
    <m/>
    <m/>
    <m/>
    <s v="Finalizada"/>
    <d v="2025-03-21T00:00:00"/>
    <d v="2025-04-10T00:00:00"/>
    <d v="2025-04-22T00:00:00"/>
    <m/>
    <n v="8"/>
    <s v="0-30"/>
    <n v="864600"/>
    <n v="288200"/>
    <n v="0"/>
    <n v="0"/>
    <n v="0"/>
    <n v="0"/>
    <n v="288200"/>
    <n v="0"/>
    <m/>
    <m/>
    <m/>
    <s v="Elizabeth Fernandez Chilito"/>
    <n v="0"/>
    <n v="0"/>
    <n v="0"/>
    <m/>
    <m/>
    <m/>
    <s v="Exámenes de laboratorio, imágenes y otras ayudas diagnósticas ambulatorias"/>
    <m/>
    <s v="44B200476"/>
    <n v="0"/>
    <n v="0"/>
    <n v="0"/>
    <n v="0"/>
    <n v="0"/>
    <n v="0"/>
    <n v="288200"/>
    <n v="0"/>
    <n v="0"/>
    <n v="0"/>
    <n v="0"/>
    <m/>
    <m/>
    <m/>
    <n v="0"/>
  </r>
  <r>
    <n v="890320032"/>
    <s v="CLINICA DE OFTALMOLOGIA DE CALI "/>
    <m/>
    <s v="COD1978523"/>
    <s v="COD1978523"/>
    <s v="890320032_COD1978523"/>
    <m/>
    <d v="2025-02-25T00:00:00"/>
    <d v="2025-03-06T00:00:00"/>
    <n v="172095"/>
    <n v="172095"/>
    <s v=" EVENTO "/>
    <s v=" Cali "/>
    <s v=" AMBULATORIO  "/>
    <m/>
    <e v="#N/A"/>
    <x v="5"/>
    <n v="172095"/>
    <n v="1222575473"/>
    <m/>
    <m/>
    <m/>
    <s v="Finalizada"/>
    <d v="2025-02-26T00:00:00"/>
    <d v="2025-03-06T00:00:00"/>
    <d v="2025-03-15T00:00:00"/>
    <m/>
    <n v="46"/>
    <s v="31-60"/>
    <n v="172095"/>
    <n v="172095"/>
    <n v="0"/>
    <n v="0"/>
    <n v="0"/>
    <n v="0"/>
    <n v="0"/>
    <n v="0"/>
    <m/>
    <m/>
    <m/>
    <s v="Erika Lorena Restrepo Gomez"/>
    <n v="0"/>
    <n v="172095"/>
    <n v="0"/>
    <m/>
    <m/>
    <m/>
    <s v="Exámenes de laboratorio, imágenes y otras ayudas diagnósticas ambulatorias"/>
    <m/>
    <s v="44B200476"/>
    <n v="0"/>
    <n v="0"/>
    <n v="0"/>
    <n v="0"/>
    <n v="0"/>
    <n v="0"/>
    <n v="172095"/>
    <n v="0"/>
    <n v="0"/>
    <n v="0"/>
    <n v="0"/>
    <m/>
    <m/>
    <m/>
    <n v="0"/>
  </r>
  <r>
    <n v="890320032"/>
    <s v="CLINICA DE OFTALMOLOGIA DE CALI "/>
    <m/>
    <s v="COD1986715"/>
    <s v="COD1986715"/>
    <s v="890320032_COD1986715"/>
    <m/>
    <d v="2025-03-19T00:00:00"/>
    <d v="2025-04-10T00:00:00"/>
    <n v="149300"/>
    <n v="149300"/>
    <s v=" EVENTO "/>
    <s v=" Cali "/>
    <s v=" AMBULATORIO  "/>
    <m/>
    <e v="#N/A"/>
    <x v="5"/>
    <n v="149300"/>
    <n v="1222595028"/>
    <m/>
    <m/>
    <m/>
    <s v="Finalizada"/>
    <d v="2025-03-19T00:00:00"/>
    <d v="2025-04-10T00:00:00"/>
    <d v="2025-04-14T00:00:00"/>
    <m/>
    <n v="16"/>
    <s v="0-30"/>
    <n v="154000"/>
    <n v="154000"/>
    <n v="4700"/>
    <n v="4700"/>
    <n v="0"/>
    <n v="0"/>
    <n v="0"/>
    <n v="0"/>
    <m/>
    <m/>
    <m/>
    <s v="Erika Lorena Restrepo Gomez"/>
    <n v="0"/>
    <n v="149300"/>
    <n v="0"/>
    <m/>
    <m/>
    <m/>
    <s v="Consultas ambulatorias"/>
    <m/>
    <s v="44B200476"/>
    <n v="0"/>
    <n v="0"/>
    <n v="0"/>
    <n v="0"/>
    <n v="0"/>
    <n v="0"/>
    <n v="149300"/>
    <n v="0"/>
    <n v="0"/>
    <n v="0"/>
    <n v="0"/>
    <m/>
    <m/>
    <m/>
    <n v="0"/>
  </r>
  <r>
    <n v="890320032"/>
    <s v="CLINICA DE OFTALMOLOGIA DE CALI "/>
    <m/>
    <s v="COD1988830"/>
    <s v="COD1988830"/>
    <s v="890320032_COD1988830"/>
    <m/>
    <d v="2025-03-27T00:00:00"/>
    <d v="2025-04-10T00:00:00"/>
    <n v="143991"/>
    <n v="143991"/>
    <s v=" EVENTO "/>
    <s v=" Cali "/>
    <s v=" AMBULATORIO  "/>
    <m/>
    <e v="#N/A"/>
    <x v="5"/>
    <n v="143991"/>
    <n v="1222585147"/>
    <m/>
    <m/>
    <m/>
    <s v="Finalizada"/>
    <d v="2025-03-27T00:00:00"/>
    <d v="2025-04-10T00:00:00"/>
    <d v="2025-04-21T00:00:00"/>
    <m/>
    <n v="9"/>
    <s v="0-30"/>
    <n v="143991"/>
    <n v="143991"/>
    <n v="0"/>
    <n v="0"/>
    <n v="0"/>
    <n v="0"/>
    <n v="0"/>
    <n v="0"/>
    <m/>
    <m/>
    <m/>
    <s v="Erika Lorena Restrepo Gomez"/>
    <n v="0"/>
    <n v="143991"/>
    <n v="0"/>
    <m/>
    <m/>
    <m/>
    <s v="Exámenes de laboratorio, imágenes y otras ayudas diagnósticas ambulatorias"/>
    <m/>
    <s v="44B200476"/>
    <n v="0"/>
    <n v="0"/>
    <n v="0"/>
    <n v="0"/>
    <n v="0"/>
    <n v="0"/>
    <n v="143991"/>
    <n v="0"/>
    <n v="0"/>
    <n v="0"/>
    <n v="0"/>
    <m/>
    <m/>
    <m/>
    <n v="0"/>
  </r>
  <r>
    <n v="890320032"/>
    <s v="CLINICA DE OFTALMOLOGIA DE CALI "/>
    <m/>
    <s v="COD1984158"/>
    <s v="COD1984158"/>
    <s v="890320032_COD1984158"/>
    <m/>
    <d v="2025-03-12T00:00:00"/>
    <d v="2025-03-14T00:00:00"/>
    <n v="140738"/>
    <n v="140738"/>
    <s v=" EVENTO "/>
    <s v=" Cali "/>
    <s v=" AMBULATORIO  "/>
    <m/>
    <e v="#N/A"/>
    <x v="5"/>
    <n v="140738"/>
    <n v="1222576306"/>
    <m/>
    <m/>
    <m/>
    <s v="Finalizada"/>
    <d v="2025-03-12T00:00:00"/>
    <d v="2025-03-14T00:00:00"/>
    <d v="2025-03-22T00:00:00"/>
    <m/>
    <n v="39"/>
    <s v="31-60"/>
    <n v="165138"/>
    <n v="165138"/>
    <n v="24400"/>
    <n v="24400"/>
    <n v="0"/>
    <n v="0"/>
    <n v="0"/>
    <n v="0"/>
    <m/>
    <m/>
    <m/>
    <s v="Erika Lorena Restrepo Gomez"/>
    <n v="0"/>
    <n v="140738"/>
    <n v="0"/>
    <m/>
    <m/>
    <m/>
    <s v="Exámenes de laboratorio, imágenes y otras ayudas diagnósticas ambulatorias"/>
    <m/>
    <s v="44B200476"/>
    <n v="0"/>
    <n v="0"/>
    <n v="0"/>
    <n v="0"/>
    <n v="0"/>
    <n v="0"/>
    <n v="140738"/>
    <n v="0"/>
    <n v="0"/>
    <n v="0"/>
    <n v="0"/>
    <m/>
    <m/>
    <m/>
    <n v="0"/>
  </r>
  <r>
    <n v="890320032"/>
    <s v="CLINICA DE OFTALMOLOGIA DE CALI "/>
    <m/>
    <s v="COD1976368"/>
    <s v="COD1976368"/>
    <s v="890320032_COD1976368"/>
    <m/>
    <d v="2025-02-18T00:00:00"/>
    <d v="2025-03-06T00:00:00"/>
    <n v="136840"/>
    <n v="136840"/>
    <s v=" EVENTO "/>
    <s v=" Cali "/>
    <s v=" AMBULATORIO  "/>
    <m/>
    <e v="#N/A"/>
    <x v="5"/>
    <n v="136840"/>
    <n v="1222575474"/>
    <m/>
    <m/>
    <m/>
    <s v="Finalizada"/>
    <d v="2025-02-18T00:00:00"/>
    <d v="2025-03-06T00:00:00"/>
    <d v="2025-03-15T00:00:00"/>
    <m/>
    <n v="46"/>
    <s v="31-6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1183"/>
    <s v="COD1981183"/>
    <s v="890320032_COD1981183"/>
    <m/>
    <d v="2025-03-04T00:00:00"/>
    <d v="2025-03-14T00:00:00"/>
    <n v="136840"/>
    <n v="136840"/>
    <s v=" EVENTO "/>
    <s v=" Cali "/>
    <s v=" AMBULATORIO  "/>
    <m/>
    <e v="#N/A"/>
    <x v="5"/>
    <n v="136840"/>
    <n v="1222594073"/>
    <m/>
    <m/>
    <m/>
    <s v="Finalizada"/>
    <d v="2025-03-04T00:00:00"/>
    <d v="2025-03-14T00:00:00"/>
    <d v="2025-03-22T00:00:00"/>
    <m/>
    <n v="39"/>
    <s v="31-6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4618"/>
    <s v="COD1984618"/>
    <s v="890320032_COD1984618"/>
    <m/>
    <d v="2025-03-13T00:00:00"/>
    <d v="2025-04-10T00:00:00"/>
    <n v="136840"/>
    <n v="136840"/>
    <s v=" EVENTO "/>
    <s v=" Cali "/>
    <s v=" AMBULATORIO  "/>
    <m/>
    <e v="#N/A"/>
    <x v="5"/>
    <n v="136840"/>
    <n v="1222585148"/>
    <m/>
    <m/>
    <m/>
    <s v="Finalizada"/>
    <d v="2025-03-13T00:00:00"/>
    <d v="2025-04-10T00:00:00"/>
    <d v="2025-04-21T00:00:00"/>
    <m/>
    <n v="9"/>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4937"/>
    <s v="COD1984937"/>
    <s v="890320032_COD1984937"/>
    <m/>
    <d v="2025-03-14T00:00:00"/>
    <d v="2025-04-10T00:00:00"/>
    <n v="136840"/>
    <n v="136840"/>
    <s v=" EVENTO "/>
    <s v=" Cali "/>
    <s v=" AMBULATORIO  "/>
    <m/>
    <e v="#N/A"/>
    <x v="5"/>
    <n v="136840"/>
    <n v="1222595206"/>
    <m/>
    <m/>
    <m/>
    <s v="Finalizada"/>
    <d v="2025-03-14T00:00:00"/>
    <d v="2025-04-10T00:00:00"/>
    <d v="2025-04-21T00:00:00"/>
    <m/>
    <n v="9"/>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6640"/>
    <s v="COD1986640"/>
    <s v="890320032_COD1986640"/>
    <m/>
    <d v="2025-03-19T00:00:00"/>
    <d v="2025-04-10T00:00:00"/>
    <n v="136840"/>
    <n v="136840"/>
    <s v=" EVENTO "/>
    <s v=" Cali "/>
    <s v=" AMBULATORIO  "/>
    <m/>
    <e v="#N/A"/>
    <x v="5"/>
    <n v="136840"/>
    <n v="1222585144"/>
    <m/>
    <m/>
    <m/>
    <s v="Finalizada"/>
    <d v="2025-03-19T00:00:00"/>
    <d v="2025-04-10T00:00:00"/>
    <d v="2025-04-21T00:00:00"/>
    <m/>
    <n v="9"/>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6992"/>
    <s v="COD1986992"/>
    <s v="890320032_COD1986992"/>
    <m/>
    <d v="2025-03-20T00:00:00"/>
    <d v="2025-04-10T00:00:00"/>
    <n v="136840"/>
    <n v="136840"/>
    <s v=" EVENTO "/>
    <s v=" Cali "/>
    <s v=" AMBULATORIO  "/>
    <m/>
    <e v="#N/A"/>
    <x v="5"/>
    <n v="136840"/>
    <n v="1222595209"/>
    <m/>
    <m/>
    <m/>
    <s v="Finalizada"/>
    <d v="2025-03-20T00:00:00"/>
    <d v="2025-04-10T00:00:00"/>
    <d v="2025-04-21T00:00:00"/>
    <m/>
    <n v="9"/>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COD1986748"/>
    <s v="COD1986748"/>
    <s v="890320032_COD1986748"/>
    <m/>
    <d v="2025-03-19T00:00:00"/>
    <d v="2025-04-10T00:00:00"/>
    <n v="134800"/>
    <n v="134800"/>
    <s v=" EVENTO "/>
    <s v=" Cali "/>
    <s v=" AMBULATORIO  "/>
    <m/>
    <e v="#N/A"/>
    <x v="5"/>
    <n v="134800"/>
    <n v="1222595029"/>
    <m/>
    <m/>
    <m/>
    <s v="Finalizada"/>
    <d v="2025-03-19T00:00:00"/>
    <d v="2025-04-10T00:00:00"/>
    <d v="2025-04-14T00:00:00"/>
    <m/>
    <n v="16"/>
    <s v="0-30"/>
    <n v="154000"/>
    <n v="154000"/>
    <n v="19200"/>
    <n v="19200"/>
    <n v="0"/>
    <n v="0"/>
    <n v="0"/>
    <n v="0"/>
    <m/>
    <m/>
    <m/>
    <s v="Erika Lorena Restrepo Gomez"/>
    <n v="0"/>
    <n v="134800"/>
    <n v="0"/>
    <m/>
    <m/>
    <m/>
    <s v="Consultas ambulatorias"/>
    <m/>
    <s v="44B200476"/>
    <n v="0"/>
    <n v="0"/>
    <n v="0"/>
    <n v="0"/>
    <n v="0"/>
    <n v="0"/>
    <n v="134800"/>
    <n v="0"/>
    <n v="0"/>
    <n v="0"/>
    <n v="0"/>
    <m/>
    <m/>
    <m/>
    <n v="0"/>
  </r>
  <r>
    <n v="890320032"/>
    <s v="CLINICA DE OFTALMOLOGIA DE CALI "/>
    <m/>
    <s v="COD1986536"/>
    <s v="COD1986536"/>
    <s v="890320032_COD1986536"/>
    <m/>
    <d v="2025-03-19T00:00:00"/>
    <d v="2025-04-10T00:00:00"/>
    <n v="131400"/>
    <n v="131400"/>
    <s v=" EVENTO "/>
    <s v=" Cali "/>
    <s v=" AMBULATORIO  "/>
    <m/>
    <e v="#N/A"/>
    <x v="5"/>
    <n v="131400"/>
    <n v="1222595202"/>
    <m/>
    <m/>
    <m/>
    <s v="Finalizada"/>
    <d v="2025-03-19T00:00:00"/>
    <d v="2025-04-10T00:00:00"/>
    <d v="2025-04-21T00:00:00"/>
    <m/>
    <n v="9"/>
    <s v="0-30"/>
    <n v="148500"/>
    <n v="148500"/>
    <n v="17100"/>
    <n v="17100"/>
    <n v="0"/>
    <n v="0"/>
    <n v="0"/>
    <n v="0"/>
    <m/>
    <m/>
    <m/>
    <s v="Erika Lorena Restrepo Gomez"/>
    <n v="0"/>
    <n v="131400"/>
    <n v="0"/>
    <m/>
    <m/>
    <m/>
    <s v="Exámenes de laboratorio, imágenes y otras ayudas diagnósticas ambulatorias"/>
    <m/>
    <s v="44B200476"/>
    <n v="0"/>
    <n v="0"/>
    <n v="0"/>
    <n v="0"/>
    <n v="0"/>
    <n v="0"/>
    <n v="131400"/>
    <n v="0"/>
    <n v="0"/>
    <n v="0"/>
    <n v="0"/>
    <m/>
    <m/>
    <m/>
    <n v="0"/>
  </r>
  <r>
    <n v="890320032"/>
    <s v="CLINICA DE OFTALMOLOGIA DE CALI "/>
    <m/>
    <s v="COD1976597"/>
    <s v="COD1976597"/>
    <s v="890320032_COD1976597"/>
    <m/>
    <d v="2025-02-19T00:00:00"/>
    <d v="2025-03-06T00:00:00"/>
    <n v="120450"/>
    <n v="120450"/>
    <s v=" EVENTO "/>
    <s v=" Cali "/>
    <s v=" AMBULATORIO  "/>
    <m/>
    <e v="#N/A"/>
    <x v="5"/>
    <n v="120450"/>
    <n v="1222593944"/>
    <m/>
    <m/>
    <m/>
    <s v="Finalizada"/>
    <d v="2025-02-19T00:00:00"/>
    <d v="2025-03-06T00:00:00"/>
    <d v="2025-03-18T00:00:00"/>
    <m/>
    <n v="43"/>
    <s v="31-60"/>
    <n v="120450"/>
    <n v="120450"/>
    <n v="0"/>
    <n v="0"/>
    <n v="0"/>
    <n v="0"/>
    <n v="0"/>
    <n v="0"/>
    <m/>
    <m/>
    <m/>
    <s v="Erika Lorena Restrepo Gomez"/>
    <n v="0"/>
    <n v="120450"/>
    <n v="0"/>
    <m/>
    <m/>
    <m/>
    <s v="Exámenes de laboratorio, imágenes y otras ayudas diagnósticas ambulatorias"/>
    <m/>
    <s v="44B200476"/>
    <n v="0"/>
    <n v="0"/>
    <n v="0"/>
    <n v="0"/>
    <n v="0"/>
    <n v="0"/>
    <n v="120450"/>
    <n v="0"/>
    <n v="0"/>
    <n v="0"/>
    <n v="0"/>
    <m/>
    <m/>
    <m/>
    <n v="0"/>
  </r>
  <r>
    <n v="890320032"/>
    <s v="CLINICA DE OFTALMOLOGIA DE CALI "/>
    <m/>
    <s v="COD1985678"/>
    <s v="COD1985678"/>
    <s v="890320032_COD1985678"/>
    <m/>
    <d v="2025-03-17T00:00:00"/>
    <d v="2025-04-10T00:00:00"/>
    <n v="113140"/>
    <n v="113140"/>
    <s v=" EVENTO "/>
    <s v=" Cali "/>
    <s v=" AMBULATORIO  "/>
    <m/>
    <e v="#N/A"/>
    <x v="5"/>
    <n v="113140"/>
    <n v="1222595203"/>
    <m/>
    <m/>
    <m/>
    <s v="Finalizada"/>
    <d v="2025-03-17T00:00:00"/>
    <d v="2025-04-10T00:00:00"/>
    <d v="2025-04-21T00:00:00"/>
    <m/>
    <n v="9"/>
    <s v="0-30"/>
    <n v="136840"/>
    <n v="136840"/>
    <n v="23700"/>
    <n v="23700"/>
    <n v="0"/>
    <n v="0"/>
    <n v="0"/>
    <n v="0"/>
    <m/>
    <m/>
    <m/>
    <s v="Erika Lorena Restrepo Gomez"/>
    <n v="0"/>
    <n v="113140"/>
    <n v="0"/>
    <m/>
    <m/>
    <m/>
    <s v="Exámenes de laboratorio, imágenes y otras ayudas diagnósticas ambulatorias"/>
    <m/>
    <s v="44B200476"/>
    <n v="0"/>
    <n v="0"/>
    <n v="0"/>
    <n v="0"/>
    <n v="0"/>
    <n v="0"/>
    <n v="113140"/>
    <n v="0"/>
    <n v="0"/>
    <n v="0"/>
    <n v="0"/>
    <m/>
    <m/>
    <m/>
    <n v="0"/>
  </r>
  <r>
    <n v="890320032"/>
    <s v="CLINICA DE OFTALMOLOGIA DE CALI "/>
    <m/>
    <s v="COD1972153"/>
    <s v="COD1972153"/>
    <s v="890320032_COD1972153"/>
    <m/>
    <d v="2025-02-06T00:00:00"/>
    <d v="2025-03-06T00:00:00"/>
    <n v="105340"/>
    <n v="105340"/>
    <s v=" EVENTO "/>
    <s v=" Cali "/>
    <s v=" AMBULATORIO  "/>
    <m/>
    <e v="#N/A"/>
    <x v="5"/>
    <n v="105340"/>
    <n v="1222575973"/>
    <m/>
    <m/>
    <m/>
    <s v="Finalizada"/>
    <d v="2025-02-06T00:00:00"/>
    <d v="2025-03-06T00:00:00"/>
    <d v="2025-03-18T00:00:00"/>
    <m/>
    <n v="43"/>
    <s v="31-60"/>
    <n v="136840"/>
    <n v="136840"/>
    <n v="31500"/>
    <n v="31500"/>
    <n v="0"/>
    <n v="0"/>
    <n v="0"/>
    <n v="0"/>
    <m/>
    <m/>
    <m/>
    <s v="Erika Lorena Restrepo Gomez"/>
    <n v="0"/>
    <n v="105340"/>
    <n v="0"/>
    <m/>
    <m/>
    <m/>
    <s v="Exámenes de laboratorio, imágenes y otras ayudas diagnósticas ambulatorias"/>
    <m/>
    <s v="44B200476"/>
    <n v="0"/>
    <n v="0"/>
    <n v="0"/>
    <n v="0"/>
    <n v="0"/>
    <n v="0"/>
    <n v="105340"/>
    <n v="0"/>
    <n v="0"/>
    <n v="0"/>
    <n v="0"/>
    <m/>
    <m/>
    <m/>
    <n v="0"/>
  </r>
  <r>
    <n v="890320032"/>
    <s v="CLINICA DE OFTALMOLOGIA DE CALI "/>
    <m/>
    <s v="COD1983184"/>
    <s v="COD1983184"/>
    <s v="890320032_COD1983184"/>
    <m/>
    <d v="2025-03-10T00:00:00"/>
    <d v="2025-03-14T00:00:00"/>
    <n v="105340"/>
    <n v="105340"/>
    <s v=" EVENTO "/>
    <s v=" Cali "/>
    <s v=" AMBULATORIO  "/>
    <m/>
    <e v="#N/A"/>
    <x v="5"/>
    <n v="105340"/>
    <n v="1222576313"/>
    <m/>
    <m/>
    <m/>
    <s v="Finalizada"/>
    <d v="2025-03-10T00:00:00"/>
    <d v="2025-03-14T00:00:00"/>
    <d v="2025-03-22T00:00:00"/>
    <m/>
    <n v="39"/>
    <s v="31-60"/>
    <n v="136840"/>
    <n v="136840"/>
    <n v="31500"/>
    <n v="31500"/>
    <n v="0"/>
    <n v="0"/>
    <n v="0"/>
    <n v="0"/>
    <m/>
    <m/>
    <m/>
    <s v="Erika Lorena Restrepo Gomez"/>
    <n v="0"/>
    <n v="105340"/>
    <n v="0"/>
    <m/>
    <m/>
    <m/>
    <s v="Exámenes de laboratorio, imágenes y otras ayudas diagnósticas ambulatorias"/>
    <m/>
    <s v="44B200476"/>
    <n v="0"/>
    <n v="0"/>
    <n v="0"/>
    <n v="0"/>
    <n v="0"/>
    <n v="0"/>
    <n v="105340"/>
    <n v="0"/>
    <n v="0"/>
    <n v="0"/>
    <n v="0"/>
    <m/>
    <m/>
    <m/>
    <n v="0"/>
  </r>
  <r>
    <n v="890320032"/>
    <s v="CLINICA DE OFTALMOLOGIA DE CALI "/>
    <m/>
    <s v="COD1983970"/>
    <s v="COD1983970"/>
    <s v="890320032_COD1983970"/>
    <m/>
    <d v="2025-03-12T00:00:00"/>
    <d v="2025-03-14T00:00:00"/>
    <n v="98670"/>
    <n v="98670"/>
    <s v=" EVENTO "/>
    <s v=" Cali "/>
    <s v=" AMBULATORIO  "/>
    <m/>
    <e v="#N/A"/>
    <x v="5"/>
    <n v="98670"/>
    <n v="1222594072"/>
    <m/>
    <m/>
    <m/>
    <s v="Finalizada"/>
    <d v="2025-03-12T00:00:00"/>
    <d v="2025-03-14T00:00:00"/>
    <d v="2025-03-22T00:00:00"/>
    <m/>
    <n v="39"/>
    <s v="31-60"/>
    <n v="98670"/>
    <n v="98670"/>
    <n v="0"/>
    <n v="0"/>
    <n v="0"/>
    <n v="0"/>
    <n v="0"/>
    <n v="0"/>
    <m/>
    <m/>
    <m/>
    <s v="Erika Lorena Restrepo Gomez"/>
    <n v="0"/>
    <n v="98670"/>
    <n v="0"/>
    <m/>
    <m/>
    <m/>
    <s v="Exámenes de laboratorio, imágenes y otras ayudas diagnósticas ambulatorias"/>
    <m/>
    <s v="44B200476"/>
    <n v="0"/>
    <n v="0"/>
    <n v="0"/>
    <n v="0"/>
    <n v="0"/>
    <n v="0"/>
    <n v="98670"/>
    <n v="0"/>
    <n v="0"/>
    <n v="0"/>
    <n v="0"/>
    <m/>
    <m/>
    <m/>
    <n v="0"/>
  </r>
  <r>
    <n v="890320032"/>
    <s v="CLINICA DE OFTALMOLOGIA DE CALI "/>
    <m/>
    <s v="COD1984653"/>
    <s v="COD1984653"/>
    <s v="890320032_COD1984653"/>
    <m/>
    <d v="2025-03-13T00:00:00"/>
    <d v="2025-04-10T00:00:00"/>
    <n v="97270"/>
    <n v="97270"/>
    <s v=" EVENTO "/>
    <s v=" Cali "/>
    <s v=" AMBULATORIO  "/>
    <m/>
    <e v="#N/A"/>
    <x v="5"/>
    <n v="97270"/>
    <n v="1222595046"/>
    <m/>
    <m/>
    <m/>
    <s v="Finalizada"/>
    <d v="2025-03-13T00:00:00"/>
    <d v="2025-04-10T00:00:00"/>
    <d v="2025-04-14T00:00:00"/>
    <m/>
    <n v="16"/>
    <s v="0-30"/>
    <n v="101970"/>
    <n v="101970"/>
    <n v="4700"/>
    <n v="4700"/>
    <n v="0"/>
    <n v="0"/>
    <n v="0"/>
    <n v="0"/>
    <m/>
    <m/>
    <m/>
    <s v="Erika Lorena Restrepo Gomez"/>
    <n v="0"/>
    <n v="97270"/>
    <n v="0"/>
    <m/>
    <m/>
    <m/>
    <s v="Consultas ambulatorias"/>
    <m/>
    <s v="44B200476"/>
    <n v="0"/>
    <n v="0"/>
    <n v="0"/>
    <n v="0"/>
    <n v="0"/>
    <n v="0"/>
    <n v="97270"/>
    <n v="0"/>
    <n v="0"/>
    <n v="0"/>
    <n v="0"/>
    <m/>
    <m/>
    <m/>
    <n v="0"/>
  </r>
  <r>
    <n v="890320032"/>
    <s v="CLINICA DE OFTALMOLOGIA DE CALI "/>
    <m/>
    <s v="COD1986937"/>
    <s v="COD1986937"/>
    <s v="890320032_COD1986937"/>
    <m/>
    <d v="2025-03-20T00:00:00"/>
    <d v="2025-04-10T00:00:00"/>
    <n v="97270"/>
    <n v="97270"/>
    <s v=" EVENTO "/>
    <s v=" Cali "/>
    <s v=" AMBULATORIO  "/>
    <m/>
    <e v="#N/A"/>
    <x v="5"/>
    <n v="97270"/>
    <n v="1222584615"/>
    <m/>
    <m/>
    <m/>
    <s v="Finalizada"/>
    <d v="2025-03-20T00:00:00"/>
    <d v="2025-04-10T00:00:00"/>
    <d v="2025-04-14T00:00:00"/>
    <m/>
    <n v="16"/>
    <s v="0-30"/>
    <n v="101970"/>
    <n v="101970"/>
    <n v="4700"/>
    <n v="4700"/>
    <n v="0"/>
    <n v="0"/>
    <n v="0"/>
    <n v="0"/>
    <m/>
    <m/>
    <m/>
    <s v="Erika Lorena Restrepo Gomez"/>
    <n v="0"/>
    <n v="97270"/>
    <n v="0"/>
    <m/>
    <m/>
    <m/>
    <s v="Consultas ambulatorias"/>
    <m/>
    <s v="44B200476"/>
    <n v="0"/>
    <n v="0"/>
    <n v="0"/>
    <n v="0"/>
    <n v="0"/>
    <n v="0"/>
    <n v="97270"/>
    <n v="0"/>
    <n v="0"/>
    <n v="0"/>
    <n v="0"/>
    <m/>
    <m/>
    <m/>
    <n v="0"/>
  </r>
  <r>
    <n v="890320032"/>
    <s v="CLINICA DE OFTALMOLOGIA DE CALI "/>
    <m/>
    <s v="COD1979988"/>
    <s v="COD1979988"/>
    <s v="890320032_COD1979988"/>
    <m/>
    <d v="2025-02-28T00:00:00"/>
    <d v="2025-03-14T00:00:00"/>
    <n v="94500"/>
    <n v="94300"/>
    <s v=" EVENTO "/>
    <s v=" Cali "/>
    <s v=" AMBULATORIO  "/>
    <m/>
    <e v="#N/A"/>
    <x v="5"/>
    <n v="94300"/>
    <n v="1222576194"/>
    <m/>
    <m/>
    <m/>
    <s v="Finalizada"/>
    <d v="2025-02-28T00:00:00"/>
    <d v="2025-03-14T00:00:00"/>
    <d v="2025-03-29T00:00:00"/>
    <m/>
    <n v="32"/>
    <s v="31-60"/>
    <n v="99000"/>
    <n v="200"/>
    <n v="0"/>
    <n v="4500"/>
    <n v="0"/>
    <n v="0"/>
    <n v="200"/>
    <n v="0"/>
    <m/>
    <m/>
    <m/>
    <s v="Elizabeth Fernandez Chilito"/>
    <n v="0"/>
    <n v="0"/>
    <n v="0"/>
    <m/>
    <m/>
    <m/>
    <s v="Consultas ambulatorias"/>
    <m/>
    <s v="44B200476"/>
    <n v="0"/>
    <n v="0"/>
    <n v="0"/>
    <n v="0"/>
    <n v="0"/>
    <n v="0"/>
    <n v="94300"/>
    <n v="0"/>
    <n v="0"/>
    <n v="0"/>
    <n v="0"/>
    <m/>
    <m/>
    <m/>
    <n v="0"/>
  </r>
  <r>
    <n v="890320032"/>
    <s v="CLINICA DE OFTALMOLOGIA DE CALI "/>
    <m/>
    <s v="COD1971410"/>
    <s v="COD1971410"/>
    <s v="890320032_COD1971410"/>
    <m/>
    <d v="2025-02-04T00:00:00"/>
    <d v="2025-03-06T00:00:00"/>
    <n v="94300"/>
    <n v="94300"/>
    <s v=" EVENTO "/>
    <s v=" Cali "/>
    <s v=" AMBULATORIO  "/>
    <m/>
    <e v="#N/A"/>
    <x v="5"/>
    <n v="94300"/>
    <n v="1222593827"/>
    <m/>
    <m/>
    <m/>
    <s v="Finalizada"/>
    <d v="2025-02-04T00:00:00"/>
    <d v="2025-03-06T00:00:00"/>
    <d v="2025-03-17T00:00:00"/>
    <m/>
    <n v="44"/>
    <s v="31-60"/>
    <n v="99000"/>
    <n v="99000"/>
    <n v="4700"/>
    <n v="4700"/>
    <n v="0"/>
    <n v="0"/>
    <n v="0"/>
    <n v="0"/>
    <m/>
    <m/>
    <m/>
    <s v="ProcesoMasivo"/>
    <n v="0"/>
    <n v="94300"/>
    <n v="0"/>
    <m/>
    <m/>
    <m/>
    <s v="Consultas ambulatorias"/>
    <m/>
    <s v="44B200476"/>
    <n v="0"/>
    <n v="0"/>
    <n v="0"/>
    <n v="0"/>
    <n v="0"/>
    <n v="0"/>
    <n v="94300"/>
    <n v="0"/>
    <n v="0"/>
    <n v="0"/>
    <n v="0"/>
    <m/>
    <m/>
    <m/>
    <n v="0"/>
  </r>
  <r>
    <n v="890320032"/>
    <s v="CLINICA DE OFTALMOLOGIA DE CALI "/>
    <m/>
    <s v="COD1976574"/>
    <s v="COD1976574"/>
    <s v="890320032_COD1976574"/>
    <m/>
    <d v="2025-02-19T00:00:00"/>
    <d v="2025-03-06T00:00:00"/>
    <n v="94300"/>
    <n v="94300"/>
    <s v=" EVENTO "/>
    <s v=" Cali "/>
    <s v=" AMBULATORIO  "/>
    <m/>
    <e v="#N/A"/>
    <x v="5"/>
    <n v="94300"/>
    <n v="1222593831"/>
    <m/>
    <m/>
    <m/>
    <s v="Finalizada"/>
    <d v="2025-02-19T00:00:00"/>
    <d v="2025-03-06T00:00:00"/>
    <d v="2025-03-17T00:00:00"/>
    <m/>
    <n v="44"/>
    <s v="31-60"/>
    <n v="99000"/>
    <n v="99000"/>
    <n v="4700"/>
    <n v="4700"/>
    <n v="0"/>
    <n v="0"/>
    <n v="0"/>
    <n v="0"/>
    <m/>
    <m/>
    <m/>
    <s v="ProcesoMasivo"/>
    <n v="0"/>
    <n v="94300"/>
    <n v="0"/>
    <m/>
    <m/>
    <m/>
    <s v="Consultas ambulatorias"/>
    <m/>
    <s v="44B200476"/>
    <n v="0"/>
    <n v="0"/>
    <n v="0"/>
    <n v="0"/>
    <n v="0"/>
    <n v="0"/>
    <n v="94300"/>
    <n v="0"/>
    <n v="0"/>
    <n v="0"/>
    <n v="0"/>
    <m/>
    <m/>
    <m/>
    <n v="0"/>
  </r>
  <r>
    <n v="890320032"/>
    <s v="CLINICA DE OFTALMOLOGIA DE CALI "/>
    <m/>
    <s v="COD1976626"/>
    <s v="COD1976626"/>
    <s v="890320032_COD1976626"/>
    <m/>
    <d v="2025-02-19T00:00:00"/>
    <d v="2025-03-06T00:00:00"/>
    <n v="94300"/>
    <n v="94300"/>
    <s v=" EVENTO "/>
    <s v=" Cali "/>
    <s v=" AMBULATORIO  "/>
    <m/>
    <e v="#N/A"/>
    <x v="5"/>
    <n v="94300"/>
    <n v="1222593824"/>
    <m/>
    <m/>
    <m/>
    <s v="Finalizada"/>
    <d v="2025-02-19T00:00:00"/>
    <d v="2025-03-06T00:00:00"/>
    <d v="2025-03-17T00:00:00"/>
    <m/>
    <n v="44"/>
    <s v="31-60"/>
    <n v="99000"/>
    <n v="99000"/>
    <n v="4700"/>
    <n v="4700"/>
    <n v="0"/>
    <n v="0"/>
    <n v="0"/>
    <n v="0"/>
    <m/>
    <m/>
    <m/>
    <s v="ProcesoMasivo"/>
    <n v="0"/>
    <n v="94300"/>
    <n v="0"/>
    <m/>
    <m/>
    <m/>
    <s v="Consultas ambulatorias"/>
    <m/>
    <s v="44B200476"/>
    <n v="0"/>
    <n v="0"/>
    <n v="0"/>
    <n v="0"/>
    <n v="0"/>
    <n v="0"/>
    <n v="94300"/>
    <n v="0"/>
    <n v="0"/>
    <n v="0"/>
    <n v="0"/>
    <m/>
    <m/>
    <m/>
    <n v="0"/>
  </r>
  <r>
    <n v="890320032"/>
    <s v="CLINICA DE OFTALMOLOGIA DE CALI "/>
    <m/>
    <s v="COD1977523"/>
    <s v="COD1977523"/>
    <s v="890320032_COD1977523"/>
    <m/>
    <d v="2025-02-21T00:00:00"/>
    <d v="2025-03-06T00:00:00"/>
    <n v="94300"/>
    <n v="94300"/>
    <s v=" EVENTO "/>
    <s v=" Cali "/>
    <s v=" AMBULATORIO  "/>
    <m/>
    <e v="#N/A"/>
    <x v="5"/>
    <n v="94300"/>
    <n v="1222593828"/>
    <m/>
    <m/>
    <m/>
    <s v="Finalizada"/>
    <d v="2025-02-21T00:00:00"/>
    <d v="2025-03-06T00:00:00"/>
    <d v="2025-03-17T00:00:00"/>
    <m/>
    <n v="44"/>
    <s v="31-60"/>
    <n v="99000"/>
    <n v="99000"/>
    <n v="4700"/>
    <n v="4700"/>
    <n v="0"/>
    <n v="0"/>
    <n v="0"/>
    <n v="0"/>
    <m/>
    <m/>
    <m/>
    <s v="ProcesoMasivo"/>
    <n v="0"/>
    <n v="94300"/>
    <n v="0"/>
    <m/>
    <m/>
    <m/>
    <s v="Consultas ambulatorias"/>
    <m/>
    <s v="44B200476"/>
    <n v="0"/>
    <n v="0"/>
    <n v="0"/>
    <n v="0"/>
    <n v="0"/>
    <n v="0"/>
    <n v="94300"/>
    <n v="0"/>
    <n v="0"/>
    <n v="0"/>
    <n v="0"/>
    <m/>
    <m/>
    <m/>
    <n v="0"/>
  </r>
  <r>
    <n v="890320032"/>
    <s v="CLINICA DE OFTALMOLOGIA DE CALI "/>
    <m/>
    <s v="SP7334"/>
    <s v="SP7334"/>
    <s v="890320032_SP7334"/>
    <m/>
    <d v="2025-02-27T00:00:00"/>
    <d v="2025-03-14T00:00:00"/>
    <n v="94300"/>
    <n v="94300"/>
    <s v=" EVENTO "/>
    <s v=" Cali "/>
    <s v=" AMBULATORIO  "/>
    <m/>
    <e v="#N/A"/>
    <x v="5"/>
    <n v="94300"/>
    <n v="1222594038"/>
    <m/>
    <m/>
    <m/>
    <s v="Finalizada"/>
    <d v="2025-02-27T00:00:00"/>
    <d v="2025-03-14T00:00:00"/>
    <d v="2025-03-21T00:00:00"/>
    <m/>
    <n v="40"/>
    <s v="31-60"/>
    <n v="99000"/>
    <n v="99000"/>
    <n v="4700"/>
    <n v="4700"/>
    <n v="0"/>
    <n v="0"/>
    <n v="0"/>
    <n v="0"/>
    <m/>
    <m/>
    <m/>
    <s v="Erika Lorena Restrepo Gomez"/>
    <n v="0"/>
    <n v="94300"/>
    <n v="0"/>
    <m/>
    <m/>
    <m/>
    <s v="Consultas ambulatorias"/>
    <m/>
    <s v="44B200476"/>
    <n v="0"/>
    <n v="0"/>
    <n v="0"/>
    <n v="0"/>
    <n v="0"/>
    <n v="0"/>
    <n v="94300"/>
    <n v="0"/>
    <n v="0"/>
    <n v="0"/>
    <n v="0"/>
    <m/>
    <m/>
    <m/>
    <n v="0"/>
  </r>
  <r>
    <n v="890320032"/>
    <s v="CLINICA DE OFTALMOLOGIA DE CALI "/>
    <m/>
    <s v="COD1979973"/>
    <s v="COD1979973"/>
    <s v="890320032_COD1979973"/>
    <m/>
    <d v="2025-02-28T00:00:00"/>
    <d v="2025-03-14T00:00:00"/>
    <n v="94300"/>
    <n v="94300"/>
    <s v=" EVENTO "/>
    <s v=" Cali "/>
    <s v=" AMBULATORIO  "/>
    <m/>
    <e v="#N/A"/>
    <x v="5"/>
    <n v="94300"/>
    <n v="1222594033"/>
    <m/>
    <m/>
    <m/>
    <s v="Finalizada"/>
    <d v="2025-02-28T00:00:00"/>
    <d v="2025-03-14T00:00:00"/>
    <d v="2025-03-21T00:00:00"/>
    <m/>
    <n v="40"/>
    <s v="31-60"/>
    <n v="99000"/>
    <n v="99000"/>
    <n v="4700"/>
    <n v="4700"/>
    <n v="0"/>
    <n v="0"/>
    <n v="0"/>
    <n v="0"/>
    <m/>
    <m/>
    <m/>
    <s v="Erika Lorena Restrepo Gomez"/>
    <n v="0"/>
    <n v="94300"/>
    <n v="0"/>
    <m/>
    <m/>
    <m/>
    <s v="Consultas ambulatorias"/>
    <m/>
    <s v="44B200476"/>
    <n v="0"/>
    <n v="0"/>
    <n v="0"/>
    <n v="0"/>
    <n v="0"/>
    <n v="0"/>
    <n v="94300"/>
    <n v="0"/>
    <n v="0"/>
    <n v="0"/>
    <n v="0"/>
    <m/>
    <m/>
    <m/>
    <n v="0"/>
  </r>
  <r>
    <n v="890320032"/>
    <s v="CLINICA DE OFTALMOLOGIA DE CALI "/>
    <m/>
    <s v="COD1981343"/>
    <s v="COD1981343"/>
    <s v="890320032_COD1981343"/>
    <m/>
    <d v="2025-03-04T00:00:00"/>
    <d v="2025-03-14T00:00:00"/>
    <n v="94300"/>
    <n v="94300"/>
    <s v=" EVENTO "/>
    <s v=" Cali "/>
    <s v=" AMBULATORIO  "/>
    <m/>
    <e v="#N/A"/>
    <x v="5"/>
    <n v="94300"/>
    <n v="1222594035"/>
    <m/>
    <m/>
    <m/>
    <s v="Finalizada"/>
    <d v="2025-03-04T00:00:00"/>
    <d v="2025-03-14T00:00:00"/>
    <d v="2025-03-21T00:00:00"/>
    <m/>
    <n v="40"/>
    <s v="31-60"/>
    <n v="99000"/>
    <n v="99000"/>
    <n v="4700"/>
    <n v="4700"/>
    <n v="0"/>
    <n v="0"/>
    <n v="0"/>
    <n v="0"/>
    <m/>
    <m/>
    <m/>
    <s v="Erika Lorena Restrepo Gomez"/>
    <n v="0"/>
    <n v="94300"/>
    <n v="0"/>
    <m/>
    <m/>
    <m/>
    <s v="Consultas ambulatorias"/>
    <m/>
    <s v="44B200476"/>
    <n v="0"/>
    <n v="0"/>
    <n v="0"/>
    <n v="0"/>
    <n v="0"/>
    <n v="0"/>
    <n v="94300"/>
    <n v="0"/>
    <n v="0"/>
    <n v="0"/>
    <n v="0"/>
    <m/>
    <m/>
    <m/>
    <n v="0"/>
  </r>
  <r>
    <n v="890320032"/>
    <s v="CLINICA DE OFTALMOLOGIA DE CALI "/>
    <m/>
    <s v="COD1988042"/>
    <s v="COD1988042"/>
    <s v="890320032_COD1988042"/>
    <m/>
    <d v="2025-03-25T00:00:00"/>
    <d v="2025-04-10T00:00:00"/>
    <n v="94300"/>
    <n v="94300"/>
    <s v=" EVENTO "/>
    <s v=" Cali "/>
    <s v=" AMBULATORIO  "/>
    <m/>
    <e v="#N/A"/>
    <x v="5"/>
    <n v="94300"/>
    <n v="1222595038"/>
    <m/>
    <m/>
    <m/>
    <s v="Finalizada"/>
    <d v="2025-03-25T00:00:00"/>
    <d v="2025-04-10T00:00:00"/>
    <d v="2025-04-14T00:00:00"/>
    <m/>
    <n v="16"/>
    <s v="0-30"/>
    <n v="99000"/>
    <n v="99000"/>
    <n v="4700"/>
    <n v="4700"/>
    <n v="0"/>
    <n v="0"/>
    <n v="0"/>
    <n v="0"/>
    <m/>
    <m/>
    <m/>
    <s v="Erika Lorena Restrepo Gomez"/>
    <n v="0"/>
    <n v="94300"/>
    <n v="0"/>
    <m/>
    <m/>
    <m/>
    <s v="Consultas ambulatorias"/>
    <m/>
    <s v="44B200476"/>
    <n v="0"/>
    <n v="0"/>
    <n v="0"/>
    <n v="0"/>
    <n v="0"/>
    <n v="0"/>
    <n v="94300"/>
    <n v="0"/>
    <n v="0"/>
    <n v="0"/>
    <n v="0"/>
    <m/>
    <m/>
    <m/>
    <n v="0"/>
  </r>
  <r>
    <n v="890320032"/>
    <s v="CLINICA DE OFTALMOLOGIA DE CALI "/>
    <m/>
    <s v="COD1979186"/>
    <s v="COD1979186"/>
    <s v="890320032_COD1979186"/>
    <m/>
    <d v="2025-02-26T00:00:00"/>
    <d v="2025-03-14T00:00:00"/>
    <n v="94050"/>
    <n v="94050"/>
    <s v=" EVENTO "/>
    <s v=" Cali "/>
    <s v=" AMBULATORIO  "/>
    <m/>
    <e v="#N/A"/>
    <x v="5"/>
    <n v="94050"/>
    <n v="1222576326"/>
    <m/>
    <m/>
    <m/>
    <s v="Finalizada"/>
    <d v="2025-02-26T00:00:00"/>
    <d v="2025-03-14T00:00:00"/>
    <d v="2025-03-22T00:00:00"/>
    <m/>
    <n v="39"/>
    <s v="31-60"/>
    <n v="94050"/>
    <n v="94050"/>
    <n v="0"/>
    <n v="0"/>
    <n v="0"/>
    <n v="0"/>
    <n v="0"/>
    <n v="0"/>
    <m/>
    <m/>
    <m/>
    <s v="Erika Lorena Restrepo Gomez"/>
    <n v="0"/>
    <n v="94050"/>
    <n v="0"/>
    <m/>
    <m/>
    <m/>
    <s v="Exámenes de laboratorio, imágenes y otras ayudas diagnósticas ambulatorias"/>
    <m/>
    <s v="44B200476"/>
    <n v="0"/>
    <n v="0"/>
    <n v="0"/>
    <n v="0"/>
    <n v="0"/>
    <n v="0"/>
    <n v="94050"/>
    <n v="0"/>
    <n v="0"/>
    <n v="0"/>
    <n v="0"/>
    <m/>
    <m/>
    <m/>
    <n v="0"/>
  </r>
  <r>
    <n v="890320032"/>
    <s v="CLINICA DE OFTALMOLOGIA DE CALI "/>
    <m/>
    <s v="COD1978305"/>
    <s v="COD1978305"/>
    <s v="890320032_COD1978305"/>
    <m/>
    <d v="2025-02-24T00:00:00"/>
    <d v="2025-03-06T00:00:00"/>
    <n v="86048"/>
    <n v="86048"/>
    <s v=" EVENTO "/>
    <s v=" Cali "/>
    <s v=" AMBULATORIO  "/>
    <m/>
    <e v="#N/A"/>
    <x v="5"/>
    <n v="86048"/>
    <n v="1222575994"/>
    <m/>
    <m/>
    <m/>
    <s v="Finalizada"/>
    <d v="2025-02-27T00:00:00"/>
    <d v="2025-03-06T00:00:00"/>
    <d v="2025-03-18T00:00:00"/>
    <m/>
    <n v="43"/>
    <s v="31-60"/>
    <n v="86048"/>
    <n v="86048"/>
    <n v="0"/>
    <n v="0"/>
    <n v="0"/>
    <n v="0"/>
    <n v="0"/>
    <n v="0"/>
    <m/>
    <m/>
    <m/>
    <s v="Erika Lorena Restrepo Gomez"/>
    <n v="0"/>
    <n v="86048"/>
    <n v="0"/>
    <m/>
    <m/>
    <m/>
    <s v="Exámenes de laboratorio, imágenes y otras ayudas diagnósticas ambulatorias"/>
    <m/>
    <s v="44B200476"/>
    <n v="0"/>
    <n v="0"/>
    <n v="0"/>
    <n v="0"/>
    <n v="0"/>
    <n v="0"/>
    <n v="86048"/>
    <n v="0"/>
    <n v="0"/>
    <n v="0"/>
    <n v="0"/>
    <m/>
    <m/>
    <m/>
    <n v="0"/>
  </r>
  <r>
    <n v="890320032"/>
    <s v="CLINICA DE OFTALMOLOGIA DE CALI "/>
    <m/>
    <s v="COD1987977"/>
    <s v="COD1987977"/>
    <s v="890320032_COD1987977"/>
    <m/>
    <d v="2025-03-25T00:00:00"/>
    <d v="2025-04-10T00:00:00"/>
    <n v="79800"/>
    <n v="79800"/>
    <s v=" EVENTO "/>
    <s v=" Cali "/>
    <s v=" AMBULATORIO  "/>
    <m/>
    <e v="#N/A"/>
    <x v="5"/>
    <n v="79800"/>
    <n v="1222595043"/>
    <m/>
    <m/>
    <m/>
    <s v="Finalizada"/>
    <d v="2025-03-25T00:00:00"/>
    <d v="2025-04-10T00:00:00"/>
    <d v="2025-04-14T00:00:00"/>
    <m/>
    <n v="16"/>
    <s v="0-30"/>
    <n v="99000"/>
    <n v="99000"/>
    <n v="19200"/>
    <n v="19200"/>
    <n v="0"/>
    <n v="0"/>
    <n v="0"/>
    <n v="0"/>
    <m/>
    <m/>
    <m/>
    <s v="Erika Lorena Restrepo Gomez"/>
    <n v="0"/>
    <n v="79800"/>
    <n v="0"/>
    <m/>
    <m/>
    <m/>
    <s v="Consultas ambulatorias"/>
    <m/>
    <s v="44B200476"/>
    <n v="0"/>
    <n v="0"/>
    <n v="0"/>
    <n v="0"/>
    <n v="0"/>
    <n v="0"/>
    <n v="79800"/>
    <n v="0"/>
    <n v="0"/>
    <n v="0"/>
    <n v="0"/>
    <m/>
    <m/>
    <m/>
    <n v="0"/>
  </r>
  <r>
    <n v="890320032"/>
    <s v="CLINICA DE OFTALMOLOGIA DE CALI "/>
    <m/>
    <s v="COD1975934"/>
    <s v="COD1975934"/>
    <s v="890320032_COD1975934"/>
    <m/>
    <d v="2025-02-17T00:00:00"/>
    <d v="2025-03-06T00:00:00"/>
    <n v="77963"/>
    <n v="77963"/>
    <s v=" EVENTO "/>
    <s v=" Cali "/>
    <s v=" AMBULATORIO  "/>
    <m/>
    <e v="#N/A"/>
    <x v="5"/>
    <n v="77963"/>
    <n v="1222575998"/>
    <m/>
    <m/>
    <m/>
    <s v="Finalizada"/>
    <d v="2025-02-17T00:00:00"/>
    <d v="2025-03-06T00:00:00"/>
    <d v="2025-03-18T00:00:00"/>
    <m/>
    <n v="43"/>
    <s v="31-60"/>
    <n v="77963"/>
    <n v="77963"/>
    <n v="0"/>
    <n v="0"/>
    <n v="0"/>
    <n v="0"/>
    <n v="0"/>
    <n v="0"/>
    <m/>
    <m/>
    <m/>
    <s v="Erika Lorena Restrepo Gomez"/>
    <n v="0"/>
    <n v="77963"/>
    <n v="0"/>
    <m/>
    <m/>
    <m/>
    <s v="Exámenes de laboratorio, imágenes y otras ayudas diagnósticas ambulatorias"/>
    <m/>
    <s v="44B200476"/>
    <n v="0"/>
    <n v="0"/>
    <n v="0"/>
    <n v="0"/>
    <n v="0"/>
    <n v="0"/>
    <n v="77963"/>
    <n v="0"/>
    <n v="0"/>
    <n v="0"/>
    <n v="0"/>
    <m/>
    <m/>
    <m/>
    <n v="0"/>
  </r>
  <r>
    <n v="890320032"/>
    <s v="CLINICA DE OFTALMOLOGIA DE CALI "/>
    <m/>
    <s v="COD1974373"/>
    <s v="COD1974373"/>
    <s v="890320032_COD1974373"/>
    <m/>
    <d v="2025-02-12T00:00:00"/>
    <d v="2025-03-06T00:00:00"/>
    <n v="77000"/>
    <n v="77000"/>
    <s v=" EVENTO "/>
    <s v=" Cali "/>
    <s v=" AMBULATORIO  "/>
    <m/>
    <e v="#N/A"/>
    <x v="5"/>
    <n v="77000"/>
    <n v="1222575930"/>
    <m/>
    <m/>
    <m/>
    <s v="Finalizada"/>
    <d v="2025-02-12T00:00:00"/>
    <d v="2025-03-06T00:00:00"/>
    <d v="2025-03-17T00:00:00"/>
    <m/>
    <n v="44"/>
    <s v="31-60"/>
    <n v="77000"/>
    <n v="77000"/>
    <n v="0"/>
    <n v="0"/>
    <n v="0"/>
    <n v="0"/>
    <n v="0"/>
    <n v="0"/>
    <m/>
    <m/>
    <m/>
    <s v="ProcesoMasivo"/>
    <n v="0"/>
    <n v="77000"/>
    <n v="0"/>
    <m/>
    <m/>
    <m/>
    <s v="Consultas ambulatorias"/>
    <m/>
    <s v="44B200476"/>
    <n v="0"/>
    <n v="0"/>
    <n v="0"/>
    <n v="0"/>
    <n v="0"/>
    <n v="0"/>
    <n v="77000"/>
    <n v="0"/>
    <n v="0"/>
    <n v="0"/>
    <n v="0"/>
    <m/>
    <m/>
    <m/>
    <n v="0"/>
  </r>
  <r>
    <n v="890320032"/>
    <s v="CLINICA DE OFTALMOLOGIA DE CALI "/>
    <m/>
    <s v="COD1988497"/>
    <s v="COD1988497"/>
    <s v="890320032_COD1988497"/>
    <m/>
    <d v="2025-03-26T00:00:00"/>
    <d v="2025-04-10T00:00:00"/>
    <n v="76950"/>
    <n v="76950"/>
    <s v=" EVENTO "/>
    <s v=" Cali "/>
    <s v=" AMBULATORIO  "/>
    <m/>
    <e v="#N/A"/>
    <x v="5"/>
    <n v="76950"/>
    <n v="1222585132"/>
    <m/>
    <m/>
    <m/>
    <s v="Finalizada"/>
    <d v="2025-03-26T00:00:00"/>
    <d v="2025-04-10T00:00:00"/>
    <d v="2025-04-21T00:00:00"/>
    <m/>
    <n v="9"/>
    <s v="0-30"/>
    <n v="94050"/>
    <n v="94050"/>
    <n v="17100"/>
    <n v="17100"/>
    <n v="0"/>
    <n v="0"/>
    <n v="0"/>
    <n v="0"/>
    <m/>
    <m/>
    <m/>
    <s v="Erika Lorena Restrepo Gomez"/>
    <n v="0"/>
    <n v="76950"/>
    <n v="0"/>
    <m/>
    <m/>
    <m/>
    <s v="Exámenes de laboratorio, imágenes y otras ayudas diagnósticas ambulatorias"/>
    <m/>
    <s v="44B200476"/>
    <n v="0"/>
    <n v="0"/>
    <n v="0"/>
    <n v="0"/>
    <n v="0"/>
    <n v="0"/>
    <n v="76950"/>
    <n v="0"/>
    <n v="0"/>
    <n v="0"/>
    <n v="0"/>
    <m/>
    <m/>
    <m/>
    <n v="0"/>
  </r>
  <r>
    <n v="890320032"/>
    <s v="CLINICA DE OFTALMOLOGIA DE CALI "/>
    <m/>
    <s v="COD1975801"/>
    <s v="COD1975801"/>
    <s v="890320032_COD1975801"/>
    <m/>
    <d v="2025-02-17T00:00:00"/>
    <d v="2025-03-06T00:00:00"/>
    <n v="75698"/>
    <n v="75698"/>
    <s v=" EVENTO "/>
    <s v=" Cali "/>
    <s v=" AMBULATORIO  "/>
    <m/>
    <e v="#N/A"/>
    <x v="5"/>
    <n v="75698"/>
    <n v="1222575995"/>
    <m/>
    <m/>
    <m/>
    <s v="Finalizada"/>
    <d v="2025-02-17T00:00:00"/>
    <d v="2025-03-06T00:00:00"/>
    <d v="2025-03-18T00:00:00"/>
    <m/>
    <n v="43"/>
    <s v="31-60"/>
    <n v="86048"/>
    <n v="86048"/>
    <n v="10350"/>
    <n v="0"/>
    <n v="0"/>
    <n v="0"/>
    <n v="0"/>
    <n v="0"/>
    <m/>
    <m/>
    <m/>
    <s v="Erika Lorena Restrepo Gomez"/>
    <n v="0"/>
    <n v="75698"/>
    <n v="0"/>
    <m/>
    <m/>
    <m/>
    <s v="Exámenes de laboratorio, imágenes y otras ayudas diagnósticas ambulatorias"/>
    <m/>
    <s v="44B200476"/>
    <n v="0"/>
    <n v="0"/>
    <n v="0"/>
    <n v="0"/>
    <n v="0"/>
    <n v="0"/>
    <n v="75698"/>
    <n v="0"/>
    <n v="0"/>
    <n v="0"/>
    <n v="0"/>
    <m/>
    <m/>
    <m/>
    <n v="0"/>
  </r>
  <r>
    <n v="890320032"/>
    <s v="CLINICA DE OFTALMOLOGIA DE CALI "/>
    <m/>
    <s v="COD1976344"/>
    <s v="COD1976344"/>
    <s v="890320032_COD1976344"/>
    <m/>
    <d v="2025-02-18T00:00:00"/>
    <d v="2025-03-06T00:00:00"/>
    <n v="75225"/>
    <n v="75225"/>
    <s v=" EVENTO "/>
    <s v=" Cali "/>
    <s v=" AMBULATORIO  "/>
    <m/>
    <e v="#N/A"/>
    <x v="5"/>
    <n v="75225"/>
    <n v="1222575976"/>
    <m/>
    <m/>
    <m/>
    <s v="Finalizada"/>
    <d v="2025-02-18T00:00:00"/>
    <d v="2025-03-06T00:00:00"/>
    <d v="2025-03-18T00:00:00"/>
    <m/>
    <n v="43"/>
    <s v="31-60"/>
    <n v="86625"/>
    <n v="86625"/>
    <n v="11400"/>
    <n v="11400"/>
    <n v="0"/>
    <n v="0"/>
    <n v="0"/>
    <n v="0"/>
    <m/>
    <m/>
    <m/>
    <s v="Erika Lorena Restrepo Gomez"/>
    <n v="0"/>
    <n v="75225"/>
    <n v="0"/>
    <m/>
    <m/>
    <m/>
    <s v="Exámenes de laboratorio, imágenes y otras ayudas diagnósticas ambulatorias"/>
    <m/>
    <s v="44B200476"/>
    <n v="0"/>
    <n v="0"/>
    <n v="0"/>
    <n v="0"/>
    <n v="0"/>
    <n v="0"/>
    <n v="75225"/>
    <n v="0"/>
    <n v="0"/>
    <n v="0"/>
    <n v="0"/>
    <m/>
    <m/>
    <m/>
    <n v="0"/>
  </r>
  <r>
    <n v="890320032"/>
    <s v="CLINICA DE OFTALMOLOGIA DE CALI "/>
    <m/>
    <s v="COD1984210"/>
    <s v="COD1984210"/>
    <s v="890320032_COD1984210"/>
    <m/>
    <d v="2025-03-12T00:00:00"/>
    <d v="2025-03-14T00:00:00"/>
    <n v="72500"/>
    <n v="72300"/>
    <s v=" EVENTO "/>
    <s v=" Cali "/>
    <s v=" AMBULATORIO  "/>
    <m/>
    <e v="#N/A"/>
    <x v="5"/>
    <n v="72300"/>
    <n v="1222576200"/>
    <m/>
    <m/>
    <m/>
    <s v="Finalizada"/>
    <d v="2025-03-12T00:00:00"/>
    <d v="2025-03-14T00:00:00"/>
    <d v="2025-03-29T00:00:00"/>
    <m/>
    <n v="32"/>
    <s v="31-60"/>
    <n v="77000"/>
    <n v="200"/>
    <n v="0"/>
    <n v="4500"/>
    <n v="0"/>
    <n v="0"/>
    <n v="200"/>
    <n v="0"/>
    <m/>
    <m/>
    <m/>
    <s v="Elizabeth Fernandez Chilito"/>
    <n v="0"/>
    <n v="0"/>
    <n v="0"/>
    <m/>
    <m/>
    <m/>
    <s v="Consultas ambulatorias"/>
    <m/>
    <s v="44B200476"/>
    <n v="0"/>
    <n v="0"/>
    <n v="0"/>
    <n v="0"/>
    <n v="0"/>
    <n v="0"/>
    <n v="72300"/>
    <n v="0"/>
    <n v="0"/>
    <n v="0"/>
    <n v="0"/>
    <m/>
    <m/>
    <m/>
    <n v="0"/>
  </r>
  <r>
    <n v="890320032"/>
    <s v="CLINICA DE OFTALMOLOGIA DE CALI "/>
    <m/>
    <s v="COD1974316"/>
    <s v="COD1974316"/>
    <s v="890320032_COD1974316"/>
    <m/>
    <d v="2025-02-12T00:00:00"/>
    <d v="2025-03-06T00:00:00"/>
    <n v="72300"/>
    <n v="72300"/>
    <s v=" EVENTO "/>
    <s v=" Cali "/>
    <s v=" AMBULATORIO  "/>
    <m/>
    <e v="#N/A"/>
    <x v="5"/>
    <n v="72300"/>
    <n v="1222575935"/>
    <m/>
    <m/>
    <m/>
    <s v="Finalizada"/>
    <d v="2025-02-12T00:00:00"/>
    <d v="2025-03-06T00:00:00"/>
    <d v="2025-03-17T00:00:00"/>
    <m/>
    <n v="44"/>
    <s v="31-60"/>
    <n v="77000"/>
    <n v="77000"/>
    <n v="4700"/>
    <n v="4700"/>
    <n v="0"/>
    <n v="0"/>
    <n v="0"/>
    <n v="0"/>
    <m/>
    <m/>
    <m/>
    <s v="ProcesoMasivo"/>
    <n v="0"/>
    <n v="72300"/>
    <n v="0"/>
    <m/>
    <m/>
    <m/>
    <s v="Consultas ambulatorias"/>
    <m/>
    <s v="44B200476"/>
    <n v="0"/>
    <n v="0"/>
    <n v="0"/>
    <n v="0"/>
    <n v="0"/>
    <n v="0"/>
    <n v="72300"/>
    <n v="0"/>
    <n v="0"/>
    <n v="0"/>
    <n v="0"/>
    <m/>
    <m/>
    <m/>
    <n v="0"/>
  </r>
  <r>
    <n v="890320032"/>
    <s v="CLINICA DE OFTALMOLOGIA DE CALI "/>
    <m/>
    <s v="COD1978233"/>
    <s v="COD1978233"/>
    <s v="890320032_COD1978233"/>
    <m/>
    <d v="2025-02-24T00:00:00"/>
    <d v="2025-03-06T00:00:00"/>
    <n v="72300"/>
    <n v="72300"/>
    <s v=" EVENTO "/>
    <s v=" Cali "/>
    <s v=" AMBULATORIO  "/>
    <m/>
    <e v="#N/A"/>
    <x v="5"/>
    <n v="72300"/>
    <n v="1222593830"/>
    <m/>
    <m/>
    <m/>
    <s v="Finalizada"/>
    <d v="2025-02-24T00:00:00"/>
    <d v="2025-03-06T00:00:00"/>
    <d v="2025-03-17T00:00:00"/>
    <m/>
    <n v="44"/>
    <s v="31-60"/>
    <n v="77000"/>
    <n v="77000"/>
    <n v="4700"/>
    <n v="4700"/>
    <n v="0"/>
    <n v="0"/>
    <n v="0"/>
    <n v="0"/>
    <m/>
    <m/>
    <m/>
    <s v="ProcesoMasivo"/>
    <n v="0"/>
    <n v="72300"/>
    <n v="0"/>
    <m/>
    <m/>
    <m/>
    <s v="Consultas ambulatorias"/>
    <m/>
    <s v="44B200476"/>
    <n v="0"/>
    <n v="0"/>
    <n v="0"/>
    <n v="0"/>
    <n v="0"/>
    <n v="0"/>
    <n v="72300"/>
    <n v="0"/>
    <n v="0"/>
    <n v="0"/>
    <n v="0"/>
    <m/>
    <m/>
    <m/>
    <n v="0"/>
  </r>
  <r>
    <n v="890320032"/>
    <s v="CLINICA DE OFTALMOLOGIA DE CALI "/>
    <m/>
    <s v="COD1981311"/>
    <s v="COD1981311"/>
    <s v="890320032_COD1981311"/>
    <m/>
    <d v="2025-03-04T00:00:00"/>
    <d v="2025-03-14T00:00:00"/>
    <n v="72300"/>
    <n v="72300"/>
    <s v=" EVENTO "/>
    <s v=" Cali "/>
    <s v=" AMBULATORIO  "/>
    <m/>
    <e v="#N/A"/>
    <x v="5"/>
    <n v="72300"/>
    <n v="1222594034"/>
    <m/>
    <m/>
    <m/>
    <s v="Finalizada"/>
    <d v="2025-03-04T00:00:00"/>
    <d v="2025-03-14T00:00:00"/>
    <d v="2025-03-21T00:00:00"/>
    <m/>
    <n v="40"/>
    <s v="31-6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1368"/>
    <s v="COD1981368"/>
    <s v="890320032_COD1981368"/>
    <m/>
    <d v="2025-03-04T00:00:00"/>
    <d v="2025-03-14T00:00:00"/>
    <n v="72300"/>
    <n v="72300"/>
    <s v=" EVENTO "/>
    <s v=" Cali "/>
    <s v=" AMBULATORIO  "/>
    <m/>
    <e v="#N/A"/>
    <x v="5"/>
    <n v="72300"/>
    <n v="1222594036"/>
    <m/>
    <m/>
    <m/>
    <s v="Finalizada"/>
    <d v="2025-03-04T00:00:00"/>
    <d v="2025-03-14T00:00:00"/>
    <d v="2025-03-21T00:00:00"/>
    <m/>
    <n v="40"/>
    <s v="31-6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1803"/>
    <s v="COD1981803"/>
    <s v="890320032_COD1981803"/>
    <m/>
    <d v="2025-03-05T00:00:00"/>
    <d v="2025-03-14T00:00:00"/>
    <n v="72300"/>
    <n v="72300"/>
    <s v=" EVENTO "/>
    <s v=" Cali "/>
    <s v=" AMBULATORIO  "/>
    <m/>
    <e v="#N/A"/>
    <x v="5"/>
    <n v="72300"/>
    <n v="1222594037"/>
    <m/>
    <m/>
    <m/>
    <s v="Finalizada"/>
    <d v="2025-03-05T00:00:00"/>
    <d v="2025-03-14T00:00:00"/>
    <d v="2025-03-21T00:00:00"/>
    <m/>
    <n v="40"/>
    <s v="31-6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3180"/>
    <s v="COD1983180"/>
    <s v="890320032_COD1983180"/>
    <m/>
    <d v="2025-03-10T00:00:00"/>
    <d v="2025-03-14T00:00:00"/>
    <n v="72300"/>
    <n v="72300"/>
    <s v=" EVENTO "/>
    <s v=" Cali "/>
    <s v=" AMBULATORIO  "/>
    <m/>
    <e v="#N/A"/>
    <x v="5"/>
    <n v="72300"/>
    <n v="1222594128"/>
    <m/>
    <m/>
    <m/>
    <s v="Finalizada"/>
    <d v="2025-03-10T00:00:00"/>
    <d v="2025-03-14T00:00:00"/>
    <d v="2025-03-26T00:00:00"/>
    <m/>
    <n v="35"/>
    <s v="31-6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4084"/>
    <s v="COD1984084"/>
    <s v="890320032_COD1984084"/>
    <m/>
    <d v="2025-03-12T00:00:00"/>
    <d v="2025-03-14T00:00:00"/>
    <n v="72300"/>
    <n v="72300"/>
    <s v=" EVENTO "/>
    <s v=" Cali "/>
    <s v=" AMBULATORIO  "/>
    <m/>
    <e v="#N/A"/>
    <x v="5"/>
    <n v="72300"/>
    <n v="1222576265"/>
    <m/>
    <m/>
    <m/>
    <s v="Finalizada"/>
    <d v="2025-03-12T00:00:00"/>
    <d v="2025-03-14T00:00:00"/>
    <d v="2025-03-21T00:00:00"/>
    <m/>
    <n v="40"/>
    <s v="31-6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7980"/>
    <s v="COD1987980"/>
    <s v="890320032_COD1987980"/>
    <m/>
    <d v="2025-03-25T00:00:00"/>
    <d v="2025-04-10T00:00:00"/>
    <n v="72300"/>
    <n v="72300"/>
    <s v=" EVENTO "/>
    <s v=" Cali "/>
    <s v=" AMBULATORIO  "/>
    <m/>
    <e v="#N/A"/>
    <x v="5"/>
    <n v="72300"/>
    <n v="1222595051"/>
    <m/>
    <m/>
    <m/>
    <s v="Finalizada"/>
    <d v="2025-03-25T00:00:00"/>
    <d v="2025-04-10T00:00:00"/>
    <d v="2025-04-14T00:00:00"/>
    <m/>
    <n v="16"/>
    <s v="0-3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70749"/>
    <s v="COD1970749"/>
    <s v="890320032_COD1970749"/>
    <m/>
    <d v="2025-02-03T00:00:00"/>
    <d v="2025-03-06T00:00:00"/>
    <n v="70950"/>
    <n v="70950"/>
    <s v=" EVENTO "/>
    <s v=" Cali "/>
    <s v=" AMBULATORIO  "/>
    <m/>
    <e v="#N/A"/>
    <x v="5"/>
    <n v="70950"/>
    <n v="1222593948"/>
    <m/>
    <m/>
    <m/>
    <s v="Finalizada"/>
    <d v="2025-02-03T00:00:00"/>
    <d v="2025-03-06T00:00:00"/>
    <d v="2025-03-18T00:00:00"/>
    <m/>
    <n v="43"/>
    <s v="31-6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
    <m/>
    <s v="COD1973307"/>
    <s v="COD1973307"/>
    <s v="890320032_COD1973307"/>
    <m/>
    <d v="2025-02-10T00:00:00"/>
    <d v="2025-03-06T00:00:00"/>
    <n v="70950"/>
    <n v="70950"/>
    <s v=" EVENTO "/>
    <s v=" Cali "/>
    <s v=" AMBULATORIO  "/>
    <m/>
    <e v="#N/A"/>
    <x v="5"/>
    <n v="70950"/>
    <n v="1222593945"/>
    <m/>
    <m/>
    <m/>
    <s v="Finalizada"/>
    <d v="2025-02-10T00:00:00"/>
    <d v="2025-03-06T00:00:00"/>
    <d v="2025-03-18T00:00:00"/>
    <m/>
    <n v="43"/>
    <s v="31-6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
    <m/>
    <s v="COD1974160"/>
    <s v="COD1974160"/>
    <s v="890320032_COD1974160"/>
    <m/>
    <d v="2025-02-12T00:00:00"/>
    <d v="2025-03-06T00:00:00"/>
    <n v="70950"/>
    <n v="70950"/>
    <s v=" EVENTO "/>
    <s v=" Cali "/>
    <s v=" AMBULATORIO  "/>
    <m/>
    <e v="#N/A"/>
    <x v="5"/>
    <n v="70950"/>
    <n v="1222593942"/>
    <m/>
    <m/>
    <m/>
    <s v="Finalizada"/>
    <d v="2025-02-12T00:00:00"/>
    <d v="2025-03-06T00:00:00"/>
    <d v="2025-03-18T00:00:00"/>
    <m/>
    <n v="43"/>
    <s v="31-6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
    <m/>
    <s v="COD1978302"/>
    <s v="COD1978302"/>
    <s v="890320032_COD1978302"/>
    <m/>
    <d v="2025-02-24T00:00:00"/>
    <d v="2025-03-06T00:00:00"/>
    <n v="70950"/>
    <n v="70950"/>
    <s v=" EVENTO "/>
    <s v=" Cali "/>
    <s v=" AMBULATORIO  "/>
    <m/>
    <e v="#N/A"/>
    <x v="5"/>
    <n v="70950"/>
    <n v="1222593949"/>
    <m/>
    <m/>
    <m/>
    <s v="Finalizada"/>
    <d v="2025-02-24T00:00:00"/>
    <d v="2025-03-06T00:00:00"/>
    <d v="2025-03-18T00:00:00"/>
    <m/>
    <n v="43"/>
    <s v="31-6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
    <m/>
    <s v="COD1989821"/>
    <s v="COD1989821"/>
    <s v="890320032_COD1989821"/>
    <m/>
    <d v="2025-03-31T00:00:00"/>
    <d v="2025-04-10T00:00:00"/>
    <n v="70950"/>
    <n v="70950"/>
    <s v=" EVENTO "/>
    <s v=" Cali "/>
    <s v=" AMBULATORIO  "/>
    <m/>
    <e v="#N/A"/>
    <x v="5"/>
    <n v="70950"/>
    <n v="1222595211"/>
    <m/>
    <m/>
    <m/>
    <s v="Finalizada"/>
    <d v="2025-03-31T00:00:00"/>
    <d v="2025-04-10T00:00:00"/>
    <d v="2025-04-21T00:00:00"/>
    <m/>
    <n v="9"/>
    <s v="0-3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
    <m/>
    <s v="COD1976346"/>
    <s v="COD1976346"/>
    <s v="890320032_COD1976346"/>
    <m/>
    <d v="2025-02-18T00:00:00"/>
    <d v="2025-03-06T00:00:00"/>
    <n v="66663"/>
    <n v="66654"/>
    <s v=" EVENTO "/>
    <s v=" Cali "/>
    <s v=" AMBULATORIO  "/>
    <m/>
    <e v="#N/A"/>
    <x v="5"/>
    <n v="66654"/>
    <n v="1222575982"/>
    <m/>
    <m/>
    <m/>
    <s v="Finalizada"/>
    <d v="2025-02-18T00:00:00"/>
    <d v="2025-03-06T00:00:00"/>
    <d v="2025-03-21T00:00:00"/>
    <m/>
    <n v="40"/>
    <s v="31-60"/>
    <n v="77963"/>
    <n v="9"/>
    <n v="0"/>
    <n v="11300"/>
    <n v="0"/>
    <n v="0"/>
    <n v="9"/>
    <n v="0"/>
    <m/>
    <m/>
    <m/>
    <s v="Elizabeth Fernandez Chilito"/>
    <n v="0"/>
    <n v="0"/>
    <n v="0"/>
    <m/>
    <m/>
    <m/>
    <s v="Exámenes de laboratorio, imágenes y otras ayudas diagnósticas ambulatorias"/>
    <m/>
    <s v="44B200476"/>
    <n v="0"/>
    <n v="0"/>
    <n v="0"/>
    <n v="0"/>
    <n v="0"/>
    <n v="0"/>
    <n v="66654"/>
    <n v="0"/>
    <n v="0"/>
    <n v="0"/>
    <n v="0"/>
    <m/>
    <m/>
    <m/>
    <n v="0"/>
  </r>
  <r>
    <n v="890320032"/>
    <s v="CLINICA DE OFTALMOLOGIA DE CALI "/>
    <m/>
    <s v="COD1975806"/>
    <s v="COD1975806"/>
    <s v="890320032_COD1975806"/>
    <m/>
    <d v="2025-02-17T00:00:00"/>
    <d v="2025-03-06T00:00:00"/>
    <n v="62791"/>
    <n v="62791"/>
    <s v=" EVENTO "/>
    <s v=" Cali "/>
    <s v=" AMBULATORIO  "/>
    <m/>
    <e v="#N/A"/>
    <x v="5"/>
    <n v="62791"/>
    <n v="1222593947"/>
    <m/>
    <m/>
    <m/>
    <s v="Finalizada"/>
    <d v="2025-02-17T00:00:00"/>
    <d v="2025-03-06T00:00:00"/>
    <d v="2025-03-18T00:00:00"/>
    <m/>
    <n v="43"/>
    <s v="31-60"/>
    <n v="70950"/>
    <n v="70950"/>
    <n v="8159"/>
    <n v="0"/>
    <n v="0"/>
    <n v="0"/>
    <n v="0"/>
    <n v="0"/>
    <m/>
    <m/>
    <m/>
    <s v="Erika Lorena Restrepo Gomez"/>
    <n v="0"/>
    <n v="62791"/>
    <n v="0"/>
    <m/>
    <m/>
    <m/>
    <s v="Exámenes de laboratorio, imágenes y otras ayudas diagnósticas ambulatorias"/>
    <m/>
    <s v="44B200476"/>
    <n v="0"/>
    <n v="0"/>
    <n v="0"/>
    <n v="0"/>
    <n v="0"/>
    <n v="0"/>
    <n v="62791"/>
    <n v="0"/>
    <n v="0"/>
    <n v="0"/>
    <n v="0"/>
    <m/>
    <m/>
    <m/>
    <n v="0"/>
  </r>
  <r>
    <n v="890320032"/>
    <s v="CLINICA DE OFTALMOLOGIA DE CALI "/>
    <m/>
    <s v="COD1976201"/>
    <s v="COD1976201"/>
    <s v="890320032_COD1976201"/>
    <m/>
    <d v="2025-02-18T00:00:00"/>
    <d v="2025-03-06T00:00:00"/>
    <n v="58128"/>
    <n v="58128"/>
    <s v=" EVENTO "/>
    <s v=" Cali "/>
    <s v=" AMBULATORIO  "/>
    <m/>
    <e v="#N/A"/>
    <x v="5"/>
    <n v="58128"/>
    <n v="1222575986"/>
    <m/>
    <m/>
    <m/>
    <s v="Finalizada"/>
    <d v="2025-02-18T00:00:00"/>
    <d v="2025-03-06T00:00:00"/>
    <d v="2025-03-18T00:00:00"/>
    <m/>
    <n v="43"/>
    <s v="31-60"/>
    <n v="66028"/>
    <n v="66028"/>
    <n v="7900"/>
    <n v="7900"/>
    <n v="0"/>
    <n v="0"/>
    <n v="0"/>
    <n v="0"/>
    <m/>
    <m/>
    <m/>
    <s v="Erika Lorena Restrepo Gomez"/>
    <n v="0"/>
    <n v="58128"/>
    <n v="0"/>
    <m/>
    <m/>
    <m/>
    <s v="Exámenes de laboratorio, imágenes y otras ayudas diagnósticas ambulatorias"/>
    <m/>
    <s v="44B200476"/>
    <n v="0"/>
    <n v="0"/>
    <n v="0"/>
    <n v="0"/>
    <n v="0"/>
    <n v="0"/>
    <n v="58128"/>
    <n v="0"/>
    <n v="0"/>
    <n v="0"/>
    <n v="0"/>
    <m/>
    <m/>
    <m/>
    <n v="0"/>
  </r>
  <r>
    <n v="890320032"/>
    <s v="CLINICA DE OFTALMOLOGIA DE CALI "/>
    <m/>
    <s v="COD1971206"/>
    <s v="COD1971206"/>
    <s v="890320032_COD1971206"/>
    <m/>
    <d v="2025-02-04T00:00:00"/>
    <d v="2025-03-06T00:00:00"/>
    <n v="57800"/>
    <n v="57800"/>
    <s v=" EVENTO "/>
    <s v=" Cali "/>
    <s v=" AMBULATORIO  "/>
    <m/>
    <e v="#N/A"/>
    <x v="5"/>
    <n v="57800"/>
    <n v="1222575933"/>
    <m/>
    <m/>
    <m/>
    <s v="Finalizada"/>
    <d v="2025-02-04T00:00:00"/>
    <d v="2025-03-06T00:00:00"/>
    <d v="2025-03-17T00:00:00"/>
    <m/>
    <n v="44"/>
    <s v="31-60"/>
    <n v="77000"/>
    <n v="77000"/>
    <n v="19200"/>
    <n v="19200"/>
    <n v="0"/>
    <n v="0"/>
    <n v="0"/>
    <n v="0"/>
    <m/>
    <m/>
    <m/>
    <s v="ProcesoMasivo"/>
    <n v="0"/>
    <n v="57800"/>
    <n v="0"/>
    <m/>
    <m/>
    <m/>
    <s v="Consultas ambulatorias"/>
    <m/>
    <s v="44B200476"/>
    <n v="0"/>
    <n v="0"/>
    <n v="0"/>
    <n v="0"/>
    <n v="0"/>
    <n v="0"/>
    <n v="57800"/>
    <n v="0"/>
    <n v="0"/>
    <n v="0"/>
    <n v="0"/>
    <m/>
    <m/>
    <m/>
    <n v="0"/>
  </r>
  <r>
    <n v="890320032"/>
    <s v="CLINICA DE OFTALMOLOGIA DE CALI "/>
    <m/>
    <s v="COD1975958"/>
    <s v="COD1975958"/>
    <s v="890320032_COD1975958"/>
    <m/>
    <d v="2025-02-17T00:00:00"/>
    <d v="2025-03-06T00:00:00"/>
    <n v="57800"/>
    <n v="57800"/>
    <s v=" EVENTO "/>
    <s v=" Cali "/>
    <s v=" AMBULATORIO  "/>
    <m/>
    <e v="#N/A"/>
    <x v="5"/>
    <n v="57800"/>
    <n v="1222593826"/>
    <m/>
    <m/>
    <m/>
    <s v="Finalizada"/>
    <d v="2025-02-17T00:00:00"/>
    <d v="2025-03-06T00:00:00"/>
    <d v="2025-03-17T00:00:00"/>
    <m/>
    <n v="44"/>
    <s v="31-60"/>
    <n v="77000"/>
    <n v="77000"/>
    <n v="19200"/>
    <n v="19200"/>
    <n v="0"/>
    <n v="0"/>
    <n v="0"/>
    <n v="0"/>
    <m/>
    <m/>
    <m/>
    <s v="ProcesoMasivo"/>
    <n v="0"/>
    <n v="57800"/>
    <n v="0"/>
    <m/>
    <m/>
    <m/>
    <s v="Consultas ambulatorias"/>
    <m/>
    <s v="44B200476"/>
    <n v="0"/>
    <n v="0"/>
    <n v="0"/>
    <n v="0"/>
    <n v="0"/>
    <n v="0"/>
    <n v="57800"/>
    <n v="0"/>
    <n v="0"/>
    <n v="0"/>
    <n v="0"/>
    <m/>
    <m/>
    <m/>
    <n v="0"/>
  </r>
  <r>
    <n v="890320032"/>
    <s v="CLINICA DE OFTALMOLOGIA DE CALI "/>
    <m/>
    <s v="COD1978558"/>
    <s v="COD1978558"/>
    <s v="890320032_COD1978558"/>
    <m/>
    <d v="2025-02-25T00:00:00"/>
    <d v="2025-03-06T00:00:00"/>
    <n v="57800"/>
    <n v="57800"/>
    <s v=" EVENTO "/>
    <s v=" Cali "/>
    <s v=" AMBULATORIO  "/>
    <m/>
    <e v="#N/A"/>
    <x v="5"/>
    <n v="57800"/>
    <n v="1222593829"/>
    <m/>
    <m/>
    <m/>
    <s v="Finalizada"/>
    <d v="2025-02-25T00:00:00"/>
    <d v="2025-03-06T00:00:00"/>
    <d v="2025-03-17T00:00:00"/>
    <m/>
    <n v="44"/>
    <s v="31-60"/>
    <n v="77000"/>
    <n v="77000"/>
    <n v="19200"/>
    <n v="19200"/>
    <n v="0"/>
    <n v="0"/>
    <n v="0"/>
    <n v="0"/>
    <m/>
    <m/>
    <m/>
    <s v="ProcesoMasivo"/>
    <n v="0"/>
    <n v="57800"/>
    <n v="0"/>
    <m/>
    <m/>
    <m/>
    <s v="Consultas ambulatorias"/>
    <m/>
    <s v="44B200476"/>
    <n v="0"/>
    <n v="0"/>
    <n v="0"/>
    <n v="0"/>
    <n v="0"/>
    <n v="0"/>
    <n v="57800"/>
    <n v="0"/>
    <n v="0"/>
    <n v="0"/>
    <n v="0"/>
    <m/>
    <m/>
    <m/>
    <n v="0"/>
  </r>
  <r>
    <n v="890320032"/>
    <s v="CLINICA DE OFTALMOLOGIA DE CALI "/>
    <m/>
    <s v="COD1981544"/>
    <s v="COD1981544"/>
    <s v="890320032_COD1981544"/>
    <m/>
    <d v="2025-03-05T00:00:00"/>
    <d v="2025-03-14T00:00:00"/>
    <n v="57800"/>
    <n v="57800"/>
    <s v=" EVENTO "/>
    <s v=" Cali "/>
    <s v=" AMBULATORIO  "/>
    <m/>
    <e v="#N/A"/>
    <x v="5"/>
    <n v="57800"/>
    <n v="1222576262"/>
    <m/>
    <m/>
    <m/>
    <s v="Finalizada"/>
    <d v="2025-03-05T00:00:00"/>
    <d v="2025-03-14T00:00:00"/>
    <d v="2025-03-21T00:00:00"/>
    <m/>
    <n v="40"/>
    <s v="31-60"/>
    <n v="77000"/>
    <n v="77000"/>
    <n v="19200"/>
    <n v="19200"/>
    <n v="0"/>
    <n v="0"/>
    <n v="0"/>
    <n v="0"/>
    <m/>
    <m/>
    <m/>
    <s v="Erika Lorena Restrepo Gomez"/>
    <n v="0"/>
    <n v="57800"/>
    <n v="0"/>
    <m/>
    <m/>
    <m/>
    <s v="Consultas ambulatorias"/>
    <m/>
    <s v="44B200476"/>
    <n v="0"/>
    <n v="0"/>
    <n v="0"/>
    <n v="0"/>
    <n v="0"/>
    <n v="0"/>
    <n v="57800"/>
    <n v="0"/>
    <n v="0"/>
    <n v="0"/>
    <n v="0"/>
    <m/>
    <m/>
    <m/>
    <n v="0"/>
  </r>
  <r>
    <n v="890320032"/>
    <s v="CLINICA DE OFTALMOLOGIA DE CALI "/>
    <m/>
    <s v="COD1985846"/>
    <s v="COD1985846"/>
    <s v="890320032_COD1985846"/>
    <m/>
    <d v="2025-03-17T00:00:00"/>
    <d v="2025-04-10T00:00:00"/>
    <n v="57800"/>
    <n v="57800"/>
    <s v=" EVENTO "/>
    <s v=" Cali "/>
    <s v=" AMBULATORIO  "/>
    <m/>
    <e v="#N/A"/>
    <x v="5"/>
    <n v="57800"/>
    <n v="1222584611"/>
    <m/>
    <m/>
    <m/>
    <s v="Finalizada"/>
    <d v="2025-03-17T00:00:00"/>
    <d v="2025-04-10T00:00:00"/>
    <d v="2025-04-14T00:00:00"/>
    <m/>
    <n v="16"/>
    <s v="0-30"/>
    <n v="77000"/>
    <n v="77000"/>
    <n v="19200"/>
    <n v="19200"/>
    <n v="0"/>
    <n v="0"/>
    <n v="0"/>
    <n v="0"/>
    <m/>
    <m/>
    <m/>
    <s v="Erika Lorena Restrepo Gomez"/>
    <n v="0"/>
    <n v="57800"/>
    <n v="0"/>
    <m/>
    <m/>
    <m/>
    <s v="Consultas ambulatorias"/>
    <m/>
    <s v="44B200476"/>
    <n v="0"/>
    <n v="0"/>
    <n v="0"/>
    <n v="0"/>
    <n v="0"/>
    <n v="0"/>
    <n v="57800"/>
    <n v="0"/>
    <n v="0"/>
    <n v="0"/>
    <n v="0"/>
    <m/>
    <m/>
    <m/>
    <n v="0"/>
  </r>
  <r>
    <n v="890320032"/>
    <s v="CLINICA DE OFTALMOLOGIA DE CALI "/>
    <m/>
    <s v="COD1971846"/>
    <s v="COD1971846"/>
    <s v="890320032_COD1971846"/>
    <m/>
    <d v="2025-02-05T00:00:00"/>
    <d v="2025-03-06T00:00:00"/>
    <n v="56962"/>
    <n v="56962"/>
    <s v=" EVENTO "/>
    <s v=" Cali "/>
    <s v=" AMBULATORIO  "/>
    <m/>
    <e v="#N/A"/>
    <x v="5"/>
    <n v="56962"/>
    <n v="1222593517"/>
    <m/>
    <m/>
    <m/>
    <s v="Finalizada"/>
    <d v="2025-02-05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2265"/>
    <s v="COD1972265"/>
    <s v="890320032_COD1972265"/>
    <m/>
    <d v="2025-02-06T00:00:00"/>
    <d v="2025-03-06T00:00:00"/>
    <n v="56962"/>
    <n v="56962"/>
    <s v=" EVENTO "/>
    <s v=" Cali "/>
    <s v=" AMBULATORIO  "/>
    <m/>
    <e v="#N/A"/>
    <x v="5"/>
    <n v="56962"/>
    <n v="1222593523"/>
    <m/>
    <m/>
    <m/>
    <s v="Finalizada"/>
    <d v="2025-02-06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2671"/>
    <s v="COD1972671"/>
    <s v="890320032_COD1972671"/>
    <m/>
    <d v="2025-02-07T00:00:00"/>
    <d v="2025-03-06T00:00:00"/>
    <n v="56962"/>
    <n v="56962"/>
    <s v=" EVENTO "/>
    <s v=" Cali "/>
    <s v=" AMBULATORIO  "/>
    <m/>
    <e v="#N/A"/>
    <x v="5"/>
    <n v="56962"/>
    <n v="1222593519"/>
    <m/>
    <m/>
    <m/>
    <s v="Finalizada"/>
    <d v="2025-02-07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4244"/>
    <s v="COD1974244"/>
    <s v="890320032_COD1974244"/>
    <m/>
    <d v="2025-02-12T00:00:00"/>
    <d v="2025-03-06T00:00:00"/>
    <n v="56962"/>
    <n v="56962"/>
    <s v=" EVENTO "/>
    <s v=" Cali "/>
    <s v=" AMBULATORIO  "/>
    <m/>
    <e v="#N/A"/>
    <x v="5"/>
    <n v="56962"/>
    <n v="1222593513"/>
    <m/>
    <m/>
    <m/>
    <s v="Finalizada"/>
    <d v="2025-02-12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4312"/>
    <s v="COD1974312"/>
    <s v="890320032_COD1974312"/>
    <m/>
    <d v="2025-02-12T00:00:00"/>
    <d v="2025-03-06T00:00:00"/>
    <n v="56962"/>
    <n v="56962"/>
    <s v=" EVENTO "/>
    <s v=" Cali "/>
    <s v=" AMBULATORIO  "/>
    <m/>
    <e v="#N/A"/>
    <x v="5"/>
    <n v="56962"/>
    <n v="1222593533"/>
    <m/>
    <m/>
    <m/>
    <s v="Finalizada"/>
    <d v="2025-02-12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5028"/>
    <s v="COD1975028"/>
    <s v="890320032_COD1975028"/>
    <m/>
    <d v="2025-02-14T00:00:00"/>
    <d v="2025-03-06T00:00:00"/>
    <n v="56962"/>
    <n v="56962"/>
    <s v=" EVENTO "/>
    <s v=" Cali "/>
    <s v=" AMBULATORIO  "/>
    <m/>
    <e v="#N/A"/>
    <x v="5"/>
    <n v="56962"/>
    <n v="1222593526"/>
    <m/>
    <m/>
    <m/>
    <s v="Finalizada"/>
    <d v="2025-02-14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8579"/>
    <s v="COD1978579"/>
    <s v="890320032_COD1978579"/>
    <m/>
    <d v="2025-02-25T00:00:00"/>
    <d v="2025-03-06T00:00:00"/>
    <n v="56962"/>
    <n v="56962"/>
    <s v=" EVENTO "/>
    <s v=" Cali "/>
    <s v=" AMBULATORIO  "/>
    <m/>
    <e v="#N/A"/>
    <x v="5"/>
    <n v="56962"/>
    <n v="1222593532"/>
    <m/>
    <m/>
    <m/>
    <s v="Finalizada"/>
    <d v="2025-02-25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PA5490"/>
    <s v="PA5490"/>
    <s v="890320032_PA5490"/>
    <m/>
    <d v="2025-02-25T00:00:00"/>
    <d v="2025-03-06T00:00:00"/>
    <n v="56962"/>
    <n v="56962"/>
    <s v=" EVENTO "/>
    <s v=" Cali "/>
    <s v=" AMBULATORIO  "/>
    <m/>
    <e v="#N/A"/>
    <x v="5"/>
    <n v="56962"/>
    <n v="1222575281"/>
    <m/>
    <m/>
    <m/>
    <s v="Finalizada"/>
    <d v="2025-02-25T00:00:00"/>
    <d v="2025-03-06T00:00:00"/>
    <d v="2025-03-13T00:00:00"/>
    <m/>
    <n v="48"/>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9971"/>
    <s v="COD1979971"/>
    <s v="890320032_COD1979971"/>
    <m/>
    <d v="2025-02-28T00:00:00"/>
    <d v="2025-03-14T00:00:00"/>
    <n v="56962"/>
    <n v="56962"/>
    <s v=" EVENTO "/>
    <s v=" Cali "/>
    <s v=" AMBULATORIO  "/>
    <m/>
    <e v="#N/A"/>
    <x v="5"/>
    <n v="56962"/>
    <n v="1222594103"/>
    <m/>
    <m/>
    <m/>
    <s v="Finalizada"/>
    <d v="2025-02-28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1796"/>
    <s v="COD1981796"/>
    <s v="890320032_COD1981796"/>
    <m/>
    <d v="2025-03-05T00:00:00"/>
    <d v="2025-03-14T00:00:00"/>
    <n v="56962"/>
    <n v="56962"/>
    <s v=" EVENTO "/>
    <s v=" Cali "/>
    <s v=" AMBULATORIO  "/>
    <m/>
    <e v="#N/A"/>
    <x v="5"/>
    <n v="56962"/>
    <n v="1222594099"/>
    <m/>
    <m/>
    <m/>
    <s v="Finalizada"/>
    <d v="2025-03-05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3573"/>
    <s v="COD1983573"/>
    <s v="890320032_COD1983573"/>
    <m/>
    <d v="2025-03-11T00:00:00"/>
    <d v="2025-03-14T00:00:00"/>
    <n v="56962"/>
    <n v="56962"/>
    <s v=" EVENTO "/>
    <s v=" Cali "/>
    <s v=" AMBULATORIO  "/>
    <m/>
    <e v="#N/A"/>
    <x v="5"/>
    <n v="56962"/>
    <n v="1222594102"/>
    <m/>
    <m/>
    <m/>
    <s v="Finalizada"/>
    <d v="2025-03-11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4630"/>
    <s v="COD1984630"/>
    <s v="890320032_COD1984630"/>
    <m/>
    <d v="2025-03-13T00:00:00"/>
    <d v="2025-04-10T00:00:00"/>
    <n v="56962"/>
    <n v="56962"/>
    <s v=" EVENTO "/>
    <s v=" Cali "/>
    <s v=" AMBULATORIO  "/>
    <m/>
    <e v="#N/A"/>
    <x v="5"/>
    <n v="56962"/>
    <n v="1222595278"/>
    <m/>
    <m/>
    <m/>
    <s v="Finalizada"/>
    <d v="2025-03-13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4664"/>
    <s v="COD1984664"/>
    <s v="890320032_COD1984664"/>
    <m/>
    <d v="2025-03-13T00:00:00"/>
    <d v="2025-04-10T00:00:00"/>
    <n v="56962"/>
    <n v="56962"/>
    <s v=" EVENTO "/>
    <s v=" Cali "/>
    <s v=" AMBULATORIO  "/>
    <m/>
    <e v="#N/A"/>
    <x v="5"/>
    <n v="56962"/>
    <n v="1222595281"/>
    <m/>
    <m/>
    <m/>
    <s v="Finalizada"/>
    <d v="2025-03-13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4926"/>
    <s v="COD1984926"/>
    <s v="890320032_COD1984926"/>
    <m/>
    <d v="2025-03-14T00:00:00"/>
    <d v="2025-04-10T00:00:00"/>
    <n v="56962"/>
    <n v="56962"/>
    <s v=" EVENTO "/>
    <s v=" Cali "/>
    <s v=" AMBULATORIO  "/>
    <m/>
    <e v="#N/A"/>
    <x v="5"/>
    <n v="56962"/>
    <n v="1222595269"/>
    <m/>
    <m/>
    <m/>
    <s v="Finalizada"/>
    <d v="2025-03-14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4935"/>
    <s v="COD1984935"/>
    <s v="890320032_COD1984935"/>
    <m/>
    <d v="2025-03-14T00:00:00"/>
    <d v="2025-04-10T00:00:00"/>
    <n v="56962"/>
    <n v="56962"/>
    <s v=" EVENTO "/>
    <s v=" Cali "/>
    <s v=" AMBULATORIO  "/>
    <m/>
    <e v="#N/A"/>
    <x v="5"/>
    <n v="56962"/>
    <n v="1222595283"/>
    <m/>
    <m/>
    <m/>
    <s v="Finalizada"/>
    <d v="2025-03-14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4955"/>
    <s v="COD1984955"/>
    <s v="890320032_COD1984955"/>
    <m/>
    <d v="2025-03-14T00:00:00"/>
    <d v="2025-04-10T00:00:00"/>
    <n v="56962"/>
    <n v="56962"/>
    <s v=" EVENTO "/>
    <s v=" Cali "/>
    <s v=" AMBULATORIO  "/>
    <m/>
    <e v="#N/A"/>
    <x v="5"/>
    <n v="56962"/>
    <n v="1222595284"/>
    <m/>
    <m/>
    <m/>
    <s v="Finalizada"/>
    <d v="2025-03-14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5566"/>
    <s v="COD1985566"/>
    <s v="890320032_COD1985566"/>
    <m/>
    <d v="2025-03-17T00:00:00"/>
    <d v="2025-04-10T00:00:00"/>
    <n v="56962"/>
    <n v="56962"/>
    <s v=" EVENTO "/>
    <s v=" Cali "/>
    <s v=" AMBULATORIO  "/>
    <m/>
    <e v="#N/A"/>
    <x v="5"/>
    <n v="56962"/>
    <n v="1222595285"/>
    <m/>
    <m/>
    <m/>
    <s v="Finalizada"/>
    <d v="2025-03-17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6221"/>
    <s v="COD1986221"/>
    <s v="890320032_COD1986221"/>
    <m/>
    <d v="2025-03-18T00:00:00"/>
    <d v="2025-04-10T00:00:00"/>
    <n v="56962"/>
    <n v="56962"/>
    <s v=" EVENTO "/>
    <s v=" Cali "/>
    <s v=" AMBULATORIO  "/>
    <m/>
    <e v="#N/A"/>
    <x v="5"/>
    <n v="56962"/>
    <n v="1222595263"/>
    <m/>
    <m/>
    <m/>
    <s v="Finalizada"/>
    <d v="2025-03-18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7337"/>
    <s v="COD1987337"/>
    <s v="890320032_COD1987337"/>
    <m/>
    <d v="2025-03-21T00:00:00"/>
    <d v="2025-04-10T00:00:00"/>
    <n v="56962"/>
    <n v="56962"/>
    <s v=" EVENTO "/>
    <s v=" Cali "/>
    <s v=" AMBULATORIO  "/>
    <m/>
    <e v="#N/A"/>
    <x v="5"/>
    <n v="56962"/>
    <n v="1222595287"/>
    <m/>
    <m/>
    <m/>
    <s v="Finalizada"/>
    <d v="2025-03-21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7367"/>
    <s v="COD1987367"/>
    <s v="890320032_COD1987367"/>
    <m/>
    <d v="2025-03-21T00:00:00"/>
    <d v="2025-04-10T00:00:00"/>
    <n v="56962"/>
    <n v="56962"/>
    <s v=" EVENTO "/>
    <s v=" Cali "/>
    <s v=" AMBULATORIO  "/>
    <m/>
    <e v="#N/A"/>
    <x v="5"/>
    <n v="56962"/>
    <n v="1222595277"/>
    <m/>
    <m/>
    <m/>
    <s v="Finalizada"/>
    <d v="2025-03-21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9085"/>
    <s v="COD1989085"/>
    <s v="890320032_COD1989085"/>
    <m/>
    <d v="2025-03-28T00:00:00"/>
    <d v="2025-04-10T00:00:00"/>
    <n v="56962"/>
    <n v="56962"/>
    <s v=" EVENTO "/>
    <s v=" Cali "/>
    <s v=" AMBULATORIO  "/>
    <m/>
    <e v="#N/A"/>
    <x v="5"/>
    <n v="56962"/>
    <n v="1222595274"/>
    <m/>
    <m/>
    <m/>
    <s v="Finalizada"/>
    <d v="2025-03-28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9232"/>
    <s v="COD1989232"/>
    <s v="890320032_COD1989232"/>
    <m/>
    <d v="2025-03-28T00:00:00"/>
    <d v="2025-04-10T00:00:00"/>
    <n v="56962"/>
    <n v="56962"/>
    <s v=" EVENTO "/>
    <s v=" Cali "/>
    <s v=" AMBULATORIO  "/>
    <m/>
    <e v="#N/A"/>
    <x v="5"/>
    <n v="56962"/>
    <n v="1222585189"/>
    <m/>
    <m/>
    <m/>
    <s v="Finalizada"/>
    <d v="2025-03-28T00:00:00"/>
    <d v="2025-04-10T00:00:00"/>
    <d v="2025-04-22T00:00:00"/>
    <m/>
    <n v="8"/>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1236"/>
    <s v="COD1971236"/>
    <s v="890320032_COD1971236"/>
    <m/>
    <d v="2025-02-04T00:00:00"/>
    <d v="2025-03-06T00:00:00"/>
    <n v="52462"/>
    <n v="52462"/>
    <s v=" EVENTO "/>
    <s v=" Cali "/>
    <s v=" AMBULATORIO  "/>
    <m/>
    <e v="#N/A"/>
    <x v="5"/>
    <n v="52462"/>
    <n v="1222593511"/>
    <m/>
    <m/>
    <m/>
    <s v="Finalizada"/>
    <d v="2025-02-04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COD1972005"/>
    <s v="COD1972005"/>
    <s v="890320032_COD1972005"/>
    <m/>
    <d v="2025-02-06T00:00:00"/>
    <d v="2025-03-06T00:00:00"/>
    <n v="52462"/>
    <n v="52462"/>
    <s v=" EVENTO "/>
    <s v=" Cali "/>
    <s v=" AMBULATORIO  "/>
    <m/>
    <e v="#N/A"/>
    <x v="5"/>
    <n v="52462"/>
    <n v="1222593516"/>
    <m/>
    <m/>
    <m/>
    <s v="Finalizada"/>
    <d v="2025-02-06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COD1972007"/>
    <s v="COD1972007"/>
    <s v="890320032_COD1972007"/>
    <m/>
    <d v="2025-02-06T00:00:00"/>
    <d v="2025-03-06T00:00:00"/>
    <n v="52462"/>
    <n v="52462"/>
    <s v=" EVENTO "/>
    <s v=" Cali "/>
    <s v=" AMBULATORIO  "/>
    <m/>
    <e v="#N/A"/>
    <x v="5"/>
    <n v="52462"/>
    <n v="1222593515"/>
    <m/>
    <m/>
    <m/>
    <s v="Finalizada"/>
    <d v="2025-02-06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COD1975879"/>
    <s v="COD1975879"/>
    <s v="890320032_COD1975879"/>
    <m/>
    <d v="2025-02-17T00:00:00"/>
    <d v="2025-03-06T00:00:00"/>
    <n v="52462"/>
    <n v="52462"/>
    <s v=" EVENTO "/>
    <s v=" Cali "/>
    <s v=" AMBULATORIO  "/>
    <m/>
    <e v="#N/A"/>
    <x v="5"/>
    <n v="52462"/>
    <n v="1222575243"/>
    <m/>
    <m/>
    <m/>
    <s v="Finalizada"/>
    <d v="2025-02-17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SP7083"/>
    <s v="SP7083"/>
    <s v="890320032_SP7083"/>
    <m/>
    <d v="2025-02-17T00:00:00"/>
    <d v="2025-03-06T00:00:00"/>
    <n v="52462"/>
    <n v="52462"/>
    <s v=" EVENTO "/>
    <s v=" Cali "/>
    <s v=" AMBULATORIO  "/>
    <m/>
    <e v="#N/A"/>
    <x v="5"/>
    <n v="52462"/>
    <n v="1222575242"/>
    <m/>
    <m/>
    <m/>
    <s v="Finalizada"/>
    <d v="2025-02-17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COD1977005"/>
    <s v="COD1977005"/>
    <s v="890320032_COD1977005"/>
    <m/>
    <d v="2025-02-20T00:00:00"/>
    <d v="2025-03-06T00:00:00"/>
    <n v="52462"/>
    <n v="52462"/>
    <s v=" EVENTO "/>
    <s v=" Cali "/>
    <s v=" AMBULATORIO  "/>
    <m/>
    <e v="#N/A"/>
    <x v="5"/>
    <n v="52462"/>
    <n v="1222593512"/>
    <m/>
    <m/>
    <m/>
    <s v="Finalizada"/>
    <d v="2025-02-20T00:00:00"/>
    <d v="2025-03-06T00:00:00"/>
    <d v="2025-03-13T00:00:00"/>
    <m/>
    <n v="48"/>
    <s v="31-60"/>
    <n v="56962"/>
    <n v="56962"/>
    <n v="4500"/>
    <n v="0"/>
    <n v="0"/>
    <n v="0"/>
    <n v="0"/>
    <n v="0"/>
    <m/>
    <m/>
    <m/>
    <s v="Erika Lorena Restrepo Gomez"/>
    <n v="0"/>
    <n v="52462"/>
    <n v="0"/>
    <m/>
    <m/>
    <m/>
    <s v="Consultas ambulatorias"/>
    <m/>
    <s v="44B200476"/>
    <n v="0"/>
    <n v="0"/>
    <n v="0"/>
    <n v="0"/>
    <n v="0"/>
    <n v="0"/>
    <n v="52462"/>
    <n v="0"/>
    <n v="0"/>
    <n v="0"/>
    <n v="0"/>
    <m/>
    <m/>
    <m/>
    <n v="0"/>
  </r>
  <r>
    <n v="890320032"/>
    <s v="CLINICA DE OFTALMOLOGIA DE CALI "/>
    <m/>
    <s v="COD1979598"/>
    <s v="COD1979598"/>
    <s v="890320032_COD1979598"/>
    <m/>
    <d v="2025-02-27T00:00:00"/>
    <d v="2025-03-14T00:00:00"/>
    <n v="52462"/>
    <n v="52262"/>
    <s v=" EVENTO "/>
    <s v=" Cali "/>
    <s v=" AMBULATORIO  "/>
    <m/>
    <e v="#N/A"/>
    <x v="5"/>
    <n v="52262"/>
    <n v="1222594083"/>
    <m/>
    <m/>
    <m/>
    <s v="Finalizada"/>
    <d v="2025-02-27T00:00:00"/>
    <d v="2025-03-14T00:00:00"/>
    <d v="2025-03-29T00:00:00"/>
    <m/>
    <n v="32"/>
    <s v="31-60"/>
    <n v="56962"/>
    <n v="200"/>
    <n v="0"/>
    <n v="4500"/>
    <n v="0"/>
    <n v="0"/>
    <n v="200"/>
    <n v="0"/>
    <m/>
    <m/>
    <m/>
    <s v="Elizabeth Fernandez Chilito"/>
    <n v="0"/>
    <n v="0"/>
    <n v="0"/>
    <m/>
    <m/>
    <m/>
    <s v="Consultas ambulatorias"/>
    <m/>
    <s v="44B200476"/>
    <n v="0"/>
    <n v="0"/>
    <n v="0"/>
    <n v="0"/>
    <n v="0"/>
    <n v="0"/>
    <n v="52262"/>
    <n v="0"/>
    <n v="0"/>
    <n v="0"/>
    <n v="0"/>
    <m/>
    <m/>
    <m/>
    <n v="0"/>
  </r>
  <r>
    <n v="890320032"/>
    <s v="CLINICA DE OFTALMOLOGIA DE CALI "/>
    <m/>
    <s v="PA5791"/>
    <s v="PA5791"/>
    <s v="890320032_PA5791"/>
    <m/>
    <d v="2025-03-11T00:00:00"/>
    <d v="2025-03-14T00:00:00"/>
    <n v="52462"/>
    <n v="52262"/>
    <s v=" EVENTO "/>
    <s v=" Cali "/>
    <s v=" AMBULATORIO  "/>
    <m/>
    <e v="#N/A"/>
    <x v="5"/>
    <n v="52262"/>
    <n v="1222576423"/>
    <m/>
    <m/>
    <m/>
    <s v="Finalizada"/>
    <d v="2025-03-11T00:00:00"/>
    <d v="2025-03-14T00:00:00"/>
    <d v="2025-03-29T00:00:00"/>
    <m/>
    <n v="32"/>
    <s v="31-60"/>
    <n v="56962"/>
    <n v="200"/>
    <n v="0"/>
    <n v="4500"/>
    <n v="0"/>
    <n v="0"/>
    <n v="200"/>
    <n v="0"/>
    <m/>
    <m/>
    <m/>
    <s v="Elizabeth Fernandez Chilito"/>
    <n v="0"/>
    <n v="0"/>
    <n v="0"/>
    <m/>
    <m/>
    <m/>
    <s v="Consultas ambulatorias"/>
    <m/>
    <s v="44B200476"/>
    <n v="0"/>
    <n v="0"/>
    <n v="0"/>
    <n v="0"/>
    <n v="0"/>
    <n v="0"/>
    <n v="52262"/>
    <n v="0"/>
    <n v="0"/>
    <n v="0"/>
    <n v="0"/>
    <m/>
    <m/>
    <m/>
    <n v="0"/>
  </r>
  <r>
    <n v="890320032"/>
    <s v="CLINICA DE OFTALMOLOGIA DE CALI "/>
    <m/>
    <s v="COD1984260"/>
    <s v="COD1984260"/>
    <s v="890320032_COD1984260"/>
    <m/>
    <d v="2025-03-12T00:00:00"/>
    <d v="2025-03-14T00:00:00"/>
    <n v="52462"/>
    <n v="52262"/>
    <s v=" EVENTO "/>
    <s v=" Cali "/>
    <s v=" AMBULATORIO  "/>
    <m/>
    <e v="#N/A"/>
    <x v="5"/>
    <n v="52262"/>
    <n v="1222594085"/>
    <m/>
    <m/>
    <m/>
    <s v="Finalizada"/>
    <d v="2025-03-12T00:00:00"/>
    <d v="2025-03-14T00:00:00"/>
    <d v="2025-03-29T00:00:00"/>
    <m/>
    <n v="32"/>
    <s v="31-60"/>
    <n v="56962"/>
    <n v="200"/>
    <n v="0"/>
    <n v="4500"/>
    <n v="0"/>
    <n v="0"/>
    <n v="200"/>
    <n v="0"/>
    <m/>
    <m/>
    <m/>
    <s v="Elizabeth Fernandez Chilito"/>
    <n v="0"/>
    <n v="0"/>
    <n v="0"/>
    <m/>
    <m/>
    <m/>
    <s v="Consultas ambulatorias"/>
    <m/>
    <s v="44B200476"/>
    <n v="0"/>
    <n v="0"/>
    <n v="0"/>
    <n v="0"/>
    <n v="0"/>
    <n v="0"/>
    <n v="52262"/>
    <n v="0"/>
    <n v="0"/>
    <n v="0"/>
    <n v="0"/>
    <m/>
    <m/>
    <m/>
    <n v="0"/>
  </r>
  <r>
    <n v="890320032"/>
    <s v="CLINICA DE OFTALMOLOGIA DE CALI "/>
    <m/>
    <s v="COD1971290"/>
    <s v="COD1971290"/>
    <s v="890320032_COD1971290"/>
    <m/>
    <d v="2025-02-04T00:00:00"/>
    <d v="2025-03-06T00:00:00"/>
    <n v="52262"/>
    <n v="52262"/>
    <s v=" EVENTO "/>
    <s v=" Cali "/>
    <s v=" AMBULATORIO  "/>
    <m/>
    <e v="#N/A"/>
    <x v="5"/>
    <n v="52262"/>
    <n v="1222593530"/>
    <m/>
    <m/>
    <m/>
    <s v="Finalizada"/>
    <d v="2025-02-04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PA5199"/>
    <s v="PA5199"/>
    <s v="890320032_PA5199"/>
    <m/>
    <d v="2025-02-04T00:00:00"/>
    <d v="2025-03-06T00:00:00"/>
    <n v="52262"/>
    <n v="52262"/>
    <s v=" EVENTO "/>
    <s v=" Cali "/>
    <s v=" AMBULATORIO  "/>
    <m/>
    <e v="#N/A"/>
    <x v="5"/>
    <n v="52262"/>
    <n v="1222593531"/>
    <m/>
    <m/>
    <m/>
    <s v="Finalizada"/>
    <d v="2025-02-04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1660"/>
    <s v="COD1971660"/>
    <s v="890320032_COD1971660"/>
    <m/>
    <d v="2025-02-05T00:00:00"/>
    <d v="2025-03-06T00:00:00"/>
    <n v="52262"/>
    <n v="52262"/>
    <s v=" EVENTO "/>
    <s v=" Cali "/>
    <s v=" AMBULATORIO  "/>
    <m/>
    <e v="#N/A"/>
    <x v="5"/>
    <n v="52262"/>
    <n v="1222575929"/>
    <m/>
    <m/>
    <m/>
    <s v="Finalizada"/>
    <d v="2025-02-05T00:00:00"/>
    <d v="2025-03-06T00:00:00"/>
    <d v="2025-03-17T00:00:00"/>
    <m/>
    <n v="44"/>
    <s v="31-60"/>
    <n v="56962"/>
    <n v="56962"/>
    <n v="4700"/>
    <n v="4700"/>
    <n v="0"/>
    <n v="0"/>
    <n v="0"/>
    <n v="0"/>
    <m/>
    <m/>
    <m/>
    <s v="ProcesoMasivo"/>
    <n v="0"/>
    <n v="52262"/>
    <n v="0"/>
    <m/>
    <m/>
    <m/>
    <s v="Consultas ambulatorias"/>
    <m/>
    <s v="44B200476"/>
    <n v="0"/>
    <n v="0"/>
    <n v="0"/>
    <n v="0"/>
    <n v="0"/>
    <n v="0"/>
    <n v="52262"/>
    <n v="0"/>
    <n v="0"/>
    <n v="0"/>
    <n v="0"/>
    <m/>
    <m/>
    <m/>
    <n v="0"/>
  </r>
  <r>
    <n v="890320032"/>
    <s v="CLINICA DE OFTALMOLOGIA DE CALI "/>
    <m/>
    <s v="COD1972281"/>
    <s v="COD1972281"/>
    <s v="890320032_COD1972281"/>
    <m/>
    <d v="2025-02-06T00:00:00"/>
    <d v="2025-03-06T00:00:00"/>
    <n v="52262"/>
    <n v="52262"/>
    <s v=" EVENTO "/>
    <s v=" Cali "/>
    <s v=" AMBULATORIO  "/>
    <m/>
    <e v="#N/A"/>
    <x v="5"/>
    <n v="52262"/>
    <n v="1222593538"/>
    <m/>
    <m/>
    <m/>
    <s v="Finalizada"/>
    <d v="2025-02-06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2288"/>
    <s v="COD1972288"/>
    <s v="890320032_COD1972288"/>
    <m/>
    <d v="2025-02-06T00:00:00"/>
    <d v="2025-03-06T00:00:00"/>
    <n v="52262"/>
    <n v="52262"/>
    <s v=" EVENTO "/>
    <s v=" Cali "/>
    <s v=" AMBULATORIO  "/>
    <m/>
    <e v="#N/A"/>
    <x v="5"/>
    <n v="52262"/>
    <n v="1222593534"/>
    <m/>
    <m/>
    <m/>
    <s v="Finalizada"/>
    <d v="2025-02-06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2418"/>
    <s v="COD1972418"/>
    <s v="890320032_COD1972418"/>
    <m/>
    <d v="2025-02-06T00:00:00"/>
    <d v="2025-03-06T00:00:00"/>
    <n v="52262"/>
    <n v="52262"/>
    <s v=" EVENTO "/>
    <s v=" Cali "/>
    <s v=" AMBULATORIO  "/>
    <m/>
    <e v="#N/A"/>
    <x v="5"/>
    <n v="52262"/>
    <n v="1222593535"/>
    <m/>
    <m/>
    <m/>
    <s v="Finalizada"/>
    <d v="2025-02-06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3654"/>
    <s v="COD1973654"/>
    <s v="890320032_COD1973654"/>
    <m/>
    <d v="2025-02-11T00:00:00"/>
    <d v="2025-03-06T00:00:00"/>
    <n v="52262"/>
    <n v="52262"/>
    <s v=" EVENTO "/>
    <s v=" Cali "/>
    <s v=" AMBULATORIO  "/>
    <m/>
    <e v="#N/A"/>
    <x v="5"/>
    <n v="52262"/>
    <n v="1222575931"/>
    <m/>
    <m/>
    <m/>
    <s v="Finalizada"/>
    <d v="2025-02-11T00:00:00"/>
    <d v="2025-03-06T00:00:00"/>
    <d v="2025-03-17T00:00:00"/>
    <m/>
    <n v="44"/>
    <s v="31-60"/>
    <n v="56962"/>
    <n v="56962"/>
    <n v="4700"/>
    <n v="4700"/>
    <n v="0"/>
    <n v="0"/>
    <n v="0"/>
    <n v="0"/>
    <m/>
    <m/>
    <m/>
    <s v="ProcesoMasivo"/>
    <n v="0"/>
    <n v="52262"/>
    <n v="0"/>
    <m/>
    <m/>
    <m/>
    <s v="Consultas ambulatorias"/>
    <m/>
    <s v="44B200476"/>
    <n v="0"/>
    <n v="0"/>
    <n v="0"/>
    <n v="0"/>
    <n v="0"/>
    <n v="0"/>
    <n v="52262"/>
    <n v="0"/>
    <n v="0"/>
    <n v="0"/>
    <n v="0"/>
    <m/>
    <m/>
    <m/>
    <n v="0"/>
  </r>
  <r>
    <n v="890320032"/>
    <s v="CLINICA DE OFTALMOLOGIA DE CALI "/>
    <m/>
    <s v="COD1974314"/>
    <s v="COD1974314"/>
    <s v="890320032_COD1974314"/>
    <m/>
    <d v="2025-02-12T00:00:00"/>
    <d v="2025-03-06T00:00:00"/>
    <n v="52262"/>
    <n v="52262"/>
    <s v=" EVENTO "/>
    <s v=" Cali "/>
    <s v=" AMBULATORIO  "/>
    <m/>
    <e v="#N/A"/>
    <x v="5"/>
    <n v="52262"/>
    <n v="1222593537"/>
    <m/>
    <m/>
    <m/>
    <s v="Finalizada"/>
    <d v="2025-02-12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SP6983"/>
    <s v="SP6983"/>
    <s v="890320032_SP6983"/>
    <m/>
    <d v="2025-02-12T00:00:00"/>
    <d v="2025-03-06T00:00:00"/>
    <n v="52262"/>
    <n v="52262"/>
    <s v=" EVENTO "/>
    <s v=" Cali "/>
    <s v=" AMBULATORIO  "/>
    <m/>
    <e v="#N/A"/>
    <x v="5"/>
    <n v="52262"/>
    <n v="1222593502"/>
    <m/>
    <m/>
    <m/>
    <s v="Finalizada"/>
    <d v="2025-02-12T00:00:00"/>
    <d v="2025-03-06T00:00:00"/>
    <d v="2025-03-12T00:00:00"/>
    <m/>
    <n v="49"/>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5870"/>
    <s v="COD1975870"/>
    <s v="890320032_COD1975870"/>
    <m/>
    <d v="2025-02-17T00:00:00"/>
    <d v="2025-03-06T00:00:00"/>
    <n v="52262"/>
    <n v="52262"/>
    <s v=" EVENTO "/>
    <s v=" Cali "/>
    <s v=" AMBULATORIO  "/>
    <m/>
    <e v="#N/A"/>
    <x v="5"/>
    <n v="52262"/>
    <n v="1222593536"/>
    <m/>
    <m/>
    <m/>
    <s v="Finalizada"/>
    <d v="2025-02-17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5877"/>
    <s v="COD1975877"/>
    <s v="890320032_COD1975877"/>
    <m/>
    <d v="2025-02-17T00:00:00"/>
    <d v="2025-03-06T00:00:00"/>
    <n v="52262"/>
    <n v="52262"/>
    <s v=" EVENTO "/>
    <s v=" Cali "/>
    <s v=" AMBULATORIO  "/>
    <m/>
    <e v="#N/A"/>
    <x v="5"/>
    <n v="52262"/>
    <n v="1222575932"/>
    <m/>
    <m/>
    <m/>
    <s v="Finalizada"/>
    <d v="2025-02-17T00:00:00"/>
    <d v="2025-03-06T00:00:00"/>
    <d v="2025-03-17T00:00:00"/>
    <m/>
    <n v="44"/>
    <s v="31-60"/>
    <n v="56962"/>
    <n v="56962"/>
    <n v="4700"/>
    <n v="4700"/>
    <n v="0"/>
    <n v="0"/>
    <n v="0"/>
    <n v="0"/>
    <m/>
    <m/>
    <m/>
    <s v="ProcesoMasivo"/>
    <n v="0"/>
    <n v="52262"/>
    <n v="0"/>
    <m/>
    <m/>
    <m/>
    <s v="Consultas ambulatorias"/>
    <m/>
    <s v="44B200476"/>
    <n v="0"/>
    <n v="0"/>
    <n v="0"/>
    <n v="0"/>
    <n v="0"/>
    <n v="0"/>
    <n v="52262"/>
    <n v="0"/>
    <n v="0"/>
    <n v="0"/>
    <n v="0"/>
    <m/>
    <m/>
    <m/>
    <n v="0"/>
  </r>
  <r>
    <n v="890320032"/>
    <s v="CLINICA DE OFTALMOLOGIA DE CALI "/>
    <m/>
    <s v="COD1977076"/>
    <s v="COD1977076"/>
    <s v="890320032_COD1977076"/>
    <m/>
    <d v="2025-02-20T00:00:00"/>
    <d v="2025-03-06T00:00:00"/>
    <n v="52262"/>
    <n v="52262"/>
    <s v=" EVENTO "/>
    <s v=" Cali "/>
    <s v=" AMBULATORIO  "/>
    <m/>
    <e v="#N/A"/>
    <x v="5"/>
    <n v="52262"/>
    <n v="1222593520"/>
    <m/>
    <m/>
    <m/>
    <s v="Finalizada"/>
    <d v="2025-02-20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7126"/>
    <s v="COD1977126"/>
    <s v="890320032_COD1977126"/>
    <m/>
    <d v="2025-02-20T00:00:00"/>
    <d v="2025-03-06T00:00:00"/>
    <n v="52262"/>
    <n v="52262"/>
    <s v=" EVENTO "/>
    <s v=" Cali "/>
    <s v=" AMBULATORIO  "/>
    <m/>
    <e v="#N/A"/>
    <x v="5"/>
    <n v="52262"/>
    <n v="1222593506"/>
    <m/>
    <m/>
    <m/>
    <s v="Finalizada"/>
    <d v="2025-02-20T00:00:00"/>
    <d v="2025-03-06T00:00:00"/>
    <d v="2025-03-12T00:00:00"/>
    <m/>
    <n v="49"/>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8594"/>
    <s v="COD1978594"/>
    <s v="890320032_COD1978594"/>
    <m/>
    <d v="2025-02-25T00:00:00"/>
    <d v="2025-03-06T00:00:00"/>
    <n v="52262"/>
    <n v="52262"/>
    <s v=" EVENTO "/>
    <s v=" Cali "/>
    <s v=" AMBULATORIO  "/>
    <m/>
    <e v="#N/A"/>
    <x v="5"/>
    <n v="52262"/>
    <n v="1222593529"/>
    <m/>
    <m/>
    <m/>
    <s v="Finalizada"/>
    <d v="2025-02-27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9247"/>
    <s v="COD1979247"/>
    <s v="890320032_COD1979247"/>
    <m/>
    <d v="2025-02-26T00:00:00"/>
    <d v="2025-03-06T00:00:00"/>
    <n v="52262"/>
    <n v="52262"/>
    <s v=" EVENTO "/>
    <s v=" Cali "/>
    <s v=" AMBULATORIO  "/>
    <m/>
    <e v="#N/A"/>
    <x v="5"/>
    <n v="52262"/>
    <n v="1222593539"/>
    <m/>
    <m/>
    <m/>
    <s v="Finalizada"/>
    <d v="2025-02-26T00:00:00"/>
    <d v="2025-03-06T00:00:00"/>
    <d v="2025-03-13T00:00:00"/>
    <m/>
    <n v="48"/>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SP7302"/>
    <s v="SP7302"/>
    <s v="890320032_SP7302"/>
    <m/>
    <d v="2025-02-26T00:00:00"/>
    <d v="2025-03-14T00:00:00"/>
    <n v="52262"/>
    <n v="52262"/>
    <s v=" EVENTO "/>
    <s v=" Cali "/>
    <s v=" AMBULATORIO  "/>
    <m/>
    <e v="#N/A"/>
    <x v="5"/>
    <n v="52262"/>
    <n v="1222594098"/>
    <m/>
    <m/>
    <m/>
    <s v="Finalizada"/>
    <d v="2025-02-26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9444"/>
    <s v="COD1979444"/>
    <s v="890320032_COD1979444"/>
    <m/>
    <d v="2025-02-27T00:00:00"/>
    <d v="2025-03-14T00:00:00"/>
    <n v="52262"/>
    <n v="52262"/>
    <s v=" EVENTO "/>
    <s v=" Cali "/>
    <s v=" AMBULATORIO  "/>
    <m/>
    <e v="#N/A"/>
    <x v="5"/>
    <n v="52262"/>
    <n v="1222594104"/>
    <m/>
    <m/>
    <m/>
    <s v="Finalizada"/>
    <d v="2025-02-27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9965"/>
    <s v="COD1979965"/>
    <s v="890320032_COD1979965"/>
    <m/>
    <d v="2025-02-28T00:00:00"/>
    <d v="2025-03-14T00:00:00"/>
    <n v="52262"/>
    <n v="52262"/>
    <s v=" EVENTO "/>
    <s v=" Cali "/>
    <s v=" AMBULATORIO  "/>
    <m/>
    <e v="#N/A"/>
    <x v="5"/>
    <n v="52262"/>
    <n v="1222594097"/>
    <m/>
    <m/>
    <m/>
    <s v="Finalizada"/>
    <d v="2025-02-28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0403"/>
    <s v="COD1980403"/>
    <s v="890320032_COD1980403"/>
    <m/>
    <d v="2025-03-01T00:00:00"/>
    <d v="2025-03-14T00:00:00"/>
    <n v="52262"/>
    <n v="52262"/>
    <s v=" EVENTO "/>
    <s v=" Cali "/>
    <s v=" AMBULATORIO  "/>
    <m/>
    <e v="#N/A"/>
    <x v="5"/>
    <n v="52262"/>
    <n v="1222594106"/>
    <m/>
    <m/>
    <m/>
    <s v="Finalizada"/>
    <d v="2025-03-01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0414"/>
    <s v="COD1980414"/>
    <s v="890320032_COD1980414"/>
    <m/>
    <d v="2025-03-01T00:00:00"/>
    <d v="2025-03-14T00:00:00"/>
    <n v="52262"/>
    <n v="52262"/>
    <s v=" EVENTO "/>
    <s v=" Cali "/>
    <s v=" AMBULATORIO  "/>
    <m/>
    <e v="#N/A"/>
    <x v="5"/>
    <n v="52262"/>
    <n v="1222576420"/>
    <m/>
    <m/>
    <m/>
    <s v="Finalizada"/>
    <d v="2025-03-01T00:00:00"/>
    <d v="2025-03-14T00:00:00"/>
    <d v="2025-03-25T00:00:00"/>
    <m/>
    <n v="36"/>
    <s v="31-60"/>
    <n v="56962"/>
    <n v="56962"/>
    <n v="4700"/>
    <n v="4700"/>
    <n v="0"/>
    <n v="0"/>
    <n v="0"/>
    <n v="0"/>
    <m/>
    <m/>
    <m/>
    <s v="Erika Lorena Restrepo Gomez"/>
    <n v="0"/>
    <n v="52262"/>
    <n v="0"/>
    <m/>
    <m/>
    <m/>
    <s v="Consultas ambulatorias"/>
    <m/>
    <s v="44B200476"/>
    <n v="0"/>
    <n v="0"/>
    <n v="0"/>
    <n v="0"/>
    <n v="0"/>
    <n v="0"/>
    <n v="52262"/>
    <n v="0"/>
    <n v="0"/>
    <n v="0"/>
    <n v="0"/>
    <m/>
    <m/>
    <m/>
    <n v="0"/>
  </r>
  <r>
    <n v="890320032"/>
    <s v="CLINICA DE OFTALMOLOGIA DE CALI "/>
    <m/>
    <s v="COD1981165"/>
    <s v="COD1981165"/>
    <s v="890320032_COD1981165"/>
    <m/>
    <d v="2025-03-04T00:00:00"/>
    <d v="2025-03-14T00:00:00"/>
    <n v="52262"/>
    <n v="52262"/>
    <s v=" EVENTO "/>
    <s v=" Cali "/>
    <s v=" AMBULATORIO  "/>
    <m/>
    <e v="#N/A"/>
    <x v="5"/>
    <n v="52262"/>
    <n v="1222594090"/>
    <m/>
    <m/>
    <m/>
    <s v="Finalizada"/>
    <d v="2025-03-04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1707"/>
    <s v="COD1981707"/>
    <s v="890320032_COD1981707"/>
    <m/>
    <d v="2025-03-05T00:00:00"/>
    <d v="2025-03-14T00:00:00"/>
    <n v="52262"/>
    <n v="52262"/>
    <s v=" EVENTO "/>
    <s v=" Cali "/>
    <s v=" AMBULATORIO  "/>
    <m/>
    <e v="#N/A"/>
    <x v="5"/>
    <n v="52262"/>
    <n v="1222594107"/>
    <m/>
    <m/>
    <m/>
    <s v="Finalizada"/>
    <d v="2025-03-05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1953"/>
    <s v="COD1981953"/>
    <s v="890320032_COD1981953"/>
    <m/>
    <d v="2025-03-06T00:00:00"/>
    <d v="2025-03-14T00:00:00"/>
    <n v="52262"/>
    <n v="52262"/>
    <s v=" EVENTO "/>
    <s v=" Cali "/>
    <s v=" AMBULATORIO  "/>
    <m/>
    <e v="#N/A"/>
    <x v="5"/>
    <n v="52262"/>
    <n v="1222594100"/>
    <m/>
    <m/>
    <m/>
    <s v="Finalizada"/>
    <d v="2025-03-06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2603"/>
    <s v="COD1982603"/>
    <s v="890320032_COD1982603"/>
    <m/>
    <d v="2025-03-07T00:00:00"/>
    <d v="2025-03-14T00:00:00"/>
    <n v="52262"/>
    <n v="52262"/>
    <s v=" EVENTO "/>
    <s v=" Cali "/>
    <s v=" AMBULATORIO  "/>
    <m/>
    <e v="#N/A"/>
    <x v="5"/>
    <n v="52262"/>
    <n v="1222594093"/>
    <m/>
    <m/>
    <m/>
    <s v="Finalizada"/>
    <d v="2025-03-07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3112"/>
    <s v="COD1983112"/>
    <s v="890320032_COD1983112"/>
    <m/>
    <d v="2025-03-10T00:00:00"/>
    <d v="2025-03-14T00:00:00"/>
    <n v="52262"/>
    <n v="52262"/>
    <s v=" EVENTO "/>
    <s v=" Cali "/>
    <s v=" AMBULATORIO  "/>
    <m/>
    <e v="#N/A"/>
    <x v="5"/>
    <n v="52262"/>
    <n v="1222594091"/>
    <m/>
    <m/>
    <m/>
    <s v="Finalizada"/>
    <d v="2025-03-10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3523"/>
    <s v="COD1983523"/>
    <s v="890320032_COD1983523"/>
    <m/>
    <d v="2025-03-11T00:00:00"/>
    <d v="2025-03-14T00:00:00"/>
    <n v="52262"/>
    <n v="52262"/>
    <s v=" EVENTO "/>
    <s v=" Cali "/>
    <s v=" AMBULATORIO  "/>
    <m/>
    <e v="#N/A"/>
    <x v="5"/>
    <n v="52262"/>
    <n v="1222594110"/>
    <m/>
    <m/>
    <m/>
    <s v="Finalizada"/>
    <d v="2025-03-11T00:00:00"/>
    <d v="2025-03-14T00:00:00"/>
    <d v="2025-03-25T00:00:00"/>
    <m/>
    <n v="36"/>
    <s v="31-6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4715"/>
    <s v="COD1984715"/>
    <s v="890320032_COD1984715"/>
    <m/>
    <d v="2025-03-13T00:00:00"/>
    <d v="2025-04-10T00:00:00"/>
    <n v="52262"/>
    <n v="52262"/>
    <s v=" EVENTO "/>
    <s v=" Cali "/>
    <s v=" AMBULATORIO  "/>
    <m/>
    <e v="#N/A"/>
    <x v="5"/>
    <n v="52262"/>
    <n v="1222584630"/>
    <m/>
    <m/>
    <m/>
    <s v="Finalizada"/>
    <d v="2025-03-13T00:00:00"/>
    <d v="2025-04-10T00:00:00"/>
    <d v="2025-04-14T00:00:00"/>
    <m/>
    <n v="16"/>
    <s v="0-30"/>
    <n v="56962"/>
    <n v="56962"/>
    <n v="4700"/>
    <n v="4700"/>
    <n v="0"/>
    <n v="0"/>
    <n v="0"/>
    <n v="0"/>
    <m/>
    <m/>
    <m/>
    <s v="Erika Lorena Restrepo Gomez"/>
    <n v="0"/>
    <n v="52262"/>
    <n v="0"/>
    <m/>
    <m/>
    <m/>
    <s v="Consultas ambulatorias"/>
    <m/>
    <s v="44B200476"/>
    <n v="0"/>
    <n v="0"/>
    <n v="0"/>
    <n v="0"/>
    <n v="0"/>
    <n v="0"/>
    <n v="52262"/>
    <n v="0"/>
    <n v="0"/>
    <n v="0"/>
    <n v="0"/>
    <m/>
    <m/>
    <m/>
    <n v="0"/>
  </r>
  <r>
    <n v="890320032"/>
    <s v="CLINICA DE OFTALMOLOGIA DE CALI "/>
    <m/>
    <s v="COD1984917"/>
    <s v="COD1984917"/>
    <s v="890320032_COD1984917"/>
    <m/>
    <d v="2025-03-14T00:00:00"/>
    <d v="2025-04-10T00:00:00"/>
    <n v="52262"/>
    <n v="52262"/>
    <s v=" EVENTO "/>
    <s v=" Cali "/>
    <s v=" AMBULATORIO  "/>
    <m/>
    <e v="#N/A"/>
    <x v="5"/>
    <n v="52262"/>
    <n v="1222595268"/>
    <m/>
    <m/>
    <m/>
    <s v="Finalizada"/>
    <d v="2025-03-14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5114"/>
    <s v="COD1985114"/>
    <s v="890320032_COD1985114"/>
    <m/>
    <d v="2025-03-14T00:00:00"/>
    <d v="2025-04-10T00:00:00"/>
    <n v="52262"/>
    <n v="52262"/>
    <s v=" EVENTO "/>
    <s v=" Cali "/>
    <s v=" AMBULATORIO  "/>
    <m/>
    <e v="#N/A"/>
    <x v="5"/>
    <n v="52262"/>
    <n v="1222595271"/>
    <m/>
    <m/>
    <m/>
    <s v="Finalizada"/>
    <d v="2025-03-14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6038"/>
    <s v="COD1986038"/>
    <s v="890320032_COD1986038"/>
    <m/>
    <d v="2025-03-18T00:00:00"/>
    <d v="2025-04-10T00:00:00"/>
    <n v="52262"/>
    <n v="52262"/>
    <s v=" EVENTO "/>
    <s v=" Cali "/>
    <s v=" AMBULATORIO  "/>
    <m/>
    <e v="#N/A"/>
    <x v="5"/>
    <n v="52262"/>
    <n v="1222595266"/>
    <m/>
    <m/>
    <m/>
    <s v="Finalizada"/>
    <d v="2025-03-18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6048"/>
    <s v="COD1986048"/>
    <s v="890320032_COD1986048"/>
    <m/>
    <d v="2025-03-18T00:00:00"/>
    <d v="2025-04-10T00:00:00"/>
    <n v="52262"/>
    <n v="52262"/>
    <s v=" EVENTO "/>
    <s v=" Cali "/>
    <s v=" AMBULATORIO  "/>
    <m/>
    <e v="#N/A"/>
    <x v="5"/>
    <n v="52262"/>
    <n v="1222595264"/>
    <m/>
    <m/>
    <m/>
    <s v="Finalizada"/>
    <d v="2025-03-18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86145"/>
    <s v="COD1986145"/>
    <s v="890320032_COD1986145"/>
    <m/>
    <d v="2025-03-18T00:00:00"/>
    <d v="2025-04-10T00:00:00"/>
    <n v="52262"/>
    <n v="52262"/>
    <s v=" EVENTO "/>
    <s v=" Cali "/>
    <s v=" AMBULATORIO  "/>
    <m/>
    <e v="#N/A"/>
    <x v="5"/>
    <n v="52262"/>
    <n v="1222595273"/>
    <m/>
    <m/>
    <m/>
    <s v="Finalizada"/>
    <d v="2025-03-18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SP7771"/>
    <s v="SP7771"/>
    <s v="890320032_SP7771"/>
    <m/>
    <d v="2025-03-19T00:00:00"/>
    <d v="2025-04-10T00:00:00"/>
    <n v="52262"/>
    <n v="52262"/>
    <s v=" EVENTO "/>
    <s v=" Cali "/>
    <s v=" AMBULATORIO  "/>
    <m/>
    <e v="#N/A"/>
    <x v="5"/>
    <n v="52262"/>
    <n v="1222595272"/>
    <m/>
    <m/>
    <m/>
    <s v="Finalizada"/>
    <d v="2025-03-19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SP7776"/>
    <s v="SP7776"/>
    <s v="890320032_SP7776"/>
    <m/>
    <d v="2025-03-19T00:00:00"/>
    <d v="2025-04-10T00:00:00"/>
    <n v="52262"/>
    <n v="52262"/>
    <s v=" EVENTO "/>
    <s v=" Cali "/>
    <s v=" AMBULATORIO  "/>
    <m/>
    <e v="#N/A"/>
    <x v="5"/>
    <n v="52262"/>
    <n v="1222595275"/>
    <m/>
    <m/>
    <m/>
    <s v="Finalizada"/>
    <d v="2025-03-19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RF2440"/>
    <s v="RF2440"/>
    <s v="890320032_RF2440"/>
    <m/>
    <d v="2025-03-25T00:00:00"/>
    <d v="2025-04-10T00:00:00"/>
    <n v="52262"/>
    <n v="52262"/>
    <s v=" EVENTO "/>
    <s v=" Cali "/>
    <s v=" AMBULATORIO  "/>
    <m/>
    <e v="#N/A"/>
    <x v="5"/>
    <n v="52262"/>
    <n v="1222595276"/>
    <m/>
    <m/>
    <m/>
    <s v="Finalizada"/>
    <d v="2025-03-25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SP7855"/>
    <s v="SP7855"/>
    <s v="890320032_SP7855"/>
    <m/>
    <d v="2025-03-26T00:00:00"/>
    <d v="2025-04-10T00:00:00"/>
    <n v="52262"/>
    <n v="52262"/>
    <s v=" EVENTO "/>
    <s v=" Cali "/>
    <s v=" AMBULATORIO  "/>
    <m/>
    <e v="#N/A"/>
    <x v="5"/>
    <n v="52262"/>
    <n v="1222595286"/>
    <m/>
    <m/>
    <m/>
    <s v="Finalizada"/>
    <d v="2025-03-26T00:00:00"/>
    <d v="2025-04-10T00:00:00"/>
    <d v="2025-04-22T00:00:00"/>
    <m/>
    <n v="8"/>
    <s v="0-30"/>
    <n v="56962"/>
    <n v="56962"/>
    <n v="4700"/>
    <n v="0"/>
    <n v="0"/>
    <n v="0"/>
    <n v="0"/>
    <n v="0"/>
    <m/>
    <m/>
    <m/>
    <s v="Erika Lorena Restrepo Gomez"/>
    <n v="0"/>
    <n v="52262"/>
    <n v="0"/>
    <m/>
    <m/>
    <m/>
    <s v="Consultas ambulatorias"/>
    <m/>
    <s v="44B200476"/>
    <n v="0"/>
    <n v="0"/>
    <n v="0"/>
    <n v="0"/>
    <n v="0"/>
    <n v="0"/>
    <n v="52262"/>
    <n v="0"/>
    <n v="0"/>
    <n v="0"/>
    <n v="0"/>
    <m/>
    <m/>
    <m/>
    <n v="0"/>
  </r>
  <r>
    <n v="890320032"/>
    <s v="CLINICA DE OFTALMOLOGIA DE CALI "/>
    <m/>
    <s v="COD1974752"/>
    <s v="COD1974752"/>
    <s v="890320032_COD1974752"/>
    <m/>
    <d v="2025-02-13T00:00:00"/>
    <d v="2025-03-06T00:00:00"/>
    <n v="49500"/>
    <n v="49500"/>
    <s v=" EVENTO "/>
    <s v=" Cali "/>
    <s v=" AMBULATORIO  "/>
    <m/>
    <e v="#N/A"/>
    <x v="5"/>
    <n v="49500"/>
    <n v="1222593946"/>
    <m/>
    <m/>
    <m/>
    <s v="Finalizada"/>
    <d v="2025-02-13T00:00:00"/>
    <d v="2025-03-06T00:00:00"/>
    <d v="2025-03-18T00:00:00"/>
    <m/>
    <n v="43"/>
    <s v="31-60"/>
    <n v="49500"/>
    <n v="49500"/>
    <n v="0"/>
    <n v="0"/>
    <n v="0"/>
    <n v="0"/>
    <n v="0"/>
    <n v="0"/>
    <m/>
    <m/>
    <m/>
    <s v="Erika Lorena Restrepo Gomez"/>
    <n v="0"/>
    <n v="49500"/>
    <n v="0"/>
    <m/>
    <m/>
    <m/>
    <s v="Exámenes de laboratorio, imágenes y otras ayudas diagnósticas ambulatorias"/>
    <m/>
    <s v="44B200476"/>
    <n v="0"/>
    <n v="0"/>
    <n v="0"/>
    <n v="0"/>
    <n v="0"/>
    <n v="0"/>
    <n v="49500"/>
    <n v="0"/>
    <n v="0"/>
    <n v="0"/>
    <n v="0"/>
    <m/>
    <m/>
    <m/>
    <n v="0"/>
  </r>
  <r>
    <n v="890320032"/>
    <s v="CLINICA DE OFTALMOLOGIA DE CALI "/>
    <m/>
    <s v="COD1981448"/>
    <s v="COD1981448"/>
    <s v="890320032_COD1981448"/>
    <m/>
    <d v="2025-03-04T00:00:00"/>
    <d v="2025-03-14T00:00:00"/>
    <n v="49500"/>
    <n v="49500"/>
    <s v=" EVENTO "/>
    <s v=" Cali "/>
    <s v=" AMBULATORIO  "/>
    <m/>
    <e v="#N/A"/>
    <x v="5"/>
    <n v="49500"/>
    <n v="1222594074"/>
    <m/>
    <m/>
    <m/>
    <s v="Finalizada"/>
    <d v="2025-03-04T00:00:00"/>
    <d v="2025-03-14T00:00:00"/>
    <d v="2025-03-22T00:00:00"/>
    <m/>
    <n v="39"/>
    <s v="31-60"/>
    <n v="49500"/>
    <n v="49500"/>
    <n v="0"/>
    <n v="0"/>
    <n v="0"/>
    <n v="0"/>
    <n v="0"/>
    <n v="0"/>
    <m/>
    <m/>
    <m/>
    <s v="Erika Lorena Restrepo Gomez"/>
    <n v="0"/>
    <n v="49500"/>
    <n v="0"/>
    <m/>
    <m/>
    <m/>
    <s v="Exámenes de laboratorio, imágenes y otras ayudas diagnósticas ambulatorias"/>
    <m/>
    <s v="44B200476"/>
    <n v="0"/>
    <n v="0"/>
    <n v="0"/>
    <n v="0"/>
    <n v="0"/>
    <n v="0"/>
    <n v="49500"/>
    <n v="0"/>
    <n v="0"/>
    <n v="0"/>
    <n v="0"/>
    <m/>
    <m/>
    <m/>
    <n v="0"/>
  </r>
  <r>
    <n v="890320032"/>
    <s v="CLINICA DE OFTALMOLOGIA DE CALI "/>
    <m/>
    <s v="COD1986713"/>
    <s v="COD1986713"/>
    <s v="890320032_COD1986713"/>
    <m/>
    <d v="2025-03-19T00:00:00"/>
    <d v="2025-04-10T00:00:00"/>
    <n v="49500"/>
    <n v="49500"/>
    <s v=" EVENTO "/>
    <s v=" Cali "/>
    <s v=" AMBULATORIO  "/>
    <m/>
    <e v="#N/A"/>
    <x v="5"/>
    <n v="49500"/>
    <n v="1222595220"/>
    <m/>
    <m/>
    <m/>
    <s v="Finalizada"/>
    <d v="2025-03-19T00:00:00"/>
    <d v="2025-04-10T00:00:00"/>
    <d v="2025-04-21T00:00:00"/>
    <m/>
    <n v="9"/>
    <s v="0-30"/>
    <n v="49500"/>
    <n v="49500"/>
    <n v="0"/>
    <n v="0"/>
    <n v="0"/>
    <n v="0"/>
    <n v="0"/>
    <n v="0"/>
    <m/>
    <m/>
    <m/>
    <s v="Erika Lorena Restrepo Gomez"/>
    <n v="0"/>
    <n v="49500"/>
    <n v="0"/>
    <m/>
    <m/>
    <m/>
    <s v="Exámenes de laboratorio, imágenes y otras ayudas diagnósticas ambulatorias"/>
    <m/>
    <s v="44B200476"/>
    <n v="0"/>
    <n v="0"/>
    <n v="0"/>
    <n v="0"/>
    <n v="0"/>
    <n v="0"/>
    <n v="49500"/>
    <n v="0"/>
    <n v="0"/>
    <n v="0"/>
    <n v="0"/>
    <m/>
    <m/>
    <m/>
    <n v="0"/>
  </r>
  <r>
    <n v="890320032"/>
    <s v="CLINICA DE OFTALMOLOGIA DE CALI "/>
    <m/>
    <s v="COD1970918"/>
    <s v="COD1970918"/>
    <s v="890320032_COD1970918"/>
    <m/>
    <d v="2025-02-03T00:00:00"/>
    <d v="2025-03-06T00:00:00"/>
    <n v="46585"/>
    <n v="46585"/>
    <s v=" EVENTO "/>
    <s v=" Cali "/>
    <s v=" AMBULATORIO  "/>
    <m/>
    <e v="#N/A"/>
    <x v="5"/>
    <n v="46585"/>
    <n v="1222575996"/>
    <m/>
    <m/>
    <m/>
    <s v="Finalizada"/>
    <d v="2025-02-03T00:00:00"/>
    <d v="2025-03-06T00:00:00"/>
    <d v="2025-03-18T00:00:00"/>
    <m/>
    <n v="43"/>
    <s v="31-60"/>
    <n v="46585"/>
    <n v="46585"/>
    <n v="0"/>
    <n v="0"/>
    <n v="0"/>
    <n v="0"/>
    <n v="0"/>
    <n v="0"/>
    <m/>
    <m/>
    <m/>
    <s v="Erika Lorena Restrepo Gomez"/>
    <n v="0"/>
    <n v="46585"/>
    <n v="0"/>
    <m/>
    <m/>
    <m/>
    <s v="Exámenes de laboratorio, imágenes y otras ayudas diagnósticas ambulatorias"/>
    <m/>
    <s v="44B200476"/>
    <n v="0"/>
    <n v="0"/>
    <n v="0"/>
    <n v="0"/>
    <n v="0"/>
    <n v="0"/>
    <n v="46585"/>
    <n v="0"/>
    <n v="0"/>
    <n v="0"/>
    <n v="0"/>
    <m/>
    <m/>
    <m/>
    <n v="0"/>
  </r>
  <r>
    <n v="890320032"/>
    <s v="CLINICA DE OFTALMOLOGIA DE CALI "/>
    <m/>
    <s v="COD1975906"/>
    <s v="COD1975906"/>
    <s v="890320032_COD1975906"/>
    <m/>
    <d v="2025-02-17T00:00:00"/>
    <d v="2025-03-06T00:00:00"/>
    <n v="46585"/>
    <n v="46585"/>
    <s v=" EVENTO "/>
    <s v=" Cali "/>
    <s v=" AMBULATORIO  "/>
    <m/>
    <e v="#N/A"/>
    <x v="5"/>
    <n v="46585"/>
    <n v="1222575997"/>
    <m/>
    <m/>
    <m/>
    <s v="Finalizada"/>
    <d v="2025-02-17T00:00:00"/>
    <d v="2025-03-06T00:00:00"/>
    <d v="2025-03-18T00:00:00"/>
    <m/>
    <n v="43"/>
    <s v="31-60"/>
    <n v="46585"/>
    <n v="46585"/>
    <n v="0"/>
    <n v="0"/>
    <n v="0"/>
    <n v="0"/>
    <n v="0"/>
    <n v="0"/>
    <m/>
    <m/>
    <m/>
    <s v="Erika Lorena Restrepo Gomez"/>
    <n v="0"/>
    <n v="46585"/>
    <n v="0"/>
    <m/>
    <m/>
    <m/>
    <s v="Exámenes de laboratorio, imágenes y otras ayudas diagnósticas ambulatorias"/>
    <m/>
    <s v="44B200476"/>
    <n v="0"/>
    <n v="0"/>
    <n v="0"/>
    <n v="0"/>
    <n v="0"/>
    <n v="0"/>
    <n v="46585"/>
    <n v="0"/>
    <n v="0"/>
    <n v="0"/>
    <n v="0"/>
    <m/>
    <m/>
    <m/>
    <n v="0"/>
  </r>
  <r>
    <n v="890320032"/>
    <s v="CLINICA DE OFTALMOLOGIA DE CALI "/>
    <m/>
    <s v="COD1978060"/>
    <s v="COD1978060"/>
    <s v="890320032_COD1978060"/>
    <m/>
    <d v="2025-02-24T00:00:00"/>
    <d v="2025-03-06T00:00:00"/>
    <n v="44550"/>
    <n v="44550"/>
    <s v=" EVENTO "/>
    <s v=" Cali "/>
    <s v=" AMBULATORIO  "/>
    <m/>
    <e v="#N/A"/>
    <x v="5"/>
    <n v="44550"/>
    <n v="1222575993"/>
    <m/>
    <m/>
    <m/>
    <s v="Finalizada"/>
    <d v="2025-02-26T00:00:00"/>
    <d v="2025-03-06T00:00:00"/>
    <d v="2025-03-18T00:00:00"/>
    <m/>
    <n v="43"/>
    <s v="31-60"/>
    <n v="44550"/>
    <n v="44550"/>
    <n v="0"/>
    <n v="0"/>
    <n v="0"/>
    <n v="0"/>
    <n v="0"/>
    <n v="0"/>
    <m/>
    <m/>
    <m/>
    <s v="Erika Lorena Restrepo Gomez"/>
    <n v="0"/>
    <n v="44550"/>
    <n v="0"/>
    <m/>
    <m/>
    <m/>
    <s v="Exámenes de laboratorio, imágenes y otras ayudas diagnósticas ambulatorias"/>
    <m/>
    <s v="44B200476"/>
    <n v="0"/>
    <n v="0"/>
    <n v="0"/>
    <n v="0"/>
    <n v="0"/>
    <n v="0"/>
    <n v="44550"/>
    <n v="0"/>
    <n v="0"/>
    <n v="0"/>
    <n v="0"/>
    <m/>
    <m/>
    <m/>
    <n v="0"/>
  </r>
  <r>
    <n v="890320032"/>
    <s v="CLINICA DE OFTALMOLOGIA DE CALI "/>
    <m/>
    <s v="COD1978709"/>
    <s v="COD1978709"/>
    <s v="890320032_COD1978709"/>
    <m/>
    <d v="2025-02-25T00:00:00"/>
    <d v="2025-03-06T00:00:00"/>
    <n v="42700"/>
    <n v="42700"/>
    <s v=" EVENTO "/>
    <s v=" Cali "/>
    <s v=" AMBULATORIO  "/>
    <m/>
    <e v="#N/A"/>
    <x v="5"/>
    <n v="42700"/>
    <n v="1222575988"/>
    <m/>
    <m/>
    <m/>
    <s v="Finalizada"/>
    <d v="2025-02-25T00:00:00"/>
    <d v="2025-03-06T00:00:00"/>
    <d v="2025-03-18T00:00:00"/>
    <m/>
    <n v="43"/>
    <s v="31-60"/>
    <n v="49500"/>
    <n v="49500"/>
    <n v="6800"/>
    <n v="6800"/>
    <n v="0"/>
    <n v="0"/>
    <n v="0"/>
    <n v="0"/>
    <m/>
    <m/>
    <m/>
    <s v="Erika Lorena Restrepo Gomez"/>
    <n v="0"/>
    <n v="42700"/>
    <n v="0"/>
    <m/>
    <m/>
    <m/>
    <s v="Exámenes de laboratorio, imágenes y otras ayudas diagnósticas ambulatorias"/>
    <m/>
    <s v="44B200476"/>
    <n v="0"/>
    <n v="0"/>
    <n v="0"/>
    <n v="0"/>
    <n v="0"/>
    <n v="0"/>
    <n v="42700"/>
    <n v="0"/>
    <n v="0"/>
    <n v="0"/>
    <n v="0"/>
    <m/>
    <m/>
    <m/>
    <n v="0"/>
  </r>
  <r>
    <n v="890320032"/>
    <s v="CLINICA DE OFTALMOLOGIA DE CALI "/>
    <m/>
    <s v="COD1972469"/>
    <s v="COD1972469"/>
    <s v="890320032_COD1972469"/>
    <m/>
    <d v="2025-02-07T00:00:00"/>
    <d v="2025-03-06T00:00:00"/>
    <n v="37762"/>
    <n v="37762"/>
    <s v=" EVENTO "/>
    <s v=" Cali "/>
    <s v=" AMBULATORIO  "/>
    <m/>
    <e v="#N/A"/>
    <x v="5"/>
    <n v="37762"/>
    <n v="1222593505"/>
    <m/>
    <m/>
    <m/>
    <s v="Finalizada"/>
    <d v="2025-02-07T00:00:00"/>
    <d v="2025-03-06T00:00:00"/>
    <d v="2025-03-12T00:00:00"/>
    <m/>
    <n v="49"/>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4128"/>
    <s v="COD1974128"/>
    <s v="890320032_COD1974128"/>
    <m/>
    <d v="2025-02-12T00:00:00"/>
    <d v="2025-03-06T00:00:00"/>
    <n v="37762"/>
    <n v="37762"/>
    <s v=" EVENTO "/>
    <s v=" Cali "/>
    <s v=" AMBULATORIO  "/>
    <m/>
    <e v="#N/A"/>
    <x v="5"/>
    <n v="37762"/>
    <n v="1222593507"/>
    <m/>
    <m/>
    <m/>
    <s v="Finalizada"/>
    <d v="2025-02-12T00:00:00"/>
    <d v="2025-03-06T00:00:00"/>
    <d v="2025-03-12T00:00:00"/>
    <m/>
    <n v="49"/>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6171"/>
    <s v="COD1976171"/>
    <s v="890320032_COD1976171"/>
    <m/>
    <d v="2025-02-18T00:00:00"/>
    <d v="2025-03-06T00:00:00"/>
    <n v="37762"/>
    <n v="37762"/>
    <s v=" EVENTO "/>
    <s v=" Cali "/>
    <s v=" AMBULATORIO  "/>
    <m/>
    <e v="#N/A"/>
    <x v="5"/>
    <n v="37762"/>
    <n v="1222593525"/>
    <m/>
    <m/>
    <m/>
    <s v="Finalizada"/>
    <d v="2025-02-18T00:00:00"/>
    <d v="2025-03-06T00:00:00"/>
    <d v="2025-03-13T00:00:00"/>
    <m/>
    <n v="48"/>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7041"/>
    <s v="COD1977041"/>
    <s v="890320032_COD1977041"/>
    <m/>
    <d v="2025-02-20T00:00:00"/>
    <d v="2025-03-06T00:00:00"/>
    <n v="37762"/>
    <n v="37762"/>
    <s v=" EVENTO "/>
    <s v=" Cali "/>
    <s v=" AMBULATORIO  "/>
    <m/>
    <e v="#N/A"/>
    <x v="5"/>
    <n v="37762"/>
    <n v="1222575936"/>
    <m/>
    <m/>
    <m/>
    <s v="Finalizada"/>
    <d v="2025-02-20T00:00:00"/>
    <d v="2025-03-06T00:00:00"/>
    <d v="2025-03-17T00:00:00"/>
    <m/>
    <n v="44"/>
    <s v="31-60"/>
    <n v="56962"/>
    <n v="56962"/>
    <n v="19200"/>
    <n v="19200"/>
    <n v="0"/>
    <n v="0"/>
    <n v="0"/>
    <n v="0"/>
    <m/>
    <m/>
    <m/>
    <s v="ProcesoMasivo"/>
    <n v="0"/>
    <n v="37762"/>
    <n v="0"/>
    <m/>
    <m/>
    <m/>
    <s v="Consultas ambulatorias"/>
    <m/>
    <s v="44B200476"/>
    <n v="0"/>
    <n v="0"/>
    <n v="0"/>
    <n v="0"/>
    <n v="0"/>
    <n v="0"/>
    <n v="37762"/>
    <n v="0"/>
    <n v="0"/>
    <n v="0"/>
    <n v="0"/>
    <m/>
    <m/>
    <m/>
    <n v="0"/>
  </r>
  <r>
    <n v="890320032"/>
    <s v="CLINICA DE OFTALMOLOGIA DE CALI "/>
    <m/>
    <s v="COD1977457"/>
    <s v="COD1977457"/>
    <s v="890320032_COD1977457"/>
    <m/>
    <d v="2025-02-21T00:00:00"/>
    <d v="2025-03-06T00:00:00"/>
    <n v="37762"/>
    <n v="37762"/>
    <s v=" EVENTO "/>
    <s v=" Cali "/>
    <s v=" AMBULATORIO  "/>
    <m/>
    <e v="#N/A"/>
    <x v="5"/>
    <n v="37762"/>
    <n v="1222593508"/>
    <m/>
    <m/>
    <m/>
    <s v="Finalizada"/>
    <d v="2025-02-21T00:00:00"/>
    <d v="2025-03-06T00:00:00"/>
    <d v="2025-03-12T00:00:00"/>
    <m/>
    <n v="49"/>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8991"/>
    <s v="COD1978991"/>
    <s v="890320032_COD1978991"/>
    <m/>
    <d v="2025-02-26T00:00:00"/>
    <d v="2025-03-14T00:00:00"/>
    <n v="37762"/>
    <n v="37762"/>
    <s v=" EVENTO "/>
    <s v=" Cali "/>
    <s v=" AMBULATORIO  "/>
    <m/>
    <e v="#N/A"/>
    <x v="5"/>
    <n v="37762"/>
    <n v="1222594109"/>
    <m/>
    <m/>
    <m/>
    <s v="Finalizada"/>
    <d v="2025-02-26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9168"/>
    <s v="COD1979168"/>
    <s v="890320032_COD1979168"/>
    <m/>
    <d v="2025-02-26T00:00:00"/>
    <d v="2025-03-14T00:00:00"/>
    <n v="37762"/>
    <n v="37762"/>
    <s v=" EVENTO "/>
    <s v=" Cali "/>
    <s v=" AMBULATORIO  "/>
    <m/>
    <e v="#N/A"/>
    <x v="5"/>
    <n v="37762"/>
    <n v="1222594095"/>
    <m/>
    <m/>
    <m/>
    <s v="Finalizada"/>
    <d v="2025-02-26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9190"/>
    <s v="COD1979190"/>
    <s v="890320032_COD1979190"/>
    <m/>
    <d v="2025-02-26T00:00:00"/>
    <d v="2025-03-14T00:00:00"/>
    <n v="37762"/>
    <n v="37762"/>
    <s v=" EVENTO "/>
    <s v=" Cali "/>
    <s v=" AMBULATORIO  "/>
    <m/>
    <e v="#N/A"/>
    <x v="5"/>
    <n v="37762"/>
    <n v="1222594089"/>
    <m/>
    <m/>
    <m/>
    <s v="Finalizada"/>
    <d v="2025-02-26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0053"/>
    <s v="COD1980053"/>
    <s v="890320032_COD1980053"/>
    <m/>
    <d v="2025-02-28T00:00:00"/>
    <d v="2025-03-14T00:00:00"/>
    <n v="37762"/>
    <n v="37762"/>
    <s v=" EVENTO "/>
    <s v=" Cali "/>
    <s v=" AMBULATORIO  "/>
    <m/>
    <e v="#N/A"/>
    <x v="5"/>
    <n v="37762"/>
    <n v="1222594096"/>
    <m/>
    <m/>
    <m/>
    <s v="Finalizada"/>
    <d v="2025-02-28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1104"/>
    <s v="COD1981104"/>
    <s v="890320032_COD1981104"/>
    <m/>
    <d v="2025-03-04T00:00:00"/>
    <d v="2025-03-14T00:00:00"/>
    <n v="37762"/>
    <n v="37762"/>
    <s v=" EVENTO "/>
    <s v=" Cali "/>
    <s v=" AMBULATORIO  "/>
    <m/>
    <e v="#N/A"/>
    <x v="5"/>
    <n v="37762"/>
    <n v="1222594101"/>
    <m/>
    <m/>
    <m/>
    <s v="Finalizada"/>
    <d v="2025-03-04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2437"/>
    <s v="COD1982437"/>
    <s v="890320032_COD1982437"/>
    <m/>
    <d v="2025-03-07T00:00:00"/>
    <d v="2025-03-14T00:00:00"/>
    <n v="37762"/>
    <n v="37762"/>
    <s v=" EVENTO "/>
    <s v=" Cali "/>
    <s v=" AMBULATORIO  "/>
    <m/>
    <e v="#N/A"/>
    <x v="5"/>
    <n v="37762"/>
    <n v="1222594092"/>
    <m/>
    <m/>
    <m/>
    <s v="Finalizada"/>
    <d v="2025-03-07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3059"/>
    <s v="COD1983059"/>
    <s v="890320032_COD1983059"/>
    <m/>
    <d v="2025-03-10T00:00:00"/>
    <d v="2025-03-14T00:00:00"/>
    <n v="37762"/>
    <n v="37762"/>
    <s v=" EVENTO "/>
    <s v=" Cali "/>
    <s v=" AMBULATORIO  "/>
    <m/>
    <e v="#N/A"/>
    <x v="5"/>
    <n v="37762"/>
    <n v="1222594088"/>
    <m/>
    <m/>
    <m/>
    <s v="Finalizada"/>
    <d v="2025-03-10T00:00:00"/>
    <d v="2025-03-14T00:00:00"/>
    <d v="2025-03-25T00:00:00"/>
    <m/>
    <n v="36"/>
    <s v="31-6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6564"/>
    <s v="COD1986564"/>
    <s v="890320032_COD1986564"/>
    <m/>
    <d v="2025-03-19T00:00:00"/>
    <d v="2025-04-10T00:00:00"/>
    <n v="37762"/>
    <n v="37762"/>
    <s v=" EVENTO "/>
    <s v=" Cali "/>
    <s v=" AMBULATORIO  "/>
    <m/>
    <e v="#N/A"/>
    <x v="5"/>
    <n v="37762"/>
    <n v="1222595267"/>
    <m/>
    <m/>
    <m/>
    <s v="Finalizada"/>
    <d v="2025-03-19T00:00:00"/>
    <d v="2025-04-10T00:00:00"/>
    <d v="2025-04-22T00:00:00"/>
    <m/>
    <n v="8"/>
    <s v="0-3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7344"/>
    <s v="COD1987344"/>
    <s v="890320032_COD1987344"/>
    <m/>
    <d v="2025-03-21T00:00:00"/>
    <d v="2025-04-10T00:00:00"/>
    <n v="37762"/>
    <n v="37762"/>
    <s v=" EVENTO "/>
    <s v=" Cali "/>
    <s v=" AMBULATORIO  "/>
    <m/>
    <e v="#N/A"/>
    <x v="5"/>
    <n v="37762"/>
    <n v="1222595279"/>
    <m/>
    <m/>
    <m/>
    <s v="Finalizada"/>
    <d v="2025-03-21T00:00:00"/>
    <d v="2025-04-10T00:00:00"/>
    <d v="2025-04-22T00:00:00"/>
    <m/>
    <n v="8"/>
    <s v="0-3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88397"/>
    <s v="COD1988397"/>
    <s v="890320032_COD1988397"/>
    <m/>
    <d v="2025-03-26T00:00:00"/>
    <d v="2025-04-10T00:00:00"/>
    <n v="37762"/>
    <n v="37762"/>
    <s v=" EVENTO "/>
    <s v=" Cali "/>
    <s v=" AMBULATORIO  "/>
    <m/>
    <e v="#N/A"/>
    <x v="5"/>
    <n v="37762"/>
    <n v="1222595282"/>
    <m/>
    <m/>
    <m/>
    <s v="Finalizada"/>
    <d v="2025-03-26T00:00:00"/>
    <d v="2025-04-10T00:00:00"/>
    <d v="2025-04-22T00:00:00"/>
    <m/>
    <n v="8"/>
    <s v="0-30"/>
    <n v="56962"/>
    <n v="56962"/>
    <n v="19200"/>
    <n v="0"/>
    <n v="0"/>
    <n v="0"/>
    <n v="0"/>
    <n v="0"/>
    <m/>
    <m/>
    <m/>
    <s v="Erika Lorena Restrepo Gomez"/>
    <n v="0"/>
    <n v="37762"/>
    <n v="0"/>
    <m/>
    <m/>
    <m/>
    <s v="Consultas ambulatorias"/>
    <m/>
    <s v="44B200476"/>
    <n v="0"/>
    <n v="0"/>
    <n v="0"/>
    <n v="0"/>
    <n v="0"/>
    <n v="0"/>
    <n v="37762"/>
    <n v="0"/>
    <n v="0"/>
    <n v="0"/>
    <n v="0"/>
    <m/>
    <m/>
    <m/>
    <n v="0"/>
  </r>
  <r>
    <n v="890320032"/>
    <s v="CLINICA DE OFTALMOLOGIA DE CALI "/>
    <m/>
    <s v="COD1970737"/>
    <s v="COD1970737"/>
    <s v="890320032_COD1970737"/>
    <m/>
    <d v="2025-02-03T00:00:00"/>
    <d v="2025-03-06T00:00:00"/>
    <n v="36913"/>
    <n v="36913"/>
    <s v=" EVENTO "/>
    <s v=" Cali "/>
    <s v=" AMBULATORIO  "/>
    <m/>
    <e v="#N/A"/>
    <x v="5"/>
    <n v="36913"/>
    <n v="1222575989"/>
    <m/>
    <m/>
    <m/>
    <s v="Finalizada"/>
    <d v="2025-02-03T00:00:00"/>
    <d v="2025-03-06T00:00:00"/>
    <d v="2025-03-19T00:00:00"/>
    <m/>
    <n v="42"/>
    <s v="31-60"/>
    <n v="53213"/>
    <n v="19"/>
    <n v="0"/>
    <n v="16300"/>
    <n v="0"/>
    <n v="0"/>
    <n v="0"/>
    <n v="0"/>
    <m/>
    <m/>
    <m/>
    <s v="Elizabeth Fernandez Chilito"/>
    <n v="0"/>
    <n v="19"/>
    <n v="0"/>
    <m/>
    <m/>
    <m/>
    <s v="Exámenes de laboratorio, imágenes y otras ayudas diagnósticas ambulatorias"/>
    <m/>
    <s v="44B200476"/>
    <n v="0"/>
    <n v="0"/>
    <n v="0"/>
    <n v="0"/>
    <n v="0"/>
    <n v="0"/>
    <n v="36913"/>
    <n v="0"/>
    <n v="0"/>
    <n v="0"/>
    <n v="0"/>
    <m/>
    <m/>
    <m/>
    <n v="0"/>
  </r>
  <r>
    <n v="890320032"/>
    <s v="CLINICA DE OFTALMOLOGIA DE CALI "/>
    <m/>
    <s v="COD1988429"/>
    <s v="COD1988429"/>
    <s v="890320032_COD1988429"/>
    <m/>
    <d v="2025-03-26T00:00:00"/>
    <d v="2025-04-10T00:00:00"/>
    <n v="38762"/>
    <n v="36762"/>
    <s v=" EVENTO "/>
    <s v=" Cali "/>
    <s v=" AMBULATORIO  "/>
    <m/>
    <e v="#N/A"/>
    <x v="5"/>
    <n v="36762"/>
    <n v="1222584624"/>
    <m/>
    <m/>
    <m/>
    <s v="Finalizada"/>
    <d v="2025-03-26T00:00:00"/>
    <d v="2025-04-10T00:00:00"/>
    <d v="2025-04-22T00:00:00"/>
    <m/>
    <n v="8"/>
    <s v="0-30"/>
    <n v="56962"/>
    <n v="1000"/>
    <n v="0"/>
    <n v="19200"/>
    <n v="0"/>
    <n v="0"/>
    <n v="1000"/>
    <n v="0"/>
    <m/>
    <m/>
    <m/>
    <s v="Elizabeth Fernandez Chilito"/>
    <n v="0"/>
    <n v="0"/>
    <n v="0"/>
    <m/>
    <m/>
    <m/>
    <s v="Consultas ambulatorias"/>
    <m/>
    <s v="44B200476"/>
    <n v="0"/>
    <n v="0"/>
    <n v="0"/>
    <n v="0"/>
    <n v="0"/>
    <n v="0"/>
    <n v="36762"/>
    <n v="0"/>
    <n v="0"/>
    <n v="0"/>
    <n v="0"/>
    <m/>
    <m/>
    <m/>
    <n v="0"/>
  </r>
  <r>
    <n v="890320032"/>
    <s v="CLINICA DE OFTALMOLOGIA DE CALI "/>
    <m/>
    <s v="COD1985684"/>
    <s v="COD1985684"/>
    <s v="890320032_COD1985684"/>
    <m/>
    <d v="2025-03-17T00:00:00"/>
    <d v="2025-04-10T00:00:00"/>
    <n v="31230"/>
    <n v="31230"/>
    <s v=" EVENTO "/>
    <s v=" Cali "/>
    <s v=" AMBULATORIO  "/>
    <m/>
    <e v="#N/A"/>
    <x v="5"/>
    <n v="31230"/>
    <n v="1222595215"/>
    <m/>
    <m/>
    <m/>
    <s v="Finalizada"/>
    <d v="2025-03-17T00:00:00"/>
    <d v="2025-04-10T00:00:00"/>
    <d v="2025-04-21T00:00:00"/>
    <m/>
    <n v="9"/>
    <s v="0-30"/>
    <n v="37730"/>
    <n v="37730"/>
    <n v="6500"/>
    <n v="6500"/>
    <n v="0"/>
    <n v="0"/>
    <n v="0"/>
    <n v="0"/>
    <m/>
    <m/>
    <m/>
    <s v="Erika Lorena Restrepo Gomez"/>
    <n v="0"/>
    <n v="31230"/>
    <n v="0"/>
    <m/>
    <m/>
    <m/>
    <s v="Exámenes de laboratorio, imágenes y otras ayudas diagnósticas ambulatorias"/>
    <m/>
    <s v="44B200476"/>
    <n v="0"/>
    <n v="0"/>
    <n v="0"/>
    <n v="0"/>
    <n v="0"/>
    <n v="0"/>
    <n v="31230"/>
    <n v="0"/>
    <n v="0"/>
    <n v="0"/>
    <n v="0"/>
    <m/>
    <m/>
    <m/>
    <n v="0"/>
  </r>
  <r>
    <n v="890320032"/>
    <s v="CLINICA DE OFTALMOLOGIA DE CALI "/>
    <m/>
    <s v="RF2393"/>
    <s v="RF2393"/>
    <s v="890320032_RF2393"/>
    <m/>
    <d v="2025-03-13T00:00:00"/>
    <d v="2025-03-14T00:00:00"/>
    <n v="28820"/>
    <n v="28820"/>
    <s v=" EVENTO "/>
    <s v=" Cali "/>
    <s v=" AMBULATORIO  "/>
    <m/>
    <e v="#N/A"/>
    <x v="5"/>
    <n v="28820"/>
    <n v="1222576518"/>
    <m/>
    <m/>
    <m/>
    <s v="Finalizada"/>
    <d v="2025-03-13T00:00:00"/>
    <d v="2025-03-14T00:00:00"/>
    <d v="2025-03-25T00:00:00"/>
    <m/>
    <n v="36"/>
    <s v="31-60"/>
    <n v="33220"/>
    <n v="33220"/>
    <n v="4400"/>
    <n v="0"/>
    <n v="0"/>
    <n v="0"/>
    <n v="0"/>
    <n v="0"/>
    <m/>
    <m/>
    <m/>
    <s v="Erika Lorena Restrepo Gomez"/>
    <n v="0"/>
    <n v="28820"/>
    <n v="0"/>
    <m/>
    <m/>
    <m/>
    <s v="Consultas ambulatorias"/>
    <m/>
    <s v="44B200476"/>
    <n v="0"/>
    <n v="0"/>
    <n v="0"/>
    <n v="0"/>
    <n v="0"/>
    <n v="0"/>
    <n v="28820"/>
    <n v="0"/>
    <n v="0"/>
    <n v="0"/>
    <n v="0"/>
    <m/>
    <m/>
    <m/>
    <n v="0"/>
  </r>
  <r>
    <n v="890320032"/>
    <s v="CLINICA DE OFTALMOLOGIA DE CALI "/>
    <m/>
    <s v="COD1987447"/>
    <s v="COD1987447"/>
    <s v="890320032_COD1987447"/>
    <m/>
    <d v="2025-03-21T00:00:00"/>
    <d v="2025-04-10T00:00:00"/>
    <n v="28620"/>
    <n v="28620"/>
    <s v=" EVENTO "/>
    <s v=" Cali "/>
    <s v=" AMBULATORIO  "/>
    <m/>
    <e v="#N/A"/>
    <x v="5"/>
    <n v="28620"/>
    <n v="1222595270"/>
    <m/>
    <m/>
    <m/>
    <s v="Finalizada"/>
    <d v="2025-03-21T00:00:00"/>
    <d v="2025-04-10T00:00:00"/>
    <d v="2025-04-22T00:00:00"/>
    <m/>
    <n v="8"/>
    <s v="0-30"/>
    <n v="33220"/>
    <n v="33220"/>
    <n v="4600"/>
    <n v="0"/>
    <n v="0"/>
    <n v="0"/>
    <n v="0"/>
    <n v="0"/>
    <m/>
    <m/>
    <m/>
    <s v="Erika Lorena Restrepo Gomez"/>
    <n v="0"/>
    <n v="28620"/>
    <n v="0"/>
    <m/>
    <m/>
    <m/>
    <s v="Consultas ambulatorias"/>
    <m/>
    <s v="44B200476"/>
    <n v="0"/>
    <n v="0"/>
    <n v="0"/>
    <n v="0"/>
    <n v="0"/>
    <n v="0"/>
    <n v="28620"/>
    <n v="0"/>
    <n v="0"/>
    <n v="0"/>
    <n v="0"/>
    <m/>
    <m/>
    <m/>
    <n v="0"/>
  </r>
  <r>
    <n v="890320032"/>
    <s v="CLINICA DE OFTALMOLOGIA DE CALI "/>
    <m/>
    <s v="COD1980214"/>
    <s v="COD1980214"/>
    <s v="890320032_COD1980214"/>
    <m/>
    <d v="2025-02-28T00:00:00"/>
    <d v="2025-03-14T00:00:00"/>
    <n v="26620"/>
    <n v="26620"/>
    <s v=" EVENTO "/>
    <s v=" Cali "/>
    <s v=" AMBULATORIO  "/>
    <m/>
    <e v="#N/A"/>
    <x v="5"/>
    <n v="26620"/>
    <n v="1222576280"/>
    <m/>
    <m/>
    <m/>
    <s v="Finalizada"/>
    <d v="2025-02-28T00:00:00"/>
    <d v="2025-03-14T00:00:00"/>
    <d v="2025-03-21T00:00:00"/>
    <m/>
    <n v="40"/>
    <s v="31-60"/>
    <n v="26620"/>
    <n v="26620"/>
    <n v="0"/>
    <n v="0"/>
    <n v="0"/>
    <n v="0"/>
    <n v="0"/>
    <n v="0"/>
    <m/>
    <m/>
    <m/>
    <s v="Erika Lorena Restrepo Gomez"/>
    <n v="0"/>
    <n v="26620"/>
    <n v="0"/>
    <m/>
    <m/>
    <m/>
    <s v="Exámenes de laboratorio, imágenes y otras ayudas diagnósticas ambulatorias"/>
    <m/>
    <s v="44B200476"/>
    <n v="0"/>
    <n v="0"/>
    <n v="0"/>
    <n v="0"/>
    <n v="0"/>
    <n v="0"/>
    <n v="26620"/>
    <n v="0"/>
    <n v="0"/>
    <n v="0"/>
    <n v="0"/>
    <m/>
    <m/>
    <m/>
    <n v="0"/>
  </r>
  <r>
    <n v="890320032"/>
    <s v="CLINICA DE OFTALMOLOGIA DE CALI "/>
    <m/>
    <s v="COD1977561"/>
    <s v="COD1977561"/>
    <s v="890320032_COD1977561"/>
    <m/>
    <d v="2025-02-21T00:00:00"/>
    <d v="2025-03-06T00:00:00"/>
    <n v="25520"/>
    <n v="25520"/>
    <s v=" EVENTO "/>
    <s v=" Cali "/>
    <s v=" AMBULATORIO  "/>
    <m/>
    <e v="#N/A"/>
    <x v="5"/>
    <n v="25520"/>
    <n v="1222593943"/>
    <m/>
    <m/>
    <m/>
    <s v="Finalizada"/>
    <d v="2025-02-21T00:00:00"/>
    <d v="2025-03-06T00:00:00"/>
    <d v="2025-03-18T00:00:00"/>
    <m/>
    <n v="43"/>
    <s v="31-60"/>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
    <m/>
    <s v="COD1985561"/>
    <s v="COD1985561"/>
    <s v="890320032_COD1985561"/>
    <m/>
    <d v="2025-03-17T00:00:00"/>
    <d v="2025-04-10T00:00:00"/>
    <n v="22820"/>
    <n v="22820"/>
    <s v=" EVENTO "/>
    <s v=" Cali "/>
    <s v=" AMBULATORIO  "/>
    <m/>
    <e v="#N/A"/>
    <x v="5"/>
    <n v="22820"/>
    <n v="1222585162"/>
    <m/>
    <m/>
    <m/>
    <s v="Finalizada"/>
    <d v="2025-03-17T00:00:00"/>
    <d v="2025-04-10T00:00:00"/>
    <d v="2025-04-21T00:00:00"/>
    <m/>
    <n v="9"/>
    <s v="0-30"/>
    <n v="25520"/>
    <n v="25520"/>
    <n v="2700"/>
    <n v="2700"/>
    <n v="0"/>
    <n v="0"/>
    <n v="0"/>
    <n v="0"/>
    <m/>
    <m/>
    <m/>
    <s v="Erika Lorena Restrepo Gomez"/>
    <n v="0"/>
    <n v="22820"/>
    <n v="0"/>
    <m/>
    <m/>
    <m/>
    <s v="Exámenes de laboratorio, imágenes y otras ayudas diagnósticas ambulatorias"/>
    <m/>
    <s v="44B200476"/>
    <n v="0"/>
    <n v="0"/>
    <n v="0"/>
    <n v="0"/>
    <n v="0"/>
    <n v="0"/>
    <n v="22820"/>
    <n v="0"/>
    <n v="0"/>
    <n v="0"/>
    <n v="0"/>
    <m/>
    <m/>
    <m/>
    <n v="0"/>
  </r>
  <r>
    <n v="890320032"/>
    <s v="CLINICA DE OFTALMOLOGIA DE CALI "/>
    <m/>
    <s v="COD1983048"/>
    <s v="COD1983048"/>
    <s v="890320032_COD1983048"/>
    <m/>
    <d v="2025-03-10T00:00:00"/>
    <d v="2025-03-14T00:00:00"/>
    <n v="22620"/>
    <n v="22620"/>
    <s v=" EVENTO "/>
    <s v=" Cali "/>
    <s v=" AMBULATORIO  "/>
    <m/>
    <e v="#N/A"/>
    <x v="5"/>
    <n v="22620"/>
    <n v="1222594045"/>
    <m/>
    <m/>
    <m/>
    <s v="Finalizada"/>
    <d v="2025-03-10T00:00:00"/>
    <d v="2025-03-14T00:00:00"/>
    <d v="2025-03-22T00:00:00"/>
    <m/>
    <n v="39"/>
    <s v="31-60"/>
    <n v="25520"/>
    <n v="25520"/>
    <n v="2900"/>
    <n v="2900"/>
    <n v="0"/>
    <n v="0"/>
    <n v="0"/>
    <n v="0"/>
    <m/>
    <m/>
    <m/>
    <s v="Erika Lorena Restrepo Gomez"/>
    <n v="0"/>
    <n v="22620"/>
    <n v="0"/>
    <m/>
    <m/>
    <m/>
    <s v="Exámenes de laboratorio, imágenes y otras ayudas diagnósticas ambulatorias"/>
    <m/>
    <s v="44B200476"/>
    <n v="0"/>
    <n v="0"/>
    <n v="0"/>
    <n v="0"/>
    <n v="0"/>
    <n v="0"/>
    <n v="22620"/>
    <n v="0"/>
    <n v="0"/>
    <n v="0"/>
    <n v="0"/>
    <m/>
    <m/>
    <m/>
    <n v="0"/>
  </r>
  <r>
    <n v="890320032"/>
    <s v="CLINICA DE OFTALMOLOGIA DE CALI "/>
    <m/>
    <s v="COD1983201"/>
    <s v="COD1983201"/>
    <s v="890320032_COD1983201"/>
    <m/>
    <d v="2025-03-10T00:00:00"/>
    <d v="2025-03-14T00:00:00"/>
    <n v="22620"/>
    <n v="22620"/>
    <s v=" EVENTO "/>
    <s v=" Cali "/>
    <s v=" AMBULATORIO  "/>
    <m/>
    <e v="#N/A"/>
    <x v="5"/>
    <n v="22620"/>
    <n v="1222576318"/>
    <m/>
    <m/>
    <m/>
    <s v="Finalizada"/>
    <d v="2025-03-10T00:00:00"/>
    <d v="2025-03-14T00:00:00"/>
    <d v="2025-03-22T00:00:00"/>
    <m/>
    <n v="39"/>
    <s v="31-60"/>
    <n v="25520"/>
    <n v="25520"/>
    <n v="2900"/>
    <n v="2900"/>
    <n v="0"/>
    <n v="0"/>
    <n v="0"/>
    <n v="0"/>
    <m/>
    <m/>
    <m/>
    <s v="Erika Lorena Restrepo Gomez"/>
    <n v="0"/>
    <n v="22620"/>
    <n v="0"/>
    <m/>
    <m/>
    <m/>
    <s v="Exámenes de laboratorio, imágenes y otras ayudas diagnósticas ambulatorias"/>
    <m/>
    <s v="44B200476"/>
    <n v="0"/>
    <n v="0"/>
    <n v="0"/>
    <n v="0"/>
    <n v="0"/>
    <n v="0"/>
    <n v="22620"/>
    <n v="0"/>
    <n v="0"/>
    <n v="0"/>
    <n v="0"/>
    <m/>
    <m/>
    <m/>
    <n v="0"/>
  </r>
  <r>
    <n v="890320032"/>
    <s v="CLINICA DE OFTALMOLOGIA DE CALI "/>
    <m/>
    <s v="COD1970827"/>
    <s v="COD1970827"/>
    <s v="890320032_COD1970827"/>
    <m/>
    <d v="2025-02-03T00:00:00"/>
    <d v="2025-03-06T00:00:00"/>
    <n v="22620"/>
    <n v="22585"/>
    <s v=" EVENTO "/>
    <s v=" Cali "/>
    <s v=" AMBULATORIO  "/>
    <m/>
    <e v="#N/A"/>
    <x v="5"/>
    <n v="22585"/>
    <n v="1222575991"/>
    <m/>
    <m/>
    <m/>
    <s v="Finalizada"/>
    <d v="2025-02-03T00:00:00"/>
    <d v="2025-03-06T00:00:00"/>
    <d v="2025-03-21T00:00:00"/>
    <m/>
    <n v="40"/>
    <s v="31-60"/>
    <n v="25520"/>
    <n v="35"/>
    <n v="0"/>
    <n v="2900"/>
    <n v="0"/>
    <n v="0"/>
    <n v="35"/>
    <n v="0"/>
    <m/>
    <m/>
    <m/>
    <s v="Elizabeth Fernandez Chilito"/>
    <n v="0"/>
    <n v="0"/>
    <n v="0"/>
    <m/>
    <m/>
    <m/>
    <s v="Exámenes de laboratorio, imágenes y otras ayudas diagnósticas ambulatorias"/>
    <m/>
    <s v="44B200476"/>
    <n v="0"/>
    <n v="0"/>
    <n v="0"/>
    <n v="0"/>
    <n v="0"/>
    <n v="0"/>
    <n v="22585"/>
    <n v="0"/>
    <n v="0"/>
    <n v="0"/>
    <n v="0"/>
    <m/>
    <m/>
    <m/>
    <n v="0"/>
  </r>
  <r>
    <n v="890320032"/>
    <s v="CLINICA DE OFTALMOLOGIA DE CALI "/>
    <m/>
    <s v="COD1975224"/>
    <s v="COD1975224"/>
    <s v="890320032_COD1975224"/>
    <m/>
    <d v="2025-02-14T00:00:00"/>
    <d v="2025-03-06T00:00:00"/>
    <n v="21120"/>
    <n v="21105"/>
    <s v=" EVENTO "/>
    <s v=" Cali "/>
    <s v=" AMBULATORIO  "/>
    <m/>
    <e v="#N/A"/>
    <x v="5"/>
    <n v="21105"/>
    <n v="1222593934"/>
    <m/>
    <m/>
    <m/>
    <s v="Finalizada"/>
    <d v="2025-02-14T00:00:00"/>
    <d v="2025-03-06T00:00:00"/>
    <d v="2025-03-21T00:00:00"/>
    <m/>
    <n v="40"/>
    <s v="31-60"/>
    <n v="25520"/>
    <n v="15"/>
    <n v="0"/>
    <n v="4400"/>
    <n v="0"/>
    <n v="0"/>
    <n v="15"/>
    <n v="0"/>
    <m/>
    <m/>
    <m/>
    <s v="Elizabeth Fernandez Chilito"/>
    <n v="0"/>
    <n v="0"/>
    <n v="0"/>
    <m/>
    <m/>
    <m/>
    <s v="Exámenes de laboratorio, imágenes y otras ayudas diagnósticas ambulatorias"/>
    <m/>
    <s v="44B200476"/>
    <n v="0"/>
    <n v="0"/>
    <n v="0"/>
    <n v="0"/>
    <n v="0"/>
    <n v="0"/>
    <n v="21105"/>
    <n v="0"/>
    <n v="0"/>
    <n v="0"/>
    <n v="0"/>
    <m/>
    <m/>
    <m/>
    <n v="0"/>
  </r>
  <r>
    <n v="890320032"/>
    <s v="CLINICA DE OFTALMOLOGIA DE CALI "/>
    <m/>
    <s v="COD1983278"/>
    <s v="COD1983278"/>
    <s v="890320032_COD1983278"/>
    <m/>
    <d v="2025-03-10T00:00:00"/>
    <d v="2025-03-14T00:00:00"/>
    <n v="15920"/>
    <n v="15920"/>
    <s v=" EVENTO "/>
    <s v=" Cali "/>
    <s v=" AMBULATORIO  "/>
    <m/>
    <e v="#N/A"/>
    <x v="5"/>
    <n v="15920"/>
    <n v="1222594105"/>
    <m/>
    <m/>
    <m/>
    <s v="Finalizada"/>
    <d v="2025-03-10T00:00:00"/>
    <d v="2025-03-14T00:00:00"/>
    <d v="2025-03-25T00:00:00"/>
    <m/>
    <n v="36"/>
    <s v="31-60"/>
    <n v="33220"/>
    <n v="33220"/>
    <n v="17300"/>
    <n v="0"/>
    <n v="0"/>
    <n v="0"/>
    <n v="0"/>
    <n v="0"/>
    <m/>
    <m/>
    <m/>
    <s v="Erika Lorena Restrepo Gomez"/>
    <n v="0"/>
    <n v="15920"/>
    <n v="0"/>
    <m/>
    <m/>
    <m/>
    <s v="Consultas ambulatorias"/>
    <m/>
    <s v="44B200476"/>
    <n v="0"/>
    <n v="0"/>
    <n v="0"/>
    <n v="0"/>
    <n v="0"/>
    <n v="0"/>
    <n v="15920"/>
    <n v="0"/>
    <n v="0"/>
    <n v="0"/>
    <n v="0"/>
    <m/>
    <m/>
    <m/>
    <n v="0"/>
  </r>
  <r>
    <n v="890320032"/>
    <s v="CLINICA DE OFTALMOLOGIA DE CALI "/>
    <m/>
    <s v="SP7884"/>
    <s v="SP7884"/>
    <s v="890320032_SP7884"/>
    <m/>
    <d v="2025-03-28T00:00:00"/>
    <d v="2025-04-10T00:00:00"/>
    <n v="13201"/>
    <n v="13201"/>
    <s v=" EVENTO "/>
    <s v=" Cali "/>
    <s v=" AMBULATORIO  "/>
    <m/>
    <e v="#N/A"/>
    <x v="5"/>
    <n v="13201"/>
    <n v="1222584636"/>
    <m/>
    <m/>
    <m/>
    <s v="Finalizada"/>
    <d v="2025-03-28T00:00:00"/>
    <d v="2025-04-10T00:00:00"/>
    <d v="2025-04-15T00:00:00"/>
    <m/>
    <n v="15"/>
    <s v="0-30"/>
    <n v="17901"/>
    <n v="17901"/>
    <n v="4700"/>
    <n v="4700"/>
    <n v="0"/>
    <n v="0"/>
    <n v="0"/>
    <n v="0"/>
    <m/>
    <m/>
    <m/>
    <s v="Erika Lorena Restrepo Gomez"/>
    <n v="0"/>
    <n v="13201"/>
    <n v="0"/>
    <m/>
    <m/>
    <m/>
    <s v="Consultas ambulatorias"/>
    <m/>
    <s v="44B200476"/>
    <n v="0"/>
    <n v="0"/>
    <n v="0"/>
    <n v="0"/>
    <n v="0"/>
    <n v="0"/>
    <n v="13201"/>
    <n v="0"/>
    <n v="0"/>
    <n v="0"/>
    <n v="0"/>
    <m/>
    <m/>
    <m/>
    <n v="0"/>
  </r>
  <r>
    <n v="890320032"/>
    <s v="CLINICA DE OFTALMOLOGIA DE CALI "/>
    <m/>
    <s v="COD1980051"/>
    <s v="COD1980051"/>
    <s v="890320032_COD1980051"/>
    <m/>
    <d v="2025-02-28T00:00:00"/>
    <d v="2025-03-14T00:00:00"/>
    <n v="6662"/>
    <n v="6662"/>
    <s v=" EVENTO "/>
    <s v=" Cali "/>
    <s v=" AMBULATORIO  "/>
    <m/>
    <e v="#N/A"/>
    <x v="5"/>
    <n v="6662"/>
    <n v="1222594108"/>
    <m/>
    <m/>
    <m/>
    <s v="Finalizada"/>
    <d v="2025-02-28T00:00:00"/>
    <d v="2025-03-14T00:00:00"/>
    <d v="2025-03-25T00:00:00"/>
    <m/>
    <n v="36"/>
    <s v="31-60"/>
    <n v="56962"/>
    <n v="56962"/>
    <n v="50300"/>
    <n v="0"/>
    <n v="0"/>
    <n v="0"/>
    <n v="0"/>
    <n v="0"/>
    <m/>
    <m/>
    <m/>
    <s v="Erika Lorena Restrepo Gomez"/>
    <n v="0"/>
    <n v="6662"/>
    <n v="0"/>
    <m/>
    <m/>
    <m/>
    <s v="Consultas ambulatorias"/>
    <m/>
    <s v="44B200476"/>
    <n v="0"/>
    <n v="0"/>
    <n v="0"/>
    <n v="0"/>
    <n v="0"/>
    <n v="0"/>
    <n v="6662"/>
    <n v="0"/>
    <n v="0"/>
    <n v="0"/>
    <n v="0"/>
    <m/>
    <m/>
    <m/>
    <n v="0"/>
  </r>
  <r>
    <n v="890320032"/>
    <s v="CLINICA DE OFTALMOLOGIA DE CALI "/>
    <m/>
    <s v="COD1988375"/>
    <s v="COD1988375"/>
    <s v="890320032_COD1988375"/>
    <m/>
    <d v="2025-03-26T00:00:00"/>
    <d v="2025-04-10T00:00:00"/>
    <n v="3220"/>
    <n v="3220"/>
    <s v=" EVENTO "/>
    <s v=" Cali "/>
    <s v=" AMBULATORIO  "/>
    <m/>
    <e v="#N/A"/>
    <x v="5"/>
    <n v="3220"/>
    <n v="1222595280"/>
    <m/>
    <m/>
    <m/>
    <s v="Finalizada"/>
    <d v="2025-03-26T00:00:00"/>
    <d v="2025-04-10T00:00:00"/>
    <d v="2025-04-22T00:00:00"/>
    <m/>
    <n v="8"/>
    <s v="0-30"/>
    <n v="33220"/>
    <n v="33220"/>
    <n v="30000"/>
    <n v="0"/>
    <n v="0"/>
    <n v="0"/>
    <n v="0"/>
    <n v="0"/>
    <m/>
    <m/>
    <m/>
    <s v="Erika Lorena Restrepo Gomez"/>
    <n v="0"/>
    <n v="3220"/>
    <n v="0"/>
    <m/>
    <m/>
    <m/>
    <s v="Consultas ambulatorias"/>
    <m/>
    <s v="44B200476"/>
    <n v="0"/>
    <n v="0"/>
    <n v="0"/>
    <n v="0"/>
    <n v="0"/>
    <n v="0"/>
    <n v="3220"/>
    <n v="0"/>
    <n v="0"/>
    <n v="0"/>
    <n v="0"/>
    <m/>
    <m/>
    <m/>
    <n v="0"/>
  </r>
  <r>
    <n v="890320032"/>
    <s v="CLINICA DE OFTALMOLOGIA DE CALI "/>
    <m/>
    <s v="COD1989854"/>
    <s v="COD1989854"/>
    <s v="890320032_COD1989854"/>
    <m/>
    <d v="2025-03-31T00:00:00"/>
    <d v="2025-04-10T00:00:00"/>
    <n v="72300"/>
    <n v="72300"/>
    <s v=" EVENTO "/>
    <s v=" Cali "/>
    <s v=" AMBULATORIO  "/>
    <m/>
    <e v="#N/A"/>
    <x v="5"/>
    <n v="72298.94"/>
    <n v="4800068575"/>
    <m/>
    <m/>
    <m/>
    <s v="Finalizada"/>
    <d v="2025-03-31T00:00:00"/>
    <d v="2025-04-10T00:00:00"/>
    <d v="2025-04-14T00:00:00"/>
    <m/>
    <n v="16"/>
    <s v="0-30"/>
    <n v="77000"/>
    <n v="77000"/>
    <n v="4700"/>
    <n v="4700"/>
    <n v="0"/>
    <n v="0"/>
    <n v="0"/>
    <n v="0"/>
    <m/>
    <m/>
    <m/>
    <s v="Erika Lorena Restrepo Gomez"/>
    <n v="0"/>
    <n v="72300"/>
    <n v="0"/>
    <m/>
    <m/>
    <m/>
    <s v="Consultas ambulatorias"/>
    <m/>
    <s v="44B200476"/>
    <n v="0"/>
    <n v="0"/>
    <n v="0"/>
    <n v="0"/>
    <n v="0"/>
    <n v="0"/>
    <n v="72300"/>
    <n v="0"/>
    <n v="0"/>
    <n v="0"/>
    <n v="0"/>
    <m/>
    <m/>
    <m/>
    <n v="0"/>
  </r>
  <r>
    <n v="890320032"/>
    <s v="CLINICA DE OFTALMOLOGIA DE CALI "/>
    <m/>
    <s v="COD1986403"/>
    <s v="COD1986403"/>
    <s v="890320032_COD1986403"/>
    <m/>
    <d v="2025-03-18T00:00:00"/>
    <d v="2025-04-10T00:00:00"/>
    <n v="1103400"/>
    <n v="1103400"/>
    <s v=" EVENTO "/>
    <s v=" Cali "/>
    <s v=" AMBULATORIO  "/>
    <m/>
    <e v="#N/A"/>
    <x v="5"/>
    <n v="1081332"/>
    <n v="1222595208"/>
    <m/>
    <m/>
    <m/>
    <s v="Finalizada"/>
    <d v="2025-03-18T00:00:00"/>
    <d v="2025-04-10T00:00:00"/>
    <d v="2025-04-21T00:00:00"/>
    <m/>
    <n v="9"/>
    <s v="0-30"/>
    <n v="1103400"/>
    <n v="1103400"/>
    <n v="0"/>
    <n v="0"/>
    <n v="0"/>
    <n v="0"/>
    <n v="0"/>
    <n v="0"/>
    <m/>
    <m/>
    <m/>
    <s v="Erika Lorena Restrepo Gomez"/>
    <n v="22068"/>
    <n v="1103400"/>
    <n v="0"/>
    <m/>
    <m/>
    <m/>
    <s v="Servicios de internación y/o cirugía (Hospitalaria o Ambulatoria)"/>
    <m/>
    <s v="44B200476"/>
    <n v="0"/>
    <n v="0"/>
    <n v="0"/>
    <n v="0"/>
    <n v="0"/>
    <n v="0"/>
    <n v="1103400"/>
    <n v="0"/>
    <n v="0"/>
    <n v="0"/>
    <n v="0"/>
    <m/>
    <m/>
    <m/>
    <n v="0"/>
  </r>
  <r>
    <n v="890320032"/>
    <s v="CLINICA DE OFTALMOLOGIA DE CALI "/>
    <m/>
    <s v="RF2412"/>
    <s v="RF2412"/>
    <s v="890320032_RF2412"/>
    <m/>
    <d v="2025-03-18T00:00:00"/>
    <d v="2025-04-10T00:00:00"/>
    <n v="1103400"/>
    <n v="1103400"/>
    <s v=" EVENTO "/>
    <s v=" Cali "/>
    <s v=" AMBULATORIO  "/>
    <m/>
    <e v="#N/A"/>
    <x v="5"/>
    <n v="1081332"/>
    <n v="1222595210"/>
    <m/>
    <m/>
    <m/>
    <s v="Finalizada"/>
    <d v="2025-03-18T00:00:00"/>
    <d v="2025-04-10T00:00:00"/>
    <d v="2025-04-21T00:00:00"/>
    <m/>
    <n v="9"/>
    <s v="0-30"/>
    <n v="1103400"/>
    <n v="1103400"/>
    <n v="0"/>
    <n v="0"/>
    <n v="0"/>
    <n v="0"/>
    <n v="0"/>
    <n v="0"/>
    <m/>
    <m/>
    <m/>
    <s v="Erika Lorena Restrepo Gomez"/>
    <n v="22068"/>
    <n v="1103400"/>
    <n v="0"/>
    <m/>
    <m/>
    <m/>
    <s v="Servicios de internación y/o cirugía (Hospitalaria o Ambulatoria)"/>
    <m/>
    <s v="44B200476"/>
    <n v="0"/>
    <n v="0"/>
    <n v="0"/>
    <n v="0"/>
    <n v="0"/>
    <n v="0"/>
    <n v="1103400"/>
    <n v="0"/>
    <n v="0"/>
    <n v="0"/>
    <n v="0"/>
    <m/>
    <m/>
    <m/>
    <n v="0"/>
  </r>
  <r>
    <n v="890320032"/>
    <s v="CLINICA DE OFTALMOLOGIA DE CALI "/>
    <m/>
    <s v="COD1979130"/>
    <s v="COD1979130"/>
    <s v="890320032_COD1979130"/>
    <m/>
    <d v="2025-02-26T00:00:00"/>
    <d v="2025-03-06T00:00:00"/>
    <n v="576400"/>
    <n v="576400"/>
    <s v=" EVENTO "/>
    <s v=" Cali "/>
    <s v=" AMBULATORIO  "/>
    <m/>
    <e v="#N/A"/>
    <x v="5"/>
    <n v="564872"/>
    <n v="1222593646"/>
    <m/>
    <m/>
    <m/>
    <s v="Finalizada"/>
    <d v="2025-02-26T00:00:00"/>
    <d v="2025-03-06T00:00:00"/>
    <d v="2025-03-15T00:00:00"/>
    <m/>
    <n v="46"/>
    <s v="31-60"/>
    <n v="576400"/>
    <n v="576400"/>
    <n v="0"/>
    <n v="0"/>
    <n v="0"/>
    <n v="0"/>
    <n v="0"/>
    <n v="0"/>
    <m/>
    <m/>
    <m/>
    <s v="Erika Lorena Restrepo Gomez"/>
    <n v="11528"/>
    <n v="576400"/>
    <n v="0"/>
    <m/>
    <m/>
    <m/>
    <s v="Exámenes de laboratorio, imágenes y otras ayudas diagnósticas ambulatorias"/>
    <m/>
    <s v="44B200476"/>
    <n v="0"/>
    <n v="0"/>
    <n v="0"/>
    <n v="0"/>
    <n v="0"/>
    <n v="0"/>
    <n v="576400"/>
    <n v="0"/>
    <n v="0"/>
    <n v="0"/>
    <n v="0"/>
    <m/>
    <m/>
    <m/>
    <n v="0"/>
  </r>
  <r>
    <n v="890320032"/>
    <s v="CLINICA DE OFTALMOLOGIA DE CALI "/>
    <m/>
    <s v="COD1972804"/>
    <s v="COD1972804"/>
    <s v="890320032_COD1972804"/>
    <m/>
    <d v="2025-02-07T00:00:00"/>
    <d v="2025-03-06T00:00:00"/>
    <n v="506000"/>
    <n v="506000"/>
    <s v=" EVENTO "/>
    <s v=" Cali "/>
    <s v=" AMBULATORIO  "/>
    <m/>
    <e v="#N/A"/>
    <x v="5"/>
    <n v="495880"/>
    <n v="1222594039"/>
    <m/>
    <m/>
    <m/>
    <s v="Finalizada"/>
    <d v="2025-02-07T00:00:00"/>
    <d v="2025-03-06T00:00:00"/>
    <d v="2025-03-21T00:00:00"/>
    <m/>
    <n v="40"/>
    <s v="31-60"/>
    <n v="506000"/>
    <n v="506000"/>
    <n v="0"/>
    <n v="0"/>
    <n v="0"/>
    <n v="0"/>
    <n v="0"/>
    <n v="0"/>
    <m/>
    <m/>
    <m/>
    <s v="Erika Lorena Restrepo Gomez"/>
    <n v="10120"/>
    <n v="506000"/>
    <n v="0"/>
    <m/>
    <m/>
    <m/>
    <s v="Servicios de internación y/o cirugía (Hospitalaria o Ambulatoria)"/>
    <m/>
    <s v="44B200476"/>
    <n v="0"/>
    <n v="0"/>
    <n v="0"/>
    <n v="0"/>
    <n v="0"/>
    <n v="0"/>
    <n v="506000"/>
    <n v="0"/>
    <n v="0"/>
    <n v="0"/>
    <n v="0"/>
    <m/>
    <m/>
    <m/>
    <n v="0"/>
  </r>
  <r>
    <n v="890320032"/>
    <s v="CLINICA DE OFTALMOLOGIA DE CALI "/>
    <m/>
    <s v="COD1986363"/>
    <s v="COD1986363"/>
    <s v="890320032_COD1986363"/>
    <m/>
    <d v="2025-03-18T00:00:00"/>
    <d v="2025-04-10T00:00:00"/>
    <n v="4941477"/>
    <n v="4941477"/>
    <s v=" EVENTO "/>
    <s v=" Cali "/>
    <s v=" AMBULATORIO  "/>
    <m/>
    <e v="#N/A"/>
    <x v="5"/>
    <n v="4842647"/>
    <n v="1222584941"/>
    <m/>
    <m/>
    <m/>
    <s v="Finalizada"/>
    <d v="2025-03-18T00:00:00"/>
    <d v="2025-04-10T00:00:00"/>
    <d v="2025-04-29T00:00:00"/>
    <m/>
    <n v="1"/>
    <s v="0-30"/>
    <n v="4941477"/>
    <n v="605000"/>
    <n v="0"/>
    <n v="0"/>
    <n v="0"/>
    <n v="0"/>
    <n v="0"/>
    <n v="0"/>
    <m/>
    <m/>
    <m/>
    <s v="CINDY VANESSA ARBOLEDA CORREA"/>
    <n v="12100"/>
    <n v="605000"/>
    <n v="0"/>
    <m/>
    <m/>
    <m/>
    <s v="Servicios de internación y/o cirugía (Hospitalaria o Ambulatoria)"/>
    <m/>
    <s v="44B200476"/>
    <n v="0"/>
    <n v="0"/>
    <n v="0"/>
    <n v="0"/>
    <n v="0"/>
    <n v="0"/>
    <n v="4941477"/>
    <n v="0"/>
    <n v="0"/>
    <n v="0"/>
    <n v="0"/>
    <m/>
    <m/>
    <m/>
    <n v="0"/>
  </r>
  <r>
    <n v="890320032"/>
    <s v="CLINICA DE OFTALMOLOGIA DE CALI "/>
    <m/>
    <s v="COD1989599"/>
    <s v="COD1989599"/>
    <s v="890320032_COD1989599"/>
    <m/>
    <d v="2025-03-31T00:00:00"/>
    <d v="2025-04-10T00:00:00"/>
    <n v="355740"/>
    <n v="355740"/>
    <s v=" EVENTO "/>
    <s v=" Cali "/>
    <s v=" AMBULATORIO  "/>
    <m/>
    <e v="#N/A"/>
    <x v="5"/>
    <n v="348625"/>
    <n v="1222585151"/>
    <m/>
    <m/>
    <m/>
    <s v="Finalizada"/>
    <d v="2025-03-31T00:00:00"/>
    <d v="2025-04-10T00:00:00"/>
    <d v="2025-04-21T00:00:00"/>
    <m/>
    <n v="9"/>
    <s v="0-30"/>
    <n v="355740"/>
    <n v="355740"/>
    <n v="0"/>
    <n v="0"/>
    <n v="0"/>
    <n v="0"/>
    <n v="0"/>
    <n v="0"/>
    <m/>
    <m/>
    <m/>
    <s v="Erika Lorena Restrepo Gomez"/>
    <n v="7115"/>
    <n v="355740"/>
    <n v="0"/>
    <m/>
    <m/>
    <m/>
    <s v="Exámenes de laboratorio, imágenes y otras ayudas diagnósticas ambulatorias"/>
    <m/>
    <s v="44B200476"/>
    <n v="0"/>
    <n v="0"/>
    <n v="0"/>
    <n v="0"/>
    <n v="0"/>
    <n v="0"/>
    <n v="355740"/>
    <n v="0"/>
    <n v="0"/>
    <n v="0"/>
    <n v="0"/>
    <m/>
    <m/>
    <m/>
    <n v="0"/>
  </r>
  <r>
    <n v="890320032"/>
    <s v="CLINICA DE OFTALMOLOGIA DE CALI "/>
    <m/>
    <s v="COD1983116"/>
    <s v="COD1983116"/>
    <s v="890320032_COD1983116"/>
    <m/>
    <d v="2025-03-10T00:00:00"/>
    <d v="2025-03-14T00:00:00"/>
    <n v="290786"/>
    <n v="290786"/>
    <s v=" EVENTO "/>
    <s v=" Cali "/>
    <s v=" AMBULATORIO  "/>
    <m/>
    <e v="#N/A"/>
    <x v="5"/>
    <n v="284970"/>
    <n v="1222576324"/>
    <m/>
    <m/>
    <m/>
    <s v="Finalizada"/>
    <d v="2025-03-10T00:00:00"/>
    <d v="2025-03-14T00:00:00"/>
    <d v="2025-03-22T00:00:00"/>
    <m/>
    <n v="39"/>
    <s v="31-60"/>
    <n v="290786"/>
    <n v="290786"/>
    <n v="0"/>
    <n v="0"/>
    <n v="0"/>
    <n v="0"/>
    <n v="0"/>
    <n v="0"/>
    <m/>
    <m/>
    <m/>
    <s v="Erika Lorena Restrepo Gomez"/>
    <n v="5816"/>
    <n v="290786"/>
    <n v="0"/>
    <m/>
    <m/>
    <m/>
    <s v="Exámenes de laboratorio, imágenes y otras ayudas diagnósticas ambulatorias"/>
    <m/>
    <s v="44B200476"/>
    <n v="0"/>
    <n v="0"/>
    <n v="0"/>
    <n v="0"/>
    <n v="0"/>
    <n v="0"/>
    <n v="290786"/>
    <n v="0"/>
    <n v="0"/>
    <n v="0"/>
    <n v="0"/>
    <m/>
    <m/>
    <m/>
    <n v="0"/>
  </r>
  <r>
    <n v="890320032"/>
    <s v="CLINICA DE OFTALMOLOGIA DE CALI "/>
    <m/>
    <s v="COD1985706"/>
    <s v="COD1985706"/>
    <s v="890320032_COD1985706"/>
    <m/>
    <d v="2025-03-17T00:00:00"/>
    <d v="2025-04-10T00:00:00"/>
    <n v="648918"/>
    <n v="648918"/>
    <s v=" EVENTO "/>
    <s v=" Cali "/>
    <s v=" AMBULATORIO  "/>
    <m/>
    <e v="#N/A"/>
    <x v="5"/>
    <n v="635939"/>
    <n v="1222585145"/>
    <m/>
    <m/>
    <m/>
    <s v="Finalizada"/>
    <d v="2025-03-17T00:00:00"/>
    <d v="2025-04-10T00:00:00"/>
    <d v="2025-04-21T00:00:00"/>
    <m/>
    <n v="9"/>
    <s v="0-30"/>
    <n v="648918"/>
    <n v="648918"/>
    <n v="0"/>
    <n v="0"/>
    <n v="0"/>
    <n v="0"/>
    <n v="0"/>
    <n v="0"/>
    <m/>
    <m/>
    <m/>
    <s v="Erika Lorena Restrepo Gomez"/>
    <n v="12979"/>
    <n v="648918"/>
    <n v="0"/>
    <m/>
    <m/>
    <m/>
    <s v="Exámenes de laboratorio, imágenes y otras ayudas diagnósticas ambulatorias"/>
    <m/>
    <s v="44B200476"/>
    <n v="0"/>
    <n v="0"/>
    <n v="0"/>
    <n v="0"/>
    <n v="0"/>
    <n v="0"/>
    <n v="648918"/>
    <n v="0"/>
    <n v="0"/>
    <n v="0"/>
    <n v="0"/>
    <m/>
    <m/>
    <m/>
    <n v="0"/>
  </r>
  <r>
    <n v="890320032"/>
    <s v="CLINICA DE OFTALMOLOGIA DE CALI "/>
    <m/>
    <s v="COD1971352"/>
    <s v="COD1971352"/>
    <s v="890320032_COD1971352"/>
    <m/>
    <d v="2025-02-04T00:00:00"/>
    <d v="2025-03-06T00:00:00"/>
    <n v="738953"/>
    <n v="738953"/>
    <s v=" EVENTO "/>
    <s v=" Cali "/>
    <s v=" AMBULATORIO  "/>
    <m/>
    <e v="#N/A"/>
    <x v="5"/>
    <n v="724173"/>
    <n v="1222575475"/>
    <m/>
    <m/>
    <m/>
    <s v="Finalizada"/>
    <d v="2025-02-04T00:00:00"/>
    <d v="2025-03-06T00:00:00"/>
    <d v="2025-03-15T00:00:00"/>
    <m/>
    <n v="46"/>
    <s v="31-60"/>
    <n v="738953"/>
    <n v="738953"/>
    <n v="0"/>
    <n v="0"/>
    <n v="0"/>
    <n v="0"/>
    <n v="0"/>
    <n v="0"/>
    <m/>
    <m/>
    <m/>
    <s v="Erika Lorena Restrepo Gomez"/>
    <n v="14780"/>
    <n v="738953"/>
    <n v="0"/>
    <m/>
    <m/>
    <m/>
    <s v="Exámenes de laboratorio, imágenes y otras ayudas diagnósticas ambulatorias"/>
    <m/>
    <s v="44B200476"/>
    <n v="0"/>
    <n v="0"/>
    <n v="0"/>
    <n v="0"/>
    <n v="0"/>
    <n v="0"/>
    <n v="738953"/>
    <n v="0"/>
    <n v="0"/>
    <n v="0"/>
    <n v="0"/>
    <m/>
    <m/>
    <m/>
    <n v="0"/>
  </r>
  <r>
    <n v="890320032"/>
    <s v="CLINICA DE OFTALMOLOGIA DE CALI "/>
    <m/>
    <s v="COD1977089"/>
    <s v="COD1977089"/>
    <s v="890320032_COD1977089"/>
    <m/>
    <d v="2025-02-20T00:00:00"/>
    <d v="2025-03-06T00:00:00"/>
    <n v="430018"/>
    <n v="430018"/>
    <s v=" EVENTO "/>
    <s v=" Cali "/>
    <s v=" AMBULATORIO  "/>
    <m/>
    <e v="#N/A"/>
    <x v="5"/>
    <n v="421417"/>
    <n v="1222575477"/>
    <m/>
    <m/>
    <m/>
    <s v="Finalizada"/>
    <d v="2025-02-20T00:00:00"/>
    <d v="2025-03-06T00:00:00"/>
    <d v="2025-03-15T00:00:00"/>
    <m/>
    <n v="46"/>
    <s v="31-60"/>
    <n v="430018"/>
    <n v="430018"/>
    <n v="0"/>
    <n v="0"/>
    <n v="0"/>
    <n v="0"/>
    <n v="0"/>
    <n v="0"/>
    <m/>
    <m/>
    <m/>
    <s v="Erika Lorena Restrepo Gomez"/>
    <n v="8601"/>
    <n v="430018"/>
    <n v="0"/>
    <m/>
    <m/>
    <m/>
    <s v="Exámenes de laboratorio, imágenes y otras ayudas diagnósticas ambulatorias"/>
    <m/>
    <s v="44B200476"/>
    <n v="0"/>
    <n v="0"/>
    <n v="0"/>
    <n v="0"/>
    <n v="0"/>
    <n v="0"/>
    <n v="430018"/>
    <n v="0"/>
    <n v="0"/>
    <n v="0"/>
    <n v="0"/>
    <m/>
    <m/>
    <m/>
    <n v="0"/>
  </r>
  <r>
    <n v="890320032"/>
    <s v="CLINICA DE OFTALMOLOGIA DE CALI "/>
    <m/>
    <s v="COD1989103"/>
    <s v="COD1989103"/>
    <s v="890320032_COD1989103"/>
    <m/>
    <d v="2025-03-28T00:00:00"/>
    <d v="2025-04-10T00:00:00"/>
    <n v="430018"/>
    <n v="430018"/>
    <s v=" EVENTO "/>
    <s v=" Cali "/>
    <s v=" AMBULATORIO  "/>
    <m/>
    <e v="#N/A"/>
    <x v="5"/>
    <n v="421417"/>
    <n v="1222585142"/>
    <m/>
    <m/>
    <m/>
    <s v="Finalizada"/>
    <d v="2025-03-28T00:00:00"/>
    <d v="2025-04-10T00:00:00"/>
    <d v="2025-04-21T00:00:00"/>
    <m/>
    <n v="9"/>
    <s v="0-30"/>
    <n v="430018"/>
    <n v="430018"/>
    <n v="0"/>
    <n v="0"/>
    <n v="0"/>
    <n v="0"/>
    <n v="0"/>
    <n v="0"/>
    <m/>
    <m/>
    <m/>
    <s v="Erika Lorena Restrepo Gomez"/>
    <n v="8601"/>
    <n v="430018"/>
    <n v="0"/>
    <m/>
    <m/>
    <m/>
    <s v="Exámenes de laboratorio, imágenes y otras ayudas diagnósticas ambulatorias"/>
    <m/>
    <s v="44B200476"/>
    <n v="0"/>
    <n v="0"/>
    <n v="0"/>
    <n v="0"/>
    <n v="0"/>
    <n v="0"/>
    <n v="430018"/>
    <n v="0"/>
    <n v="0"/>
    <n v="0"/>
    <n v="0"/>
    <m/>
    <m/>
    <m/>
    <n v="0"/>
  </r>
  <r>
    <n v="890320032"/>
    <s v="CLINICA DE OFTALMOLOGIA DE CALI "/>
    <m/>
    <s v="COD1974645"/>
    <s v="COD1974645"/>
    <s v="890320032_COD1974645"/>
    <m/>
    <d v="2025-02-13T00:00:00"/>
    <d v="2025-03-06T00:00:00"/>
    <n v="293178"/>
    <n v="293178"/>
    <s v=" EVENTO "/>
    <s v=" Cali "/>
    <s v=" AMBULATORIO  "/>
    <m/>
    <e v="#N/A"/>
    <x v="5"/>
    <n v="287314"/>
    <n v="1222575476"/>
    <m/>
    <m/>
    <m/>
    <s v="Finalizada"/>
    <d v="2025-02-13T00:00:00"/>
    <d v="2025-03-06T00:00:00"/>
    <d v="2025-03-15T00:00:00"/>
    <m/>
    <n v="46"/>
    <s v="31-60"/>
    <n v="293178"/>
    <n v="293178"/>
    <n v="0"/>
    <n v="0"/>
    <n v="0"/>
    <n v="0"/>
    <n v="0"/>
    <n v="0"/>
    <m/>
    <m/>
    <m/>
    <s v="Erika Lorena Restrepo Gomez"/>
    <n v="5864"/>
    <n v="293178"/>
    <n v="0"/>
    <m/>
    <m/>
    <m/>
    <s v="Exámenes de laboratorio, imágenes y otras ayudas diagnósticas ambulatorias"/>
    <m/>
    <s v="44B200476"/>
    <n v="0"/>
    <n v="0"/>
    <n v="0"/>
    <n v="0"/>
    <n v="0"/>
    <n v="0"/>
    <n v="293178"/>
    <n v="0"/>
    <n v="0"/>
    <n v="0"/>
    <n v="0"/>
    <m/>
    <m/>
    <m/>
    <n v="0"/>
  </r>
  <r>
    <n v="890320032"/>
    <s v="CLINICA DE OFTALMOLOGIA DE CALI "/>
    <m/>
    <s v="COD1986993"/>
    <s v="COD1986993"/>
    <s v="890320032_COD1986993"/>
    <m/>
    <d v="2025-03-20T00:00:00"/>
    <d v="2025-04-10T00:00:00"/>
    <n v="293178"/>
    <n v="293178"/>
    <s v=" EVENTO "/>
    <s v=" Cali "/>
    <s v=" AMBULATORIO  "/>
    <m/>
    <e v="#N/A"/>
    <x v="5"/>
    <n v="287314"/>
    <n v="1222585149"/>
    <m/>
    <m/>
    <m/>
    <s v="Finalizada"/>
    <d v="2025-03-20T00:00:00"/>
    <d v="2025-04-10T00:00:00"/>
    <d v="2025-04-21T00:00:00"/>
    <m/>
    <n v="9"/>
    <s v="0-30"/>
    <n v="293178"/>
    <n v="293178"/>
    <n v="0"/>
    <n v="0"/>
    <n v="0"/>
    <n v="0"/>
    <n v="0"/>
    <n v="0"/>
    <m/>
    <m/>
    <m/>
    <s v="Erika Lorena Restrepo Gomez"/>
    <n v="5864"/>
    <n v="293178"/>
    <n v="0"/>
    <m/>
    <m/>
    <m/>
    <s v="Exámenes de laboratorio, imágenes y otras ayudas diagnósticas ambulatorias"/>
    <m/>
    <s v="44B200476"/>
    <n v="0"/>
    <n v="0"/>
    <n v="0"/>
    <n v="0"/>
    <n v="0"/>
    <n v="0"/>
    <n v="293178"/>
    <n v="0"/>
    <n v="0"/>
    <n v="0"/>
    <n v="0"/>
    <m/>
    <m/>
    <m/>
    <n v="0"/>
  </r>
  <r>
    <n v="890320032"/>
    <s v="CLINICA DE OFTALMOLOGIA DE CALI "/>
    <m/>
    <s v="COD1987141"/>
    <s v="COD1987141"/>
    <s v="890320032_COD1987141"/>
    <m/>
    <d v="2025-03-20T00:00:00"/>
    <d v="2025-04-10T00:00:00"/>
    <n v="293178"/>
    <n v="293178"/>
    <s v=" EVENTO "/>
    <s v=" Cali "/>
    <s v=" AMBULATORIO  "/>
    <m/>
    <e v="#N/A"/>
    <x v="5"/>
    <n v="287314"/>
    <n v="1222585143"/>
    <m/>
    <m/>
    <m/>
    <s v="Finalizada"/>
    <d v="2025-03-20T00:00:00"/>
    <d v="2025-04-10T00:00:00"/>
    <d v="2025-04-21T00:00:00"/>
    <m/>
    <n v="9"/>
    <s v="0-30"/>
    <n v="293178"/>
    <n v="293178"/>
    <n v="0"/>
    <n v="0"/>
    <n v="0"/>
    <n v="0"/>
    <n v="0"/>
    <n v="0"/>
    <m/>
    <m/>
    <m/>
    <s v="Erika Lorena Restrepo Gomez"/>
    <n v="5864"/>
    <n v="293178"/>
    <n v="0"/>
    <m/>
    <m/>
    <m/>
    <s v="Exámenes de laboratorio, imágenes y otras ayudas diagnósticas ambulatorias"/>
    <m/>
    <s v="44B200476"/>
    <n v="0"/>
    <n v="0"/>
    <n v="0"/>
    <n v="0"/>
    <n v="0"/>
    <n v="0"/>
    <n v="293178"/>
    <n v="0"/>
    <n v="0"/>
    <n v="0"/>
    <n v="0"/>
    <m/>
    <m/>
    <m/>
    <n v="0"/>
  </r>
  <r>
    <n v="890320032"/>
    <s v="CLINICA DE OFTALMOLOGIA DE CALI "/>
    <m/>
    <s v="COD1978006"/>
    <s v="COD1978006"/>
    <s v="890320032_COD1978006"/>
    <m/>
    <d v="2025-02-24T00:00:00"/>
    <d v="2025-03-06T00:00:00"/>
    <n v="496046"/>
    <n v="496046"/>
    <s v=" EVENTO "/>
    <s v=" Cali "/>
    <s v=" AMBULATORIO  "/>
    <m/>
    <e v="#N/A"/>
    <x v="5"/>
    <n v="486124"/>
    <n v="1222575472"/>
    <m/>
    <m/>
    <m/>
    <s v="Finalizada"/>
    <d v="2025-02-26T00:00:00"/>
    <d v="2025-03-06T00:00:00"/>
    <d v="2025-03-15T00:00:00"/>
    <m/>
    <n v="46"/>
    <s v="31-60"/>
    <n v="496046"/>
    <n v="496046"/>
    <n v="0"/>
    <n v="0"/>
    <n v="0"/>
    <n v="0"/>
    <n v="0"/>
    <n v="0"/>
    <m/>
    <m/>
    <m/>
    <s v="Erika Lorena Restrepo Gomez"/>
    <n v="9922"/>
    <n v="496046"/>
    <n v="0"/>
    <m/>
    <m/>
    <m/>
    <s v="Exámenes de laboratorio, imágenes y otras ayudas diagnósticas ambulatorias"/>
    <m/>
    <s v="44B200476"/>
    <n v="0"/>
    <n v="0"/>
    <n v="0"/>
    <n v="0"/>
    <n v="0"/>
    <n v="0"/>
    <n v="496046"/>
    <n v="0"/>
    <n v="0"/>
    <n v="0"/>
    <n v="0"/>
    <m/>
    <m/>
    <m/>
    <n v="0"/>
  </r>
  <r>
    <n v="890320032"/>
    <s v="CLINICA DE OFTALMOLOGIA DE CALI "/>
    <m/>
    <s v="COD1984941"/>
    <s v="COD1984941"/>
    <s v="890320032_COD1984941"/>
    <m/>
    <d v="2025-03-14T00:00:00"/>
    <d v="2025-04-10T00:00:00"/>
    <n v="359206"/>
    <n v="359206"/>
    <s v=" EVENTO "/>
    <s v=" Cali "/>
    <s v=" AMBULATORIO  "/>
    <m/>
    <e v="#N/A"/>
    <x v="5"/>
    <n v="352021"/>
    <n v="1222585152"/>
    <m/>
    <m/>
    <m/>
    <s v="Finalizada"/>
    <d v="2025-03-14T00:00:00"/>
    <d v="2025-04-10T00:00:00"/>
    <d v="2025-04-21T00:00:00"/>
    <m/>
    <n v="9"/>
    <s v="0-30"/>
    <n v="359206"/>
    <n v="359206"/>
    <n v="0"/>
    <n v="0"/>
    <n v="0"/>
    <n v="0"/>
    <n v="0"/>
    <n v="0"/>
    <m/>
    <m/>
    <m/>
    <s v="Erika Lorena Restrepo Gomez"/>
    <n v="7185"/>
    <n v="359206"/>
    <n v="0"/>
    <m/>
    <m/>
    <m/>
    <s v="Exámenes de laboratorio, imágenes y otras ayudas diagnósticas ambulatorias"/>
    <m/>
    <s v="44B200476"/>
    <n v="0"/>
    <n v="0"/>
    <n v="0"/>
    <n v="0"/>
    <n v="0"/>
    <n v="0"/>
    <n v="359206"/>
    <n v="0"/>
    <n v="0"/>
    <n v="0"/>
    <n v="0"/>
    <m/>
    <m/>
    <m/>
    <n v="0"/>
  </r>
  <r>
    <n v="890320032"/>
    <s v="CLINICA DE OFTALMOLOGIA DE CALI "/>
    <m/>
    <s v="COD1986755"/>
    <s v="COD1986755"/>
    <s v="890320032_COD1986755"/>
    <m/>
    <d v="2025-03-19T00:00:00"/>
    <d v="2025-04-10T00:00:00"/>
    <n v="259678"/>
    <n v="259678"/>
    <s v=" EVENTO "/>
    <s v=" Cali "/>
    <s v=" AMBULATORIO  "/>
    <m/>
    <e v="#N/A"/>
    <x v="5"/>
    <n v="253814"/>
    <n v="1222585119"/>
    <m/>
    <m/>
    <m/>
    <s v="Finalizada"/>
    <d v="2025-03-19T00:00:00"/>
    <d v="2025-04-10T00:00:00"/>
    <d v="2025-04-21T00:00:00"/>
    <m/>
    <n v="9"/>
    <s v="0-30"/>
    <n v="293178"/>
    <n v="293178"/>
    <n v="33500"/>
    <n v="33500"/>
    <n v="0"/>
    <n v="0"/>
    <n v="0"/>
    <n v="0"/>
    <m/>
    <m/>
    <m/>
    <s v="Erika Lorena Restrepo Gomez"/>
    <n v="5864"/>
    <n v="259678"/>
    <n v="0"/>
    <m/>
    <m/>
    <m/>
    <s v="Exámenes de laboratorio, imágenes y otras ayudas diagnósticas ambulatorias"/>
    <m/>
    <s v="44B200476"/>
    <n v="0"/>
    <n v="0"/>
    <n v="0"/>
    <n v="0"/>
    <n v="0"/>
    <n v="0"/>
    <n v="259678"/>
    <n v="0"/>
    <n v="0"/>
    <n v="0"/>
    <n v="0"/>
    <m/>
    <m/>
    <m/>
    <n v="0"/>
  </r>
  <r>
    <n v="890320032"/>
    <s v="CLINICA DE OFTALMOLOGIA DE CALI "/>
    <m/>
    <s v="COD1971992"/>
    <s v="COD1971992"/>
    <s v="890320032_COD1971992"/>
    <m/>
    <d v="2025-02-05T00:00:00"/>
    <d v="2025-03-06T00:00:00"/>
    <n v="1371750"/>
    <n v="1371750"/>
    <s v=" EVENTO "/>
    <s v=" Cali "/>
    <s v=" AMBULATORIO  "/>
    <m/>
    <e v="#N/A"/>
    <x v="5"/>
    <n v="1340750"/>
    <n v="1222576274"/>
    <m/>
    <m/>
    <m/>
    <s v="Finalizada"/>
    <d v="2025-02-05T00:00:00"/>
    <d v="2025-03-06T00:00:00"/>
    <d v="2025-03-21T00:00:00"/>
    <m/>
    <n v="40"/>
    <s v="31-60"/>
    <n v="1550000"/>
    <n v="1550000"/>
    <n v="178250"/>
    <n v="178250"/>
    <n v="0"/>
    <n v="0"/>
    <n v="0"/>
    <n v="0"/>
    <m/>
    <m/>
    <m/>
    <s v="Erika Lorena Restrepo Gomez"/>
    <n v="31000"/>
    <n v="1371750"/>
    <n v="0"/>
    <m/>
    <m/>
    <m/>
    <s v="Servicios de internación y/o cirugía (Hospitalaria o Ambulatoria)"/>
    <m/>
    <s v="44B200476"/>
    <n v="0"/>
    <n v="0"/>
    <n v="0"/>
    <n v="0"/>
    <n v="0"/>
    <n v="0"/>
    <n v="1371750"/>
    <n v="0"/>
    <n v="0"/>
    <n v="0"/>
    <n v="0"/>
    <m/>
    <m/>
    <m/>
    <n v="0"/>
  </r>
  <r>
    <n v="890320032"/>
    <s v="CLINICA DE OFTALMOLOGIA DE CALI "/>
    <m/>
    <s v="COD1985817"/>
    <s v="COD1985817"/>
    <s v="890320032_COD1985817"/>
    <m/>
    <d v="2025-03-17T00:00:00"/>
    <d v="2025-04-10T00:00:00"/>
    <n v="1070850"/>
    <n v="1070850"/>
    <s v=" EVENTO "/>
    <s v=" Cali "/>
    <s v=" AMBULATORIO  "/>
    <m/>
    <e v="#N/A"/>
    <x v="5"/>
    <n v="1046650"/>
    <n v="1222595207"/>
    <m/>
    <m/>
    <m/>
    <s v="Finalizada"/>
    <d v="2025-03-17T00:00:00"/>
    <d v="2025-04-10T00:00:00"/>
    <d v="2025-04-21T00:00:00"/>
    <m/>
    <n v="9"/>
    <s v="0-30"/>
    <n v="1210000"/>
    <n v="1210000"/>
    <n v="139150"/>
    <n v="0"/>
    <n v="0"/>
    <n v="0"/>
    <n v="0"/>
    <n v="0"/>
    <m/>
    <m/>
    <m/>
    <s v="Erika Lorena Restrepo Gomez"/>
    <n v="24200"/>
    <n v="1070850"/>
    <n v="0"/>
    <m/>
    <m/>
    <m/>
    <s v="Servicios de internación y/o cirugía (Hospitalaria o Ambulatoria)"/>
    <m/>
    <s v="44B200476"/>
    <n v="0"/>
    <n v="0"/>
    <n v="0"/>
    <n v="0"/>
    <n v="0"/>
    <n v="0"/>
    <n v="1070850"/>
    <n v="0"/>
    <n v="0"/>
    <n v="0"/>
    <n v="0"/>
    <m/>
    <m/>
    <m/>
    <n v="0"/>
  </r>
  <r>
    <n v="890320032"/>
    <s v="CLINICA DE OFTALMOLOGIA DE CALI "/>
    <m/>
    <s v="COD1982372"/>
    <s v="COD1982372"/>
    <s v="890320032_COD1982372"/>
    <m/>
    <d v="2025-03-06T00:00:00"/>
    <d v="2025-03-14T00:00:00"/>
    <n v="976509"/>
    <n v="976509"/>
    <s v=" EVENTO "/>
    <s v=" Cali "/>
    <s v=" AMBULATORIO  "/>
    <m/>
    <e v="#N/A"/>
    <x v="5"/>
    <n v="954441"/>
    <n v="1222594075"/>
    <m/>
    <m/>
    <m/>
    <s v="Finalizada"/>
    <d v="2025-03-06T00:00:00"/>
    <d v="2025-03-14T00:00:00"/>
    <d v="2025-03-22T00:00:00"/>
    <m/>
    <n v="39"/>
    <s v="31-60"/>
    <n v="1103400"/>
    <n v="1103400"/>
    <n v="126891"/>
    <n v="0"/>
    <n v="0"/>
    <n v="0"/>
    <n v="0"/>
    <n v="0"/>
    <m/>
    <m/>
    <m/>
    <s v="Erika Lorena Restrepo Gomez"/>
    <n v="22068"/>
    <n v="976509"/>
    <n v="0"/>
    <m/>
    <m/>
    <m/>
    <s v="Servicios de internación y/o cirugía (Hospitalaria o Ambulatoria)"/>
    <m/>
    <s v="44B200476"/>
    <n v="0"/>
    <n v="0"/>
    <n v="0"/>
    <n v="0"/>
    <n v="0"/>
    <n v="0"/>
    <n v="976509"/>
    <n v="0"/>
    <n v="0"/>
    <n v="0"/>
    <n v="0"/>
    <m/>
    <m/>
    <m/>
    <n v="0"/>
  </r>
  <r>
    <n v="890320032"/>
    <s v="CLINICA DE OFTALMOLOGIA DE CALI "/>
    <m/>
    <s v="COD1986586"/>
    <s v="COD1986586"/>
    <s v="890320032_COD1986586"/>
    <m/>
    <d v="2025-03-19T00:00:00"/>
    <d v="2025-04-10T00:00:00"/>
    <n v="543260"/>
    <n v="543260"/>
    <s v=" EVENTO "/>
    <s v=" Cali "/>
    <s v=" AMBULATORIO  "/>
    <m/>
    <e v="#N/A"/>
    <x v="5"/>
    <n v="530913"/>
    <n v="1222585146"/>
    <m/>
    <m/>
    <m/>
    <s v="Finalizada"/>
    <d v="2025-03-19T00:00:00"/>
    <d v="2025-04-10T00:00:00"/>
    <d v="2025-04-21T00:00:00"/>
    <m/>
    <n v="9"/>
    <s v="0-30"/>
    <n v="618860"/>
    <n v="618860"/>
    <n v="75570"/>
    <n v="0"/>
    <n v="0"/>
    <n v="0"/>
    <n v="0"/>
    <n v="0"/>
    <m/>
    <m/>
    <m/>
    <s v="Erika Lorena Restrepo Gomez"/>
    <n v="12377"/>
    <n v="543290"/>
    <n v="0"/>
    <m/>
    <m/>
    <m/>
    <s v="Exámenes de laboratorio, imágenes y otras ayudas diagnósticas ambulatorias"/>
    <m/>
    <s v="44B200476"/>
    <n v="0"/>
    <n v="0"/>
    <n v="0"/>
    <n v="0"/>
    <n v="0"/>
    <n v="0"/>
    <n v="543260"/>
    <n v="0"/>
    <n v="0"/>
    <n v="0"/>
    <n v="0"/>
    <m/>
    <m/>
    <m/>
    <n v="0"/>
  </r>
  <r>
    <n v="890320032"/>
    <s v="CLINICA DE OFTALMOLOGIA DE CALI "/>
    <m/>
    <s v="COD1988371"/>
    <s v="COD1988371"/>
    <s v="890320032_COD1988371"/>
    <m/>
    <d v="2025-03-26T00:00:00"/>
    <d v="2025-04-10T00:00:00"/>
    <n v="219870"/>
    <n v="219870"/>
    <s v=" EVENTO "/>
    <s v=" Cali "/>
    <s v=" AMBULATORIO  "/>
    <m/>
    <e v="#N/A"/>
    <x v="5"/>
    <n v="214552"/>
    <n v="1222595199"/>
    <m/>
    <m/>
    <m/>
    <s v="Finalizada"/>
    <d v="2025-03-26T00:00:00"/>
    <d v="2025-04-10T00:00:00"/>
    <d v="2025-04-21T00:00:00"/>
    <m/>
    <n v="9"/>
    <s v="0-30"/>
    <n v="265870"/>
    <n v="265870"/>
    <n v="46000"/>
    <n v="46000"/>
    <n v="0"/>
    <n v="0"/>
    <n v="0"/>
    <n v="0"/>
    <m/>
    <m/>
    <m/>
    <s v="Erika Lorena Restrepo Gomez"/>
    <n v="5318"/>
    <n v="219870"/>
    <n v="0"/>
    <m/>
    <m/>
    <m/>
    <s v="Exámenes de laboratorio, imágenes y otras ayudas diagnósticas ambulatorias"/>
    <m/>
    <s v="44B200476"/>
    <n v="0"/>
    <n v="0"/>
    <n v="0"/>
    <n v="0"/>
    <n v="0"/>
    <n v="0"/>
    <n v="219870"/>
    <n v="0"/>
    <n v="0"/>
    <n v="0"/>
    <n v="0"/>
    <m/>
    <m/>
    <m/>
    <n v="0"/>
  </r>
  <r>
    <n v="890320032"/>
    <s v="CLINICA DE OFTALMOLOGIA DE CALI "/>
    <m/>
    <s v="COD1973355"/>
    <s v="COD1973355"/>
    <s v="890320032_COD1973355"/>
    <m/>
    <d v="2025-02-10T00:00:00"/>
    <d v="2025-03-06T00:00:00"/>
    <n v="288740"/>
    <n v="288740"/>
    <s v=" EVENTO "/>
    <s v=" Cali "/>
    <s v=" AMBULATORIO  "/>
    <m/>
    <e v="#N/A"/>
    <x v="5"/>
    <n v="281756"/>
    <n v="1222593645"/>
    <m/>
    <m/>
    <m/>
    <s v="Finalizada"/>
    <d v="2025-02-10T00:00:00"/>
    <d v="2025-03-06T00:00:00"/>
    <d v="2025-03-15T00:00:00"/>
    <m/>
    <n v="46"/>
    <s v="31-60"/>
    <n v="349140"/>
    <n v="349140"/>
    <n v="60401"/>
    <n v="0"/>
    <n v="0"/>
    <n v="0"/>
    <n v="0"/>
    <n v="0"/>
    <m/>
    <m/>
    <m/>
    <s v="Erika Lorena Restrepo Gomez"/>
    <n v="6983"/>
    <n v="288739"/>
    <n v="0"/>
    <m/>
    <m/>
    <m/>
    <s v="Exámenes de laboratorio, imágenes y otras ayudas diagnósticas ambulatorias"/>
    <m/>
    <s v="44B200476"/>
    <n v="0"/>
    <n v="0"/>
    <n v="0"/>
    <n v="0"/>
    <n v="0"/>
    <n v="0"/>
    <n v="288740"/>
    <n v="0"/>
    <n v="0"/>
    <n v="0"/>
    <n v="0"/>
    <m/>
    <m/>
    <m/>
    <n v="0"/>
  </r>
  <r>
    <n v="890320032"/>
    <s v="CLINICA DE OFTALMOLOGIA DE CALI "/>
    <m/>
    <s v="COD1979942"/>
    <s v="COD1979942"/>
    <s v="890320032_COD1979942"/>
    <m/>
    <d v="2025-02-28T00:00:00"/>
    <d v="2025-03-14T00:00:00"/>
    <n v="476600"/>
    <n v="476600"/>
    <s v=" EVENTO "/>
    <s v=" Cali "/>
    <s v=" AMBULATORIO  "/>
    <m/>
    <e v="#N/A"/>
    <x v="5"/>
    <n v="465072"/>
    <n v="1222594046"/>
    <m/>
    <m/>
    <m/>
    <s v="Finalizada"/>
    <d v="2025-02-28T00:00:00"/>
    <d v="2025-03-14T00:00:00"/>
    <d v="2025-03-22T00:00:00"/>
    <m/>
    <n v="39"/>
    <s v="31-60"/>
    <n v="576400"/>
    <n v="576400"/>
    <n v="99800"/>
    <n v="99800"/>
    <n v="0"/>
    <n v="0"/>
    <n v="0"/>
    <n v="0"/>
    <m/>
    <m/>
    <m/>
    <s v="Erika Lorena Restrepo Gomez"/>
    <n v="11528"/>
    <n v="476600"/>
    <n v="0"/>
    <m/>
    <m/>
    <m/>
    <s v="Exámenes de laboratorio, imágenes y otras ayudas diagnósticas ambulatorias"/>
    <m/>
    <s v="44B200476"/>
    <n v="0"/>
    <n v="0"/>
    <n v="0"/>
    <n v="0"/>
    <n v="0"/>
    <n v="0"/>
    <n v="476600"/>
    <n v="0"/>
    <n v="0"/>
    <n v="0"/>
    <n v="0"/>
    <m/>
    <m/>
    <m/>
    <n v="0"/>
  </r>
  <r>
    <n v="890320032"/>
    <s v="CLINICA DE OFTALMOLOGIA DE CALI "/>
    <m/>
    <s v="COD1981182"/>
    <s v="COD1981182"/>
    <s v="890320032_COD1981182"/>
    <m/>
    <d v="2025-03-04T00:00:00"/>
    <d v="2025-03-14T00:00:00"/>
    <n v="174580"/>
    <n v="174580"/>
    <s v=" EVENTO "/>
    <s v=" Cali "/>
    <s v=" AMBULATORIO  "/>
    <m/>
    <e v="#N/A"/>
    <x v="5"/>
    <n v="170338"/>
    <n v="1222576321"/>
    <m/>
    <m/>
    <m/>
    <s v="Finalizada"/>
    <d v="2025-03-04T00:00:00"/>
    <d v="2025-03-14T00:00:00"/>
    <d v="2025-03-22T00:00:00"/>
    <m/>
    <n v="39"/>
    <s v="31-60"/>
    <n v="212080"/>
    <n v="212080"/>
    <n v="37500"/>
    <n v="37500"/>
    <n v="0"/>
    <n v="0"/>
    <n v="0"/>
    <n v="0"/>
    <m/>
    <m/>
    <m/>
    <s v="Erika Lorena Restrepo Gomez"/>
    <n v="4242"/>
    <n v="174580"/>
    <n v="0"/>
    <m/>
    <m/>
    <m/>
    <s v="Exámenes de laboratorio, imágenes y otras ayudas diagnósticas ambulatorias"/>
    <m/>
    <s v="44B200476"/>
    <n v="0"/>
    <n v="0"/>
    <n v="0"/>
    <n v="0"/>
    <n v="0"/>
    <n v="0"/>
    <n v="174580"/>
    <n v="0"/>
    <n v="0"/>
    <n v="0"/>
    <n v="0"/>
    <m/>
    <m/>
    <m/>
    <n v="0"/>
  </r>
  <r>
    <n v="890320032"/>
    <s v="CLINICA DE OFTALMOLOGIA DE CALI "/>
    <m/>
    <s v="COD1989745"/>
    <s v="COD1989745"/>
    <s v="890320032_COD1989745"/>
    <m/>
    <d v="2025-03-31T00:00:00"/>
    <d v="2025-04-10T00:00:00"/>
    <n v="285340"/>
    <n v="285340"/>
    <s v=" EVENTO "/>
    <s v=" Cali "/>
    <s v=" AMBULATORIO  "/>
    <m/>
    <e v="#N/A"/>
    <x v="5"/>
    <n v="278290"/>
    <n v="1222585150"/>
    <m/>
    <m/>
    <m/>
    <s v="Finalizada"/>
    <d v="2025-03-31T00:00:00"/>
    <d v="2025-04-10T00:00:00"/>
    <d v="2025-04-21T00:00:00"/>
    <m/>
    <n v="9"/>
    <s v="0-30"/>
    <n v="355740"/>
    <n v="355740"/>
    <n v="70335"/>
    <n v="0"/>
    <n v="0"/>
    <n v="0"/>
    <n v="0"/>
    <n v="0"/>
    <m/>
    <m/>
    <m/>
    <s v="Erika Lorena Restrepo Gomez"/>
    <n v="7115"/>
    <n v="285405"/>
    <n v="0"/>
    <m/>
    <m/>
    <m/>
    <s v="Exámenes de laboratorio, imágenes y otras ayudas diagnósticas ambulatorias"/>
    <m/>
    <s v="44B200476"/>
    <n v="0"/>
    <n v="0"/>
    <n v="0"/>
    <n v="0"/>
    <n v="0"/>
    <n v="0"/>
    <n v="285340"/>
    <n v="0"/>
    <n v="0"/>
    <n v="0"/>
    <n v="0"/>
    <m/>
    <m/>
    <m/>
    <n v="0"/>
  </r>
  <r>
    <n v="890320032"/>
    <s v="CLINICA DE OFTALMOLOGIA DE CALI "/>
    <m/>
    <s v="RF2375"/>
    <s v="RF2375"/>
    <s v="890320032_RF2375"/>
    <m/>
    <d v="2025-03-07T00:00:00"/>
    <d v="2025-03-14T00:00:00"/>
    <n v="373282"/>
    <n v="373282"/>
    <s v=" EVENTO "/>
    <s v=" Cali "/>
    <s v=" AMBULATORIO  "/>
    <m/>
    <e v="#N/A"/>
    <x v="5"/>
    <n v="363976"/>
    <n v="1222576325"/>
    <m/>
    <m/>
    <m/>
    <s v="Finalizada"/>
    <d v="2025-03-07T00:00:00"/>
    <d v="2025-03-14T00:00:00"/>
    <d v="2025-03-22T00:00:00"/>
    <m/>
    <n v="39"/>
    <s v="31-60"/>
    <n v="465273"/>
    <n v="465273"/>
    <n v="91991"/>
    <n v="0"/>
    <n v="0"/>
    <n v="0"/>
    <n v="0"/>
    <n v="0"/>
    <m/>
    <m/>
    <m/>
    <s v="Erika Lorena Restrepo Gomez"/>
    <n v="9306"/>
    <n v="373282"/>
    <n v="0"/>
    <m/>
    <m/>
    <m/>
    <s v="Exámenes de laboratorio, imágenes y otras ayudas diagnósticas ambulatorias"/>
    <m/>
    <s v="44B200476"/>
    <n v="0"/>
    <n v="0"/>
    <n v="0"/>
    <n v="0"/>
    <n v="0"/>
    <n v="0"/>
    <n v="373282"/>
    <n v="0"/>
    <n v="0"/>
    <n v="0"/>
    <n v="0"/>
    <m/>
    <m/>
    <m/>
    <n v="0"/>
  </r>
  <r>
    <n v="890320032"/>
    <s v="CLINICA DE OFTALMOLOGIA DE CALI "/>
    <m/>
    <s v="COD1989017"/>
    <s v="COD1989017"/>
    <s v="890320032_COD1989017"/>
    <m/>
    <d v="2025-03-27T00:00:00"/>
    <d v="2025-04-10T00:00:00"/>
    <n v="5274189"/>
    <n v="5274189"/>
    <s v=" EVENTO "/>
    <s v=" Cali "/>
    <s v=" AMBULATORIO  "/>
    <m/>
    <e v="#N/A"/>
    <x v="5"/>
    <n v="315484"/>
    <n v="1222595305"/>
    <m/>
    <m/>
    <m/>
    <s v="Finalizada"/>
    <d v="2025-03-27T00:00:00"/>
    <d v="2025-04-10T00:00:00"/>
    <d v="2025-04-22T00:00:00"/>
    <m/>
    <n v="8"/>
    <s v="0-30"/>
    <n v="5398533"/>
    <n v="321922"/>
    <n v="0"/>
    <n v="124344"/>
    <n v="0"/>
    <n v="0"/>
    <n v="0"/>
    <n v="0"/>
    <m/>
    <m/>
    <m/>
    <s v="Elizabeth Fernandez Chilito"/>
    <n v="6438"/>
    <n v="321922"/>
    <n v="0"/>
    <m/>
    <m/>
    <m/>
    <s v="Servicios de internación y/o cirugía (Hospitalaria o Ambulatoria)"/>
    <m/>
    <s v="44B200476"/>
    <n v="0"/>
    <n v="0"/>
    <n v="0"/>
    <n v="0"/>
    <n v="0"/>
    <n v="0"/>
    <n v="5274189"/>
    <n v="0"/>
    <n v="0"/>
    <n v="0"/>
    <n v="0"/>
    <m/>
    <m/>
    <m/>
    <n v="0"/>
  </r>
  <r>
    <n v="890320032"/>
    <s v="CLINICA DE OFTALMOLOGIA DE CALI "/>
    <m/>
    <s v="SP6830"/>
    <s v="SP6830"/>
    <s v="890320032_SP6830"/>
    <m/>
    <d v="2025-02-05T00:00:00"/>
    <d v="2025-03-06T00:00:00"/>
    <n v="56962"/>
    <n v="56962"/>
    <s v=" EVENTO "/>
    <s v=" Cali "/>
    <s v=" AMBULATORIO  "/>
    <m/>
    <e v="#N/A"/>
    <x v="5"/>
    <n v="52462"/>
    <n v="1222593514"/>
    <m/>
    <m/>
    <m/>
    <s v="Finalizada"/>
    <d v="2025-02-05T00:00:00"/>
    <d v="2025-03-06T00:00:00"/>
    <d v="2025-03-13T00:00:00"/>
    <m/>
    <n v="48"/>
    <s v="31-60"/>
    <n v="56962"/>
    <n v="56962"/>
    <n v="4500"/>
    <n v="0"/>
    <n v="0"/>
    <n v="0"/>
    <n v="0"/>
    <n v="0"/>
    <m/>
    <m/>
    <m/>
    <s v="Erika Lorena Restrepo Gomez"/>
    <n v="0"/>
    <n v="52462"/>
    <n v="0"/>
    <m/>
    <m/>
    <m/>
    <s v="Consultas ambulatorias"/>
    <m/>
    <s v="44B200476"/>
    <n v="0"/>
    <n v="0"/>
    <n v="0"/>
    <n v="0"/>
    <n v="0"/>
    <n v="0"/>
    <n v="56962"/>
    <n v="0"/>
    <n v="0"/>
    <n v="0"/>
    <n v="0"/>
    <m/>
    <m/>
    <m/>
    <n v="0"/>
  </r>
  <r>
    <n v="890320032"/>
    <s v="CLINICA DE OFTALMOLOGIA DE CALI "/>
    <m/>
    <s v="PA5405"/>
    <s v="PA5405"/>
    <s v="890320032_PA5405"/>
    <m/>
    <d v="2025-02-18T00:00:00"/>
    <d v="2025-03-06T00:00:00"/>
    <n v="67760"/>
    <n v="67760"/>
    <s v=" EVENTO "/>
    <s v=" Cali "/>
    <s v=" AMBULATORIO  "/>
    <m/>
    <e v="#N/A"/>
    <x v="5"/>
    <n v="46200"/>
    <n v="1222593509"/>
    <m/>
    <m/>
    <m/>
    <s v="Finalizada"/>
    <d v="2025-02-18T00:00:00"/>
    <d v="2025-03-06T00:00:00"/>
    <d v="2025-03-12T00:00:00"/>
    <m/>
    <n v="49"/>
    <s v="31-60"/>
    <n v="67760"/>
    <n v="67760"/>
    <n v="0"/>
    <n v="0"/>
    <n v="0"/>
    <n v="0"/>
    <n v="0"/>
    <n v="0"/>
    <m/>
    <m/>
    <m/>
    <s v="Erika Lorena Restrepo Gomez"/>
    <n v="0"/>
    <n v="67760"/>
    <n v="0"/>
    <m/>
    <m/>
    <m/>
    <s v="Consultas ambulatorias"/>
    <m/>
    <s v="44B200476"/>
    <n v="0"/>
    <n v="0"/>
    <n v="0"/>
    <n v="0"/>
    <n v="0"/>
    <n v="0"/>
    <n v="67760"/>
    <n v="0"/>
    <n v="0"/>
    <n v="0"/>
    <n v="0"/>
    <m/>
    <m/>
    <m/>
    <n v="0"/>
  </r>
  <r>
    <n v="890320032"/>
    <s v="CLINICA DE OFTALMOLOGIA DE CALI "/>
    <m/>
    <s v="PA5897"/>
    <s v="PA5897"/>
    <s v="890320032_PA5897"/>
    <m/>
    <d v="2025-03-17T00:00:00"/>
    <d v="2025-04-10T00:00:00"/>
    <n v="63160"/>
    <n v="63160"/>
    <s v=" EVENTO "/>
    <s v=" Cali "/>
    <s v=" AMBULATORIO  "/>
    <m/>
    <e v="#N/A"/>
    <x v="5"/>
    <n v="41600"/>
    <n v="1222595265"/>
    <m/>
    <m/>
    <m/>
    <s v="Finalizada"/>
    <d v="2025-03-17T00:00:00"/>
    <d v="2025-04-10T00:00:00"/>
    <d v="2025-04-22T00:00:00"/>
    <m/>
    <n v="8"/>
    <s v="0-30"/>
    <n v="67760"/>
    <n v="67760"/>
    <n v="4600"/>
    <n v="0"/>
    <n v="0"/>
    <n v="0"/>
    <n v="0"/>
    <n v="0"/>
    <m/>
    <m/>
    <m/>
    <s v="Erika Lorena Restrepo Gomez"/>
    <n v="0"/>
    <n v="63160"/>
    <n v="0"/>
    <m/>
    <m/>
    <m/>
    <s v="Consultas ambulatorias"/>
    <m/>
    <s v="44B200476"/>
    <n v="0"/>
    <n v="0"/>
    <n v="0"/>
    <n v="0"/>
    <n v="0"/>
    <n v="0"/>
    <n v="63160"/>
    <n v="0"/>
    <n v="0"/>
    <n v="0"/>
    <n v="0"/>
    <m/>
    <m/>
    <m/>
    <n v="0"/>
  </r>
  <r>
    <n v="890320032"/>
    <s v="CLINICA DE OFTALMOLOGIA DE CALI "/>
    <m/>
    <s v="SP7113"/>
    <s v="SP7113"/>
    <s v="890320032_SP7113"/>
    <m/>
    <d v="2025-02-19T00:00:00"/>
    <d v="2025-03-06T00:00:00"/>
    <n v="56962"/>
    <n v="56962"/>
    <s v=" EVENTO "/>
    <s v=" Cali "/>
    <s v=" AMBULATORIO  "/>
    <m/>
    <e v="#N/A"/>
    <x v="5"/>
    <n v="38762"/>
    <n v="1222593522"/>
    <m/>
    <m/>
    <m/>
    <s v="Finalizada"/>
    <d v="2025-02-19T00:00:00"/>
    <d v="2025-03-06T00:00:00"/>
    <d v="2025-03-13T00:00:00"/>
    <m/>
    <n v="48"/>
    <s v="31-60"/>
    <n v="56962"/>
    <n v="56962"/>
    <n v="18200"/>
    <n v="0"/>
    <n v="0"/>
    <n v="0"/>
    <n v="0"/>
    <n v="0"/>
    <m/>
    <m/>
    <m/>
    <s v="Erika Lorena Restrepo Gomez"/>
    <n v="0"/>
    <n v="38762"/>
    <n v="0"/>
    <m/>
    <m/>
    <m/>
    <s v="Consultas ambulatorias"/>
    <m/>
    <s v="44B200476"/>
    <n v="0"/>
    <n v="0"/>
    <n v="0"/>
    <n v="0"/>
    <n v="0"/>
    <n v="0"/>
    <n v="56962"/>
    <n v="0"/>
    <n v="0"/>
    <n v="0"/>
    <n v="0"/>
    <m/>
    <m/>
    <m/>
    <n v="0"/>
  </r>
  <r>
    <n v="890320032"/>
    <s v="CLINICA DE OFTALMOLOGIA DE CALI "/>
    <m/>
    <s v="PA5616"/>
    <s v="PA5616"/>
    <s v="890320032_PA5616"/>
    <m/>
    <d v="2025-03-01T00:00:00"/>
    <d v="2025-03-14T00:00:00"/>
    <n v="37760"/>
    <n v="37760"/>
    <s v=" EVENTO "/>
    <s v=" Cali "/>
    <s v=" AMBULATORIO  "/>
    <m/>
    <e v="#N/A"/>
    <x v="5"/>
    <n v="16200"/>
    <n v="1222594094"/>
    <m/>
    <m/>
    <m/>
    <s v="Finalizada"/>
    <d v="2025-03-01T00:00:00"/>
    <d v="2025-03-14T00:00:00"/>
    <d v="2025-03-25T00:00:00"/>
    <m/>
    <n v="36"/>
    <s v="31-60"/>
    <n v="67760"/>
    <n v="67760"/>
    <n v="30000"/>
    <n v="0"/>
    <n v="0"/>
    <n v="0"/>
    <n v="0"/>
    <n v="0"/>
    <m/>
    <m/>
    <m/>
    <s v="Erika Lorena Restrepo Gomez"/>
    <n v="0"/>
    <n v="37760"/>
    <n v="0"/>
    <m/>
    <m/>
    <m/>
    <s v="Consultas ambulatorias"/>
    <m/>
    <s v="44B200476"/>
    <n v="0"/>
    <n v="0"/>
    <n v="0"/>
    <n v="0"/>
    <n v="0"/>
    <n v="0"/>
    <n v="37760"/>
    <n v="0"/>
    <n v="0"/>
    <n v="0"/>
    <n v="0"/>
    <m/>
    <m/>
    <m/>
    <n v="0"/>
  </r>
  <r>
    <n v="890320032"/>
    <s v="CLINICA DE OFTALMOLOGIA DE CALI "/>
    <m/>
    <s v="COD1965852"/>
    <s v="COD1965852"/>
    <s v="890320032_COD1965852"/>
    <m/>
    <d v="2025-01-21T00:00:00"/>
    <d v="2025-02-11T00:00:00"/>
    <n v="56962"/>
    <n v="4500"/>
    <s v=" EVENTO "/>
    <s v=" Cali "/>
    <s v=" AMBULATORIO  "/>
    <m/>
    <s v="Factura pendiente en programacion de pago"/>
    <x v="5"/>
    <n v="0"/>
    <m/>
    <m/>
    <m/>
    <m/>
    <s v="Finalizada"/>
    <d v="2025-01-21T00:00:00"/>
    <d v="2025-02-11T00:00:00"/>
    <d v="2025-02-14T00:00:00"/>
    <m/>
    <n v="75"/>
    <s v="61-90"/>
    <n v="56962"/>
    <n v="56962"/>
    <n v="4500"/>
    <n v="0"/>
    <n v="0"/>
    <n v="0"/>
    <n v="0"/>
    <n v="0"/>
    <m/>
    <m/>
    <m/>
    <s v="Erika Lorena Restrepo Gomez"/>
    <n v="0"/>
    <n v="52462"/>
    <n v="0"/>
    <m/>
    <m/>
    <m/>
    <s v="Consultas ambulatorias"/>
    <m/>
    <s v="44B200476"/>
    <n v="0"/>
    <n v="0"/>
    <n v="0"/>
    <n v="0"/>
    <n v="0"/>
    <n v="0"/>
    <n v="4500"/>
    <n v="0"/>
    <n v="0"/>
    <n v="0"/>
    <n v="0"/>
    <m/>
    <m/>
    <m/>
    <n v="0"/>
  </r>
  <r>
    <n v="890320032"/>
    <s v="CLINICA DE OFTALMOLOGIA DE CALI "/>
    <m/>
    <s v="COD1827864"/>
    <s v="COD1827864"/>
    <s v="890320032_COD1827864"/>
    <m/>
    <d v="2023-12-06T00:00:00"/>
    <d v="2024-01-16T00:00:00"/>
    <n v="15400"/>
    <n v="15400"/>
    <s v=" EVENTO "/>
    <s v=" Cali "/>
    <s v=" AMBULATORIO  "/>
    <m/>
    <s v="Factura pendiente en programacion de pago"/>
    <x v="5"/>
    <n v="0"/>
    <m/>
    <m/>
    <m/>
    <m/>
    <s v="Finalizada"/>
    <d v="2023-12-06T00:00:00"/>
    <d v="2025-02-07T00:00:00"/>
    <d v="2025-02-17T00:00:00"/>
    <m/>
    <n v="72"/>
    <s v="61-90"/>
    <n v="30200"/>
    <n v="30200"/>
    <n v="14800"/>
    <n v="14800"/>
    <n v="0"/>
    <n v="0"/>
    <n v="0"/>
    <n v="0"/>
    <m/>
    <m/>
    <m/>
    <s v="Erika Lorena Restrepo Gomez"/>
    <n v="0"/>
    <n v="15400"/>
    <n v="0"/>
    <m/>
    <m/>
    <m/>
    <m/>
    <m/>
    <s v="COT-2023-34"/>
    <n v="0"/>
    <n v="0"/>
    <n v="0"/>
    <n v="0"/>
    <n v="0"/>
    <n v="0"/>
    <n v="15400"/>
    <n v="0"/>
    <n v="0"/>
    <n v="0"/>
    <n v="0"/>
    <m/>
    <m/>
    <m/>
    <n v="0"/>
  </r>
  <r>
    <n v="890320032"/>
    <s v="CLINICA DE OFTALMOLOGIA DE CALI "/>
    <m/>
    <s v="COD1777407"/>
    <s v="COD1777407"/>
    <s v="890320032_COD1777407"/>
    <m/>
    <d v="2023-08-14T00:00:00"/>
    <d v="2023-10-24T00:00:00"/>
    <n v="26200"/>
    <n v="15813"/>
    <s v=" EVENTO "/>
    <s v=" Cali "/>
    <s v=" AMBULATORIO  "/>
    <m/>
    <s v="Factura pendiente en programacion de pago"/>
    <x v="5"/>
    <n v="0"/>
    <m/>
    <m/>
    <m/>
    <m/>
    <s v="Finalizada"/>
    <d v="2023-08-14T00:00:00"/>
    <d v="2025-02-07T00:00:00"/>
    <d v="2025-02-17T00:00:00"/>
    <m/>
    <n v="72"/>
    <s v="61-90"/>
    <n v="30200"/>
    <n v="30200"/>
    <n v="4000"/>
    <n v="4000"/>
    <n v="0"/>
    <n v="0"/>
    <n v="0"/>
    <n v="0"/>
    <m/>
    <m/>
    <m/>
    <s v="Erika Lorena Restrepo Gomez"/>
    <n v="0"/>
    <n v="26200"/>
    <n v="0"/>
    <m/>
    <m/>
    <m/>
    <m/>
    <m/>
    <s v="COT-2023-34"/>
    <n v="0"/>
    <n v="0"/>
    <n v="0"/>
    <n v="0"/>
    <n v="0"/>
    <n v="0"/>
    <n v="15813"/>
    <n v="0"/>
    <n v="0"/>
    <n v="0"/>
    <n v="0"/>
    <m/>
    <m/>
    <m/>
    <n v="0"/>
  </r>
  <r>
    <n v="890320032"/>
    <s v="CLINICA DE OFTALMOLOGIA DE CALI "/>
    <m/>
    <s v="COD1793753"/>
    <s v="COD1793753"/>
    <s v="890320032_COD1793753"/>
    <m/>
    <d v="2023-09-20T00:00:00"/>
    <d v="2023-10-24T00:00:00"/>
    <n v="26200"/>
    <n v="15813"/>
    <s v=" EVENTO "/>
    <s v=" Cali "/>
    <s v=" AMBULATORIO  "/>
    <m/>
    <s v="Factura pendiente en programacion de pago"/>
    <x v="5"/>
    <n v="0"/>
    <m/>
    <m/>
    <m/>
    <m/>
    <s v="Finalizada"/>
    <d v="2023-09-20T00:00:00"/>
    <d v="2025-02-07T00:00:00"/>
    <d v="2025-02-17T00:00:00"/>
    <m/>
    <n v="72"/>
    <s v="61-90"/>
    <n v="30200"/>
    <n v="30200"/>
    <n v="4000"/>
    <n v="4000"/>
    <n v="0"/>
    <n v="0"/>
    <n v="0"/>
    <n v="0"/>
    <m/>
    <m/>
    <m/>
    <s v="Erika Lorena Restrepo Gomez"/>
    <n v="0"/>
    <n v="26200"/>
    <n v="0"/>
    <m/>
    <m/>
    <m/>
    <m/>
    <m/>
    <s v="44B200476"/>
    <n v="0"/>
    <n v="0"/>
    <n v="0"/>
    <n v="0"/>
    <n v="0"/>
    <n v="0"/>
    <n v="15813"/>
    <n v="0"/>
    <n v="0"/>
    <n v="0"/>
    <n v="0"/>
    <m/>
    <m/>
    <m/>
    <n v="0"/>
  </r>
  <r>
    <n v="890320032"/>
    <s v="CLINICA DE OFTALMOLOGIA DE CALI "/>
    <m/>
    <s v="COD1797544"/>
    <s v="COD1797544"/>
    <s v="890320032_COD1797544"/>
    <m/>
    <d v="2023-09-28T00:00:00"/>
    <d v="2023-10-24T00:00:00"/>
    <n v="26200"/>
    <n v="15813"/>
    <s v=" EVENTO "/>
    <s v=" Cali "/>
    <s v=" AMBULATORIO  "/>
    <m/>
    <s v="Factura pendiente en programacion de pago"/>
    <x v="5"/>
    <n v="0"/>
    <m/>
    <m/>
    <m/>
    <m/>
    <s v="Finalizada"/>
    <d v="2023-09-28T00:00:00"/>
    <d v="2025-02-07T00:00:00"/>
    <d v="2025-02-21T00:00:00"/>
    <m/>
    <n v="68"/>
    <s v="61-90"/>
    <n v="30200"/>
    <n v="30200"/>
    <n v="4000"/>
    <n v="4000"/>
    <n v="0"/>
    <n v="0"/>
    <n v="0"/>
    <n v="0"/>
    <m/>
    <m/>
    <m/>
    <s v="Erika Lorena Restrepo Gomez"/>
    <n v="0"/>
    <n v="26200"/>
    <n v="0"/>
    <m/>
    <m/>
    <m/>
    <s v="Consultas ambulatorias"/>
    <m/>
    <s v="44B200476"/>
    <n v="0"/>
    <n v="0"/>
    <n v="0"/>
    <n v="0"/>
    <n v="0"/>
    <n v="0"/>
    <n v="15813"/>
    <n v="0"/>
    <n v="0"/>
    <n v="0"/>
    <n v="0"/>
    <m/>
    <m/>
    <m/>
    <n v="0"/>
  </r>
  <r>
    <n v="890320032"/>
    <s v="CLINICA DE OFTALMOLOGIA DE CALI "/>
    <m/>
    <s v="COD1833142"/>
    <s v="COD1833142"/>
    <s v="890320032_COD1833142"/>
    <m/>
    <d v="2023-12-18T00:00:00"/>
    <d v="2024-01-16T00:00:00"/>
    <n v="26200"/>
    <n v="15813"/>
    <s v=" EVENTO "/>
    <s v=" Cali "/>
    <s v=" AMBULATORIO  "/>
    <m/>
    <s v="Factura pendiente en programacion de pago"/>
    <x v="5"/>
    <n v="0"/>
    <m/>
    <m/>
    <m/>
    <m/>
    <s v="Finalizada"/>
    <d v="2023-12-18T00:00:00"/>
    <d v="2025-02-07T00:00:00"/>
    <d v="2025-02-18T00:00:00"/>
    <m/>
    <n v="71"/>
    <s v="61-90"/>
    <n v="30200"/>
    <n v="30200"/>
    <n v="4000"/>
    <n v="4000"/>
    <n v="0"/>
    <n v="0"/>
    <n v="0"/>
    <n v="0"/>
    <m/>
    <m/>
    <m/>
    <s v="Erika Lorena Restrepo Gomez"/>
    <n v="0"/>
    <n v="26200"/>
    <n v="0"/>
    <m/>
    <m/>
    <m/>
    <m/>
    <m/>
    <s v="44B200476"/>
    <n v="0"/>
    <n v="0"/>
    <n v="0"/>
    <n v="0"/>
    <n v="0"/>
    <n v="0"/>
    <n v="15813"/>
    <n v="0"/>
    <n v="0"/>
    <n v="0"/>
    <n v="0"/>
    <m/>
    <m/>
    <m/>
    <n v="0"/>
  </r>
  <r>
    <n v="890320032"/>
    <s v="CLINICA DE OFTALMOLOGIA DE CALI "/>
    <m/>
    <s v="COD1961097"/>
    <s v="COD1961097"/>
    <s v="890320032_COD1961097"/>
    <m/>
    <d v="2025-01-07T00:00:00"/>
    <d v="2025-02-11T00:00:00"/>
    <n v="99000"/>
    <n v="18200"/>
    <s v=" EVENTO "/>
    <s v=" Cali "/>
    <s v=" AMBULATORIO  "/>
    <m/>
    <s v="Factura pendiente en programacion de pago"/>
    <x v="5"/>
    <n v="0"/>
    <m/>
    <m/>
    <m/>
    <m/>
    <s v="Finalizada"/>
    <d v="2025-01-07T00:00:00"/>
    <d v="2025-02-11T00:00:00"/>
    <d v="2025-02-14T00:00:00"/>
    <m/>
    <n v="75"/>
    <s v="61-90"/>
    <n v="99000"/>
    <n v="99000"/>
    <n v="18200"/>
    <n v="0"/>
    <n v="0"/>
    <n v="0"/>
    <n v="0"/>
    <n v="0"/>
    <m/>
    <m/>
    <m/>
    <s v="Erika Lorena Restrepo Gomez"/>
    <n v="0"/>
    <n v="80800"/>
    <n v="0"/>
    <m/>
    <m/>
    <m/>
    <s v="Consultas ambulatorias"/>
    <m/>
    <s v="44B200476"/>
    <n v="0"/>
    <n v="0"/>
    <n v="0"/>
    <n v="0"/>
    <n v="0"/>
    <n v="0"/>
    <n v="18200"/>
    <n v="0"/>
    <n v="0"/>
    <n v="0"/>
    <n v="0"/>
    <m/>
    <m/>
    <m/>
    <n v="0"/>
  </r>
  <r>
    <n v="890320032"/>
    <s v="CLINICA DE OFTALMOLOGIA DE CALI "/>
    <m/>
    <s v="SP6644"/>
    <s v="SP6644"/>
    <s v="890320032_SP6644"/>
    <m/>
    <d v="2025-01-29T00:00:00"/>
    <d v="2025-02-11T00:00:00"/>
    <n v="56962"/>
    <n v="18200"/>
    <s v=" EVENTO "/>
    <s v=" Cali "/>
    <s v=" AMBULATORIO  "/>
    <m/>
    <s v="Factura pendiente en programacion de pago"/>
    <x v="5"/>
    <n v="0"/>
    <m/>
    <m/>
    <m/>
    <m/>
    <s v="Finalizada"/>
    <d v="2025-01-29T00:00:00"/>
    <d v="2025-02-11T00:00:00"/>
    <d v="2025-02-24T00:00:00"/>
    <m/>
    <n v="65"/>
    <s v="61-90"/>
    <n v="56962"/>
    <n v="56962"/>
    <n v="18200"/>
    <n v="0"/>
    <n v="0"/>
    <n v="0"/>
    <n v="0"/>
    <n v="0"/>
    <m/>
    <m/>
    <m/>
    <s v="Erika Lorena Restrepo Gomez"/>
    <n v="0"/>
    <n v="38762"/>
    <n v="0"/>
    <m/>
    <m/>
    <m/>
    <s v="Consultas ambulatorias"/>
    <m/>
    <s v="44B200476"/>
    <n v="0"/>
    <n v="0"/>
    <n v="0"/>
    <n v="0"/>
    <n v="0"/>
    <n v="0"/>
    <n v="18200"/>
    <n v="0"/>
    <n v="0"/>
    <n v="0"/>
    <n v="0"/>
    <m/>
    <m/>
    <m/>
    <n v="0"/>
  </r>
  <r>
    <n v="890320032"/>
    <s v="CLINICA DE OFTALMOLOGIA DE CALI "/>
    <m/>
    <s v="PA4827"/>
    <s v="PA4827"/>
    <s v="890320032_PA4827"/>
    <m/>
    <d v="2025-01-07T00:00:00"/>
    <d v="2025-02-11T00:00:00"/>
    <n v="50460"/>
    <n v="21560"/>
    <s v=" EVENTO "/>
    <s v=" Cali "/>
    <s v=" AMBULATORIO  "/>
    <m/>
    <s v="Factura pendiente en programacion de pago"/>
    <x v="5"/>
    <n v="0"/>
    <m/>
    <m/>
    <m/>
    <m/>
    <s v="Finalizada"/>
    <d v="2025-01-07T00:00:00"/>
    <d v="2025-02-11T00:00:00"/>
    <d v="2025-02-24T00:00:00"/>
    <m/>
    <n v="65"/>
    <s v="61-90"/>
    <n v="67760"/>
    <n v="67760"/>
    <n v="17300"/>
    <n v="0"/>
    <n v="0"/>
    <n v="0"/>
    <n v="0"/>
    <n v="0"/>
    <m/>
    <m/>
    <m/>
    <s v="Erika Lorena Restrepo Gomez"/>
    <n v="0"/>
    <n v="50460"/>
    <n v="0"/>
    <m/>
    <m/>
    <m/>
    <s v="Consultas ambulatorias"/>
    <m/>
    <s v="44B200476"/>
    <n v="0"/>
    <n v="0"/>
    <n v="0"/>
    <n v="0"/>
    <n v="0"/>
    <n v="0"/>
    <n v="21560"/>
    <n v="0"/>
    <n v="0"/>
    <n v="0"/>
    <n v="0"/>
    <m/>
    <m/>
    <m/>
    <n v="0"/>
  </r>
  <r>
    <n v="890320032"/>
    <s v="CLINICA DE OFTALMOLOGIA DE CALI "/>
    <m/>
    <s v="PA4946"/>
    <s v="PA4946"/>
    <s v="890320032_PA4946"/>
    <m/>
    <d v="2025-01-16T00:00:00"/>
    <d v="2025-02-11T00:00:00"/>
    <n v="37760"/>
    <n v="21560"/>
    <s v=" EVENTO "/>
    <s v=" Cali "/>
    <s v=" AMBULATORIO  "/>
    <m/>
    <s v="Factura pendiente en programacion de pago"/>
    <x v="5"/>
    <n v="0"/>
    <m/>
    <m/>
    <m/>
    <m/>
    <s v="Finalizada"/>
    <d v="2025-01-16T00:00:00"/>
    <d v="2025-02-11T00:00:00"/>
    <d v="2025-02-24T00:00:00"/>
    <m/>
    <n v="65"/>
    <s v="61-90"/>
    <n v="67760"/>
    <n v="67760"/>
    <n v="30000"/>
    <n v="0"/>
    <n v="0"/>
    <n v="0"/>
    <n v="0"/>
    <n v="0"/>
    <m/>
    <m/>
    <m/>
    <s v="Erika Lorena Restrepo Gomez"/>
    <n v="0"/>
    <n v="37760"/>
    <n v="0"/>
    <m/>
    <m/>
    <m/>
    <s v="Consultas ambulatorias"/>
    <m/>
    <s v="44B200476"/>
    <n v="0"/>
    <n v="0"/>
    <n v="0"/>
    <n v="0"/>
    <n v="0"/>
    <n v="0"/>
    <n v="21560"/>
    <n v="0"/>
    <n v="0"/>
    <n v="0"/>
    <n v="0"/>
    <m/>
    <m/>
    <m/>
    <n v="0"/>
  </r>
  <r>
    <n v="890320032"/>
    <s v="CLINICA DE OFTALMOLOGIA DE CALI "/>
    <m/>
    <s v="COD1953922"/>
    <s v="COD1953922"/>
    <s v="890320032_COD1953922"/>
    <m/>
    <d v="2024-12-06T00:00:00"/>
    <d v="2024-12-13T00:00:00"/>
    <n v="172709"/>
    <n v="46989"/>
    <s v=" EVENTO "/>
    <s v=" Cali "/>
    <s v=" AMBULATORIO  "/>
    <m/>
    <s v="Factura pendiente en programacion de pago"/>
    <x v="5"/>
    <n v="0"/>
    <m/>
    <m/>
    <m/>
    <m/>
    <s v="Finalizada"/>
    <d v="2024-12-06T00:00:00"/>
    <d v="2024-12-13T00:00:00"/>
    <d v="2024-12-20T00:00:00"/>
    <m/>
    <n v="131"/>
    <s v="91-180"/>
    <n v="219698"/>
    <n v="219698"/>
    <n v="46989"/>
    <n v="46989"/>
    <n v="0"/>
    <n v="0"/>
    <n v="0"/>
    <n v="0"/>
    <m/>
    <m/>
    <m/>
    <s v="Erika Lorena Restrepo Gomez"/>
    <n v="4394"/>
    <n v="172709"/>
    <n v="0"/>
    <m/>
    <m/>
    <m/>
    <s v="Exámenes de laboratorio, imágenes y otras ayudas diagnósticas ambulatorias"/>
    <m/>
    <s v="44B200476"/>
    <n v="0"/>
    <n v="0"/>
    <n v="0"/>
    <n v="0"/>
    <n v="0"/>
    <n v="0"/>
    <n v="46989"/>
    <n v="0"/>
    <n v="0"/>
    <n v="0"/>
    <n v="0"/>
    <m/>
    <m/>
    <m/>
    <n v="0"/>
  </r>
  <r>
    <n v="890320032"/>
    <s v="CLINICA DE OFTALMOLOGIA DE CALI "/>
    <m/>
    <s v="COD1758725"/>
    <s v="COD1758725"/>
    <s v="890320032_COD1758725"/>
    <m/>
    <d v="2023-06-26T00:00:00"/>
    <d v="2023-07-17T00:00:00"/>
    <n v="245000"/>
    <n v="16200"/>
    <s v=" EVENTO "/>
    <s v=" Cali "/>
    <s v=" AMBULATORIO  "/>
    <m/>
    <s v="Factura pendiente en programacion de pago (ACUERDO)"/>
    <x v="5"/>
    <n v="0"/>
    <m/>
    <m/>
    <m/>
    <m/>
    <s v="Finalizada"/>
    <d v="2023-06-26T00:00:00"/>
    <d v="2023-07-18T00:00:00"/>
    <d v="2023-08-03T00:00:00"/>
    <m/>
    <n v="636"/>
    <s v="Más de 360"/>
    <n v="245000"/>
    <n v="18900"/>
    <n v="0"/>
    <n v="0"/>
    <n v="0"/>
    <n v="0"/>
    <n v="0"/>
    <n v="0"/>
    <m/>
    <m/>
    <m/>
    <s v="Elizabeth Fernandez Chilito"/>
    <n v="378"/>
    <n v="18900"/>
    <n v="0"/>
    <m/>
    <m/>
    <m/>
    <s v="Exámenes de laboratorio, imágenes y otras ayudas diagnósticas ambulatorias"/>
    <m/>
    <s v="MIG-890320032"/>
    <n v="0"/>
    <n v="0"/>
    <n v="0"/>
    <n v="0"/>
    <n v="0"/>
    <n v="0"/>
    <n v="16200"/>
    <n v="0"/>
    <n v="0"/>
    <n v="0"/>
    <n v="0"/>
    <m/>
    <m/>
    <m/>
    <n v="0"/>
  </r>
  <r>
    <n v="890320032"/>
    <s v="CLINICA DE OFTALMOLOGIA DE CALI "/>
    <m/>
    <s v="COD1738804"/>
    <s v="COD1738804"/>
    <s v="890320032_COD1738804"/>
    <m/>
    <d v="2023-05-04T00:00:00"/>
    <d v="2023-06-14T00:00:00"/>
    <n v="46800"/>
    <n v="46800"/>
    <s v=" EVENTO "/>
    <s v=" Cali "/>
    <s v=" AMBULATORIO  "/>
    <m/>
    <s v="Factura pendiente en programacion de pago (ACUERDO)"/>
    <x v="5"/>
    <n v="0"/>
    <m/>
    <m/>
    <m/>
    <m/>
    <s v="Finalizada"/>
    <d v="2023-05-04T00:00:00"/>
    <d v="2023-06-20T00:00:00"/>
    <d v="2023-06-15T00:00:00"/>
    <m/>
    <n v="685"/>
    <s v="Más de 360"/>
    <n v="61600"/>
    <n v="61600"/>
    <n v="14800"/>
    <n v="0"/>
    <n v="0"/>
    <n v="0"/>
    <n v="0"/>
    <n v="0"/>
    <m/>
    <m/>
    <m/>
    <m/>
    <n v="0"/>
    <n v="46800"/>
    <n v="0"/>
    <m/>
    <m/>
    <m/>
    <m/>
    <m/>
    <s v="MIG-890320032"/>
    <n v="0"/>
    <n v="0"/>
    <n v="0"/>
    <n v="0"/>
    <n v="0"/>
    <n v="0"/>
    <n v="46800"/>
    <n v="0"/>
    <n v="0"/>
    <n v="0"/>
    <n v="0"/>
    <m/>
    <m/>
    <m/>
    <n v="0"/>
  </r>
  <r>
    <n v="890320032"/>
    <s v="CLINICA DE OFTALMOLOGIA DE CALI "/>
    <m/>
    <s v="COD1743633"/>
    <s v="COD1743633"/>
    <s v="890320032_COD1743633"/>
    <m/>
    <d v="2023-05-17T00:00:00"/>
    <d v="2023-06-14T00:00:00"/>
    <n v="46800"/>
    <n v="46800"/>
    <s v=" EVENTO "/>
    <s v=" Cali "/>
    <s v=" AMBULATORIO  "/>
    <m/>
    <s v="Factura pendiente en programacion de pago (ACUERDO)"/>
    <x v="5"/>
    <n v="0"/>
    <m/>
    <m/>
    <m/>
    <m/>
    <s v="Finalizada"/>
    <d v="2023-05-17T00:00:00"/>
    <d v="2023-06-20T00:00:00"/>
    <d v="2023-06-15T00:00:00"/>
    <m/>
    <n v="685"/>
    <s v="Más de 360"/>
    <n v="61600"/>
    <n v="61600"/>
    <n v="14800"/>
    <n v="0"/>
    <n v="0"/>
    <n v="0"/>
    <n v="0"/>
    <n v="0"/>
    <m/>
    <m/>
    <m/>
    <m/>
    <n v="0"/>
    <n v="46800"/>
    <n v="0"/>
    <m/>
    <m/>
    <m/>
    <m/>
    <m/>
    <s v="MIG-890320032"/>
    <n v="0"/>
    <n v="0"/>
    <n v="0"/>
    <n v="0"/>
    <n v="0"/>
    <n v="0"/>
    <n v="46800"/>
    <n v="0"/>
    <n v="0"/>
    <n v="0"/>
    <n v="0"/>
    <m/>
    <m/>
    <m/>
    <n v="0"/>
  </r>
  <r>
    <n v="890320032"/>
    <s v="CLINICA DE OFTALMOLOGIA DE CALI "/>
    <m/>
    <s v="COD1744185"/>
    <s v="COD1744185"/>
    <s v="890320032_COD1744185"/>
    <m/>
    <d v="2023-05-18T00:00:00"/>
    <d v="2023-06-14T00:00:00"/>
    <n v="46800"/>
    <n v="46800"/>
    <s v=" EVENTO "/>
    <s v=" Cali "/>
    <s v=" AMBULATORIO  "/>
    <m/>
    <s v="Factura pendiente en programacion de pago (ACUERDO)"/>
    <x v="5"/>
    <n v="0"/>
    <m/>
    <m/>
    <m/>
    <m/>
    <s v="Finalizada"/>
    <d v="2023-05-18T00:00:00"/>
    <d v="2023-06-20T00:00:00"/>
    <d v="2023-06-15T00:00:00"/>
    <m/>
    <n v="685"/>
    <s v="Más de 360"/>
    <n v="61600"/>
    <n v="61600"/>
    <n v="14800"/>
    <n v="0"/>
    <n v="0"/>
    <n v="0"/>
    <n v="0"/>
    <n v="0"/>
    <m/>
    <m/>
    <m/>
    <m/>
    <n v="0"/>
    <n v="46800"/>
    <n v="0"/>
    <m/>
    <m/>
    <m/>
    <m/>
    <m/>
    <s v="MIG-890320032"/>
    <n v="0"/>
    <n v="0"/>
    <n v="0"/>
    <n v="0"/>
    <n v="0"/>
    <n v="0"/>
    <n v="46800"/>
    <n v="0"/>
    <n v="0"/>
    <n v="0"/>
    <n v="0"/>
    <m/>
    <m/>
    <m/>
    <n v="0"/>
  </r>
  <r>
    <n v="890320032"/>
    <s v="CLINICA DE OFTALMOLOGIA DE CALI "/>
    <m/>
    <s v="COD1710409"/>
    <s v="COD1710409"/>
    <s v="890320032_COD1710409"/>
    <m/>
    <d v="2023-02-21T00:00:00"/>
    <d v="2023-03-09T00:00:00"/>
    <n v="156800"/>
    <n v="56550"/>
    <s v=" EVENTO "/>
    <s v=" Cali "/>
    <s v=" AMBULATORIO  "/>
    <m/>
    <s v="Factura pendiente en programacion de pago (ACUERDO)"/>
    <x v="5"/>
    <n v="0"/>
    <m/>
    <m/>
    <m/>
    <m/>
    <s v="Finalizada"/>
    <d v="2023-02-21T00:00:00"/>
    <d v="2023-03-16T00:00:00"/>
    <d v="2023-08-02T00:00:00"/>
    <m/>
    <n v="637"/>
    <s v="Más de 360"/>
    <n v="156800"/>
    <n v="75400"/>
    <n v="0"/>
    <n v="0"/>
    <n v="0"/>
    <n v="0"/>
    <n v="0"/>
    <n v="0"/>
    <m/>
    <m/>
    <m/>
    <s v="Elizabeth Fernandez Chilito"/>
    <n v="0"/>
    <n v="75400"/>
    <n v="0"/>
    <m/>
    <m/>
    <m/>
    <m/>
    <m/>
    <s v="MIG-890320032"/>
    <n v="0"/>
    <n v="0"/>
    <n v="0"/>
    <n v="0"/>
    <n v="0"/>
    <n v="0"/>
    <n v="56550"/>
    <n v="0"/>
    <n v="0"/>
    <n v="0"/>
    <n v="0"/>
    <m/>
    <m/>
    <m/>
    <n v="0"/>
  </r>
  <r>
    <n v="890320032"/>
    <s v="CLINICA DE OFTALMOLOGIA DE CALI "/>
    <m/>
    <s v="COD1737401"/>
    <s v="COD1737401"/>
    <s v="890320032_COD1737401"/>
    <m/>
    <d v="2023-05-02T00:00:00"/>
    <d v="2023-06-14T00:00:00"/>
    <n v="57600"/>
    <n v="57600"/>
    <s v=" EVENTO "/>
    <s v=" Cali "/>
    <s v=" AMBULATORIO  "/>
    <m/>
    <s v="Factura pendiente en programacion de pago (ACUERDO)"/>
    <x v="5"/>
    <n v="0"/>
    <m/>
    <m/>
    <m/>
    <m/>
    <s v="Finalizada"/>
    <d v="2023-05-02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0156"/>
    <s v="COD1740156"/>
    <s v="890320032_COD1740156"/>
    <m/>
    <d v="2023-05-08T00:00:00"/>
    <d v="2023-06-14T00:00:00"/>
    <n v="57600"/>
    <n v="57600"/>
    <s v=" EVENTO "/>
    <s v=" Cali "/>
    <s v=" AMBULATORIO  "/>
    <m/>
    <s v="Factura pendiente en programacion de pago (ACUERDO)"/>
    <x v="5"/>
    <n v="0"/>
    <m/>
    <m/>
    <m/>
    <m/>
    <s v="Finalizada"/>
    <d v="2023-05-08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1623"/>
    <s v="COD1741623"/>
    <s v="890320032_COD1741623"/>
    <m/>
    <d v="2023-05-11T00:00:00"/>
    <d v="2023-06-14T00:00:00"/>
    <n v="57600"/>
    <n v="57600"/>
    <s v=" EVENTO "/>
    <s v=" Cali "/>
    <s v=" AMBULATORIO  "/>
    <m/>
    <s v="Factura pendiente en programacion de pago (ACUERDO)"/>
    <x v="5"/>
    <n v="0"/>
    <m/>
    <m/>
    <m/>
    <m/>
    <s v="Finalizada"/>
    <d v="2023-05-11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2519"/>
    <s v="COD1742519"/>
    <s v="890320032_COD1742519"/>
    <m/>
    <d v="2023-05-15T00:00:00"/>
    <d v="2023-06-14T00:00:00"/>
    <n v="57600"/>
    <n v="57600"/>
    <s v=" EVENTO "/>
    <s v=" Cali "/>
    <s v=" AMBULATORIO  "/>
    <m/>
    <s v="Factura pendiente en programacion de pago (ACUERDO)"/>
    <x v="5"/>
    <n v="0"/>
    <m/>
    <m/>
    <m/>
    <m/>
    <s v="Finalizada"/>
    <d v="2023-05-15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2912"/>
    <s v="COD1742912"/>
    <s v="890320032_COD1742912"/>
    <m/>
    <d v="2023-05-15T00:00:00"/>
    <d v="2023-06-14T00:00:00"/>
    <n v="57600"/>
    <n v="57600"/>
    <s v=" EVENTO "/>
    <s v=" Cali "/>
    <s v=" AMBULATORIO  "/>
    <m/>
    <s v="Factura pendiente en programacion de pago (ACUERDO)"/>
    <x v="5"/>
    <n v="0"/>
    <m/>
    <m/>
    <m/>
    <m/>
    <s v="Finalizada"/>
    <d v="2023-05-15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3541"/>
    <s v="COD1743541"/>
    <s v="890320032_COD1743541"/>
    <m/>
    <d v="2023-05-17T00:00:00"/>
    <d v="2023-06-14T00:00:00"/>
    <n v="57600"/>
    <n v="57600"/>
    <s v=" EVENTO "/>
    <s v=" Cali "/>
    <s v=" AMBULATORIO  "/>
    <m/>
    <s v="Factura pendiente en programacion de pago (ACUERDO)"/>
    <x v="5"/>
    <n v="0"/>
    <m/>
    <m/>
    <m/>
    <m/>
    <s v="Finalizada"/>
    <d v="2023-05-17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3576"/>
    <s v="COD1743576"/>
    <s v="890320032_COD1743576"/>
    <m/>
    <d v="2023-05-17T00:00:00"/>
    <d v="2023-06-14T00:00:00"/>
    <n v="57600"/>
    <n v="57600"/>
    <s v=" EVENTO "/>
    <s v=" Cali "/>
    <s v=" AMBULATORIO  "/>
    <m/>
    <s v="Factura pendiente en programacion de pago (ACUERDO)"/>
    <x v="5"/>
    <n v="0"/>
    <m/>
    <m/>
    <m/>
    <m/>
    <s v="Finalizada"/>
    <d v="2023-05-17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3607"/>
    <s v="COD1743607"/>
    <s v="890320032_COD1743607"/>
    <m/>
    <d v="2023-05-17T00:00:00"/>
    <d v="2023-06-14T00:00:00"/>
    <n v="57600"/>
    <n v="57600"/>
    <s v=" EVENTO "/>
    <s v=" Cali "/>
    <s v=" AMBULATORIO  "/>
    <m/>
    <s v="Factura pendiente en programacion de pago (ACUERDO)"/>
    <x v="5"/>
    <n v="0"/>
    <m/>
    <m/>
    <m/>
    <m/>
    <s v="Finalizada"/>
    <d v="2023-05-17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3889"/>
    <s v="COD1743889"/>
    <s v="890320032_COD1743889"/>
    <m/>
    <d v="2023-05-17T00:00:00"/>
    <d v="2023-06-14T00:00:00"/>
    <n v="57600"/>
    <n v="57600"/>
    <s v=" EVENTO "/>
    <s v=" Cali "/>
    <s v=" AMBULATORIO  "/>
    <m/>
    <s v="Factura pendiente en programacion de pago (ACUERDO)"/>
    <x v="5"/>
    <n v="0"/>
    <m/>
    <m/>
    <m/>
    <m/>
    <s v="Finalizada"/>
    <d v="2023-05-17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3916"/>
    <s v="COD1743916"/>
    <s v="890320032_COD1743916"/>
    <m/>
    <d v="2023-05-17T00:00:00"/>
    <d v="2023-06-14T00:00:00"/>
    <n v="57600"/>
    <n v="57600"/>
    <s v=" EVENTO "/>
    <s v=" Cali "/>
    <s v=" AMBULATORIO  "/>
    <m/>
    <s v="Factura pendiente en programacion de pago (ACUERDO)"/>
    <x v="5"/>
    <n v="0"/>
    <m/>
    <m/>
    <m/>
    <m/>
    <s v="Finalizada"/>
    <d v="2023-05-17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4399"/>
    <s v="COD1744399"/>
    <s v="890320032_COD1744399"/>
    <m/>
    <d v="2023-05-18T00:00:00"/>
    <d v="2023-06-14T00:00:00"/>
    <n v="57600"/>
    <n v="57600"/>
    <s v=" EVENTO "/>
    <s v=" Cali "/>
    <s v=" AMBULATORIO  "/>
    <m/>
    <s v="Factura pendiente en programacion de pago (ACUERDO)"/>
    <x v="5"/>
    <n v="0"/>
    <m/>
    <m/>
    <m/>
    <m/>
    <s v="Finalizada"/>
    <d v="2023-05-18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4630"/>
    <s v="COD1744630"/>
    <s v="890320032_COD1744630"/>
    <m/>
    <d v="2023-05-18T00:00:00"/>
    <d v="2023-06-14T00:00:00"/>
    <n v="57600"/>
    <n v="57600"/>
    <s v=" EVENTO "/>
    <s v=" Cali "/>
    <s v=" AMBULATORIO  "/>
    <m/>
    <s v="Factura pendiente en programacion de pago (ACUERDO)"/>
    <x v="5"/>
    <n v="0"/>
    <m/>
    <m/>
    <m/>
    <m/>
    <s v="Finalizada"/>
    <d v="2023-05-18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4693"/>
    <s v="COD1744693"/>
    <s v="890320032_COD1744693"/>
    <m/>
    <d v="2023-05-19T00:00:00"/>
    <d v="2023-06-14T00:00:00"/>
    <n v="57600"/>
    <n v="57600"/>
    <s v=" EVENTO "/>
    <s v=" Cali "/>
    <s v=" AMBULATORIO  "/>
    <m/>
    <s v="Factura pendiente en programacion de pago (ACUERDO)"/>
    <x v="5"/>
    <n v="0"/>
    <m/>
    <m/>
    <m/>
    <m/>
    <s v="Finalizada"/>
    <d v="2023-05-19T00:00:00"/>
    <d v="2023-06-20T00:00:00"/>
    <d v="2023-06-15T00:00:00"/>
    <m/>
    <n v="685"/>
    <s v="Más de 360"/>
    <n v="61600"/>
    <n v="61600"/>
    <n v="4000"/>
    <n v="0"/>
    <n v="0"/>
    <n v="0"/>
    <n v="0"/>
    <n v="0"/>
    <m/>
    <m/>
    <m/>
    <m/>
    <n v="0"/>
    <n v="57600"/>
    <n v="0"/>
    <m/>
    <m/>
    <m/>
    <m/>
    <m/>
    <s v="MIG-890320032"/>
    <n v="0"/>
    <n v="0"/>
    <n v="0"/>
    <n v="0"/>
    <n v="0"/>
    <n v="0"/>
    <n v="57600"/>
    <n v="0"/>
    <n v="0"/>
    <n v="0"/>
    <n v="0"/>
    <m/>
    <m/>
    <m/>
    <n v="0"/>
  </r>
  <r>
    <n v="890320032"/>
    <s v="CLINICA DE OFTALMOLOGIA DE CALI "/>
    <m/>
    <s v="COD1749575"/>
    <s v="COD1749575"/>
    <s v="890320032_COD1749575"/>
    <m/>
    <d v="2023-06-01T00:00:00"/>
    <d v="2023-07-18T00:00:00"/>
    <n v="152000"/>
    <n v="70800"/>
    <s v=" EVENTO "/>
    <s v=" Cali "/>
    <s v=" AMBULATORIO  "/>
    <m/>
    <s v="Factura pendiente en programacion de pago (ACUERDO)"/>
    <x v="5"/>
    <n v="0"/>
    <m/>
    <m/>
    <m/>
    <m/>
    <s v="Finalizada"/>
    <d v="2023-06-01T00:00:00"/>
    <d v="2023-07-18T00:00:00"/>
    <d v="2023-08-15T00:00:00"/>
    <m/>
    <n v="624"/>
    <s v="Más de 360"/>
    <n v="160000"/>
    <n v="94400"/>
    <n v="0"/>
    <n v="4000"/>
    <n v="0"/>
    <n v="0"/>
    <n v="0"/>
    <n v="0"/>
    <m/>
    <m/>
    <m/>
    <s v="Elizabeth Fernandez Chilito"/>
    <n v="0"/>
    <n v="94400"/>
    <n v="0"/>
    <m/>
    <m/>
    <m/>
    <s v="Consultas ambulatorias"/>
    <m/>
    <s v="MIG-890320032"/>
    <n v="0"/>
    <n v="0"/>
    <n v="0"/>
    <n v="0"/>
    <n v="0"/>
    <n v="0"/>
    <n v="70800"/>
    <n v="0"/>
    <n v="0"/>
    <n v="0"/>
    <n v="0"/>
    <m/>
    <m/>
    <m/>
    <n v="0"/>
  </r>
  <r>
    <n v="890320032"/>
    <s v="CLINICA DE OFTALMOLOGIA DE CALI "/>
    <m/>
    <s v="COD1756561"/>
    <s v="COD1756561"/>
    <s v="890320032_COD1756561"/>
    <m/>
    <d v="2023-06-21T00:00:00"/>
    <d v="2023-07-18T00:00:00"/>
    <n v="141200"/>
    <n v="70800"/>
    <s v=" EVENTO "/>
    <s v=" Cali "/>
    <s v=" AMBULATORIO  "/>
    <m/>
    <s v="Factura pendiente en programacion de pago (ACUERDO)"/>
    <x v="5"/>
    <n v="0"/>
    <m/>
    <m/>
    <m/>
    <m/>
    <s v="Finalizada"/>
    <d v="2023-06-21T00:00:00"/>
    <d v="2023-07-18T00:00:00"/>
    <d v="2023-07-31T00:00:00"/>
    <m/>
    <n v="639"/>
    <s v="Más de 360"/>
    <n v="170800"/>
    <n v="94400"/>
    <n v="0"/>
    <n v="14800"/>
    <n v="0"/>
    <n v="0"/>
    <n v="0"/>
    <n v="0"/>
    <m/>
    <m/>
    <m/>
    <s v="Elizabeth Fernandez Chilito"/>
    <n v="0"/>
    <n v="94400"/>
    <n v="0"/>
    <m/>
    <m/>
    <m/>
    <s v="Consultas ambulatorias"/>
    <m/>
    <s v="MIG-890320032"/>
    <n v="0"/>
    <n v="0"/>
    <n v="0"/>
    <n v="0"/>
    <n v="0"/>
    <n v="0"/>
    <n v="70800"/>
    <n v="0"/>
    <n v="0"/>
    <n v="0"/>
    <n v="0"/>
    <m/>
    <m/>
    <m/>
    <n v="0"/>
  </r>
  <r>
    <n v="890320032"/>
    <s v="CLINICA DE OFTALMOLOGIA DE CALI "/>
    <m/>
    <s v="COD1750823"/>
    <s v="COD1750823"/>
    <s v="890320032_COD1750823"/>
    <m/>
    <d v="2023-06-05T00:00:00"/>
    <d v="2023-07-18T00:00:00"/>
    <n v="152800"/>
    <n v="71400"/>
    <s v=" EVENTO "/>
    <s v=" Cali "/>
    <s v=" AMBULATORIO  "/>
    <m/>
    <s v="Factura pendiente en programacion de pago (ACUERDO)"/>
    <x v="5"/>
    <n v="0"/>
    <m/>
    <m/>
    <m/>
    <m/>
    <s v="Finalizada"/>
    <d v="2023-06-05T00:00:00"/>
    <d v="2023-07-18T00:00:00"/>
    <d v="2023-08-03T00:00:00"/>
    <m/>
    <n v="636"/>
    <s v="Más de 360"/>
    <n v="160800"/>
    <n v="0"/>
    <n v="0"/>
    <n v="4000"/>
    <n v="0"/>
    <n v="0"/>
    <n v="0"/>
    <n v="0"/>
    <m/>
    <m/>
    <m/>
    <s v="Elizabeth Fernandez Chilito"/>
    <n v="0"/>
    <n v="0"/>
    <n v="0"/>
    <m/>
    <m/>
    <m/>
    <s v="Consultas ambulatorias"/>
    <m/>
    <s v="MIG-890320032"/>
    <n v="0"/>
    <n v="0"/>
    <n v="0"/>
    <n v="0"/>
    <n v="0"/>
    <n v="0"/>
    <n v="71400"/>
    <n v="0"/>
    <n v="0"/>
    <n v="0"/>
    <n v="0"/>
    <m/>
    <m/>
    <m/>
    <n v="0"/>
  </r>
  <r>
    <n v="890320032"/>
    <s v="CLINICA DE OFTALMOLOGIA DE CALI "/>
    <m/>
    <s v="COD1751100"/>
    <s v="COD1751100"/>
    <s v="890320032_COD1751100"/>
    <m/>
    <d v="2023-06-06T00:00:00"/>
    <d v="2023-07-18T00:00:00"/>
    <n v="156800"/>
    <n v="71400"/>
    <s v=" EVENTO "/>
    <s v=" Cali "/>
    <s v=" AMBULATORIO  "/>
    <m/>
    <s v="Factura pendiente en programacion de pago (ACUERDO)"/>
    <x v="5"/>
    <n v="0"/>
    <m/>
    <m/>
    <m/>
    <m/>
    <s v="Finalizada"/>
    <d v="2023-06-06T00:00:00"/>
    <d v="2023-07-18T00:00:00"/>
    <d v="2023-08-15T00:00:00"/>
    <m/>
    <n v="624"/>
    <s v="Más de 360"/>
    <n v="156800"/>
    <n v="95200"/>
    <n v="0"/>
    <n v="0"/>
    <n v="0"/>
    <n v="0"/>
    <n v="0"/>
    <n v="0"/>
    <m/>
    <m/>
    <m/>
    <s v="Elizabeth Fernandez Chilito"/>
    <n v="0"/>
    <n v="95200"/>
    <n v="0"/>
    <m/>
    <m/>
    <m/>
    <s v="Consultas ambulatorias"/>
    <m/>
    <s v="MIG-890320032"/>
    <n v="0"/>
    <n v="0"/>
    <n v="0"/>
    <n v="0"/>
    <n v="0"/>
    <n v="0"/>
    <n v="71400"/>
    <n v="0"/>
    <n v="0"/>
    <n v="0"/>
    <n v="0"/>
    <m/>
    <m/>
    <m/>
    <n v="0"/>
  </r>
  <r>
    <n v="890320032"/>
    <s v="CLINICA DE OFTALMOLOGIA DE CALI "/>
    <m/>
    <s v="COD1751168"/>
    <s v="COD1751168"/>
    <s v="890320032_COD1751168"/>
    <m/>
    <d v="2023-06-06T00:00:00"/>
    <d v="2023-07-18T00:00:00"/>
    <n v="152800"/>
    <n v="71400"/>
    <s v=" EVENTO "/>
    <s v=" Cali "/>
    <s v=" AMBULATORIO  "/>
    <m/>
    <s v="Factura pendiente en programacion de pago (ACUERDO)"/>
    <x v="5"/>
    <n v="0"/>
    <m/>
    <m/>
    <m/>
    <m/>
    <s v="Finalizada"/>
    <d v="2023-06-06T00:00:00"/>
    <d v="2023-07-18T00:00:00"/>
    <d v="2023-08-15T00:00:00"/>
    <m/>
    <n v="624"/>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1252"/>
    <s v="COD1751252"/>
    <s v="890320032_COD1751252"/>
    <m/>
    <d v="2023-06-06T00:00:00"/>
    <d v="2023-07-18T00:00:00"/>
    <n v="152800"/>
    <n v="71400"/>
    <s v=" EVENTO "/>
    <s v=" Cali "/>
    <s v=" AMBULATORIO  "/>
    <m/>
    <s v="Factura pendiente en programacion de pago (ACUERDO)"/>
    <x v="5"/>
    <n v="0"/>
    <m/>
    <m/>
    <m/>
    <m/>
    <s v="Finalizada"/>
    <d v="2023-06-06T00:00:00"/>
    <d v="2023-07-18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1348"/>
    <s v="COD1751348"/>
    <s v="890320032_COD1751348"/>
    <m/>
    <d v="2023-06-06T00:00:00"/>
    <d v="2023-07-18T00:00:00"/>
    <n v="142000"/>
    <n v="71400"/>
    <s v=" EVENTO "/>
    <s v=" Cali "/>
    <s v=" AMBULATORIO  "/>
    <m/>
    <s v="Factura pendiente en programacion de pago (ACUERDO)"/>
    <x v="5"/>
    <n v="0"/>
    <m/>
    <m/>
    <m/>
    <m/>
    <s v="Finalizada"/>
    <d v="2023-06-06T00:00:00"/>
    <d v="2023-07-18T00:00:00"/>
    <d v="2023-08-03T00:00:00"/>
    <m/>
    <n v="636"/>
    <s v="Más de 360"/>
    <n v="171600"/>
    <n v="95200"/>
    <n v="0"/>
    <n v="14800"/>
    <n v="0"/>
    <n v="0"/>
    <n v="0"/>
    <n v="0"/>
    <m/>
    <m/>
    <m/>
    <s v="Elizabeth Fernandez Chilito"/>
    <n v="0"/>
    <n v="95200"/>
    <n v="0"/>
    <m/>
    <m/>
    <m/>
    <s v="Consultas ambulatorias"/>
    <m/>
    <s v="MIG-890320032"/>
    <n v="0"/>
    <n v="0"/>
    <n v="0"/>
    <n v="0"/>
    <n v="0"/>
    <n v="0"/>
    <n v="71400"/>
    <n v="0"/>
    <n v="0"/>
    <n v="0"/>
    <n v="0"/>
    <m/>
    <m/>
    <m/>
    <n v="0"/>
  </r>
  <r>
    <n v="890320032"/>
    <s v="CLINICA DE OFTALMOLOGIA DE CALI "/>
    <m/>
    <s v="COD1751704"/>
    <s v="COD1751704"/>
    <s v="890320032_COD1751704"/>
    <m/>
    <d v="2023-06-07T00:00:00"/>
    <d v="2023-07-18T00:00:00"/>
    <n v="152800"/>
    <n v="71400"/>
    <s v=" EVENTO "/>
    <s v=" Cali "/>
    <s v=" AMBULATORIO  "/>
    <m/>
    <s v="Factura pendiente en programacion de pago (ACUERDO)"/>
    <x v="5"/>
    <n v="0"/>
    <m/>
    <m/>
    <m/>
    <m/>
    <s v="Finalizada"/>
    <d v="2023-06-07T00:00:00"/>
    <d v="2023-07-18T00:00:00"/>
    <d v="2023-08-15T00:00:00"/>
    <m/>
    <n v="624"/>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2959"/>
    <s v="COD1752959"/>
    <s v="890320032_COD1752959"/>
    <m/>
    <d v="2023-06-09T00:00:00"/>
    <d v="2023-07-18T00:00:00"/>
    <n v="156800"/>
    <n v="71400"/>
    <s v=" EVENTO "/>
    <s v=" Cali "/>
    <s v=" AMBULATORIO  "/>
    <m/>
    <s v="Factura pendiente en programacion de pago (ACUERDO)"/>
    <x v="5"/>
    <n v="0"/>
    <m/>
    <m/>
    <m/>
    <m/>
    <s v="Finalizada"/>
    <d v="2023-06-09T00:00:00"/>
    <d v="2023-07-18T00:00:00"/>
    <d v="2023-08-03T00:00:00"/>
    <m/>
    <n v="636"/>
    <s v="Más de 360"/>
    <n v="156800"/>
    <n v="95200"/>
    <n v="0"/>
    <n v="0"/>
    <n v="0"/>
    <n v="0"/>
    <n v="0"/>
    <n v="0"/>
    <m/>
    <m/>
    <m/>
    <s v="Elizabeth Fernandez Chilito"/>
    <n v="0"/>
    <n v="95200"/>
    <n v="0"/>
    <m/>
    <m/>
    <m/>
    <s v="Consultas ambulatorias"/>
    <m/>
    <s v="MIG-890320032"/>
    <n v="0"/>
    <n v="0"/>
    <n v="0"/>
    <n v="0"/>
    <n v="0"/>
    <n v="0"/>
    <n v="71400"/>
    <n v="0"/>
    <n v="0"/>
    <n v="0"/>
    <n v="0"/>
    <m/>
    <m/>
    <m/>
    <n v="0"/>
  </r>
  <r>
    <n v="890320032"/>
    <s v="CLINICA DE OFTALMOLOGIA DE CALI "/>
    <m/>
    <s v="COD1753065"/>
    <s v="COD1753065"/>
    <s v="890320032_COD1753065"/>
    <m/>
    <d v="2023-06-09T00:00:00"/>
    <d v="2023-07-18T00:00:00"/>
    <n v="156800"/>
    <n v="71400"/>
    <s v=" EVENTO "/>
    <s v=" Cali "/>
    <s v=" AMBULATORIO  "/>
    <m/>
    <s v="Factura pendiente en programacion de pago (ACUERDO)"/>
    <x v="5"/>
    <n v="0"/>
    <m/>
    <m/>
    <m/>
    <m/>
    <s v="Finalizada"/>
    <d v="2023-06-09T00:00:00"/>
    <d v="2023-07-18T00:00:00"/>
    <d v="2023-08-03T00:00:00"/>
    <m/>
    <n v="636"/>
    <s v="Más de 360"/>
    <n v="156800"/>
    <n v="95200"/>
    <n v="0"/>
    <n v="0"/>
    <n v="0"/>
    <n v="0"/>
    <n v="0"/>
    <n v="0"/>
    <m/>
    <m/>
    <m/>
    <s v="Elizabeth Fernandez Chilito"/>
    <n v="0"/>
    <n v="95200"/>
    <n v="0"/>
    <m/>
    <m/>
    <m/>
    <s v="Consultas ambulatorias"/>
    <m/>
    <s v="MIG-890320032"/>
    <n v="0"/>
    <n v="0"/>
    <n v="0"/>
    <n v="0"/>
    <n v="0"/>
    <n v="0"/>
    <n v="71400"/>
    <n v="0"/>
    <n v="0"/>
    <n v="0"/>
    <n v="0"/>
    <m/>
    <m/>
    <m/>
    <n v="0"/>
  </r>
  <r>
    <n v="890320032"/>
    <s v="CLINICA DE OFTALMOLOGIA DE CALI "/>
    <m/>
    <s v="COD1753241"/>
    <s v="COD1753241"/>
    <s v="890320032_COD1753241"/>
    <m/>
    <d v="2023-06-10T00:00:00"/>
    <d v="2023-07-18T00:00:00"/>
    <n v="152800"/>
    <n v="71400"/>
    <s v=" EVENTO "/>
    <s v=" Cali "/>
    <s v=" AMBULATORIO  "/>
    <m/>
    <s v="Factura pendiente en programacion de pago (ACUERDO)"/>
    <x v="5"/>
    <n v="0"/>
    <m/>
    <m/>
    <m/>
    <m/>
    <s v="Finalizada"/>
    <d v="2023-06-10T00:00:00"/>
    <d v="2023-07-18T00:00:00"/>
    <d v="2023-07-31T00:00:00"/>
    <m/>
    <n v="639"/>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3576"/>
    <s v="COD1753576"/>
    <s v="890320032_COD1753576"/>
    <m/>
    <d v="2023-06-13T00:00:00"/>
    <d v="2023-07-18T00:00:00"/>
    <n v="131200"/>
    <n v="71400"/>
    <s v=" EVENTO "/>
    <s v=" Cali "/>
    <s v=" AMBULATORIO  "/>
    <m/>
    <s v="Factura pendiente en programacion de pago (ACUERDO)"/>
    <x v="5"/>
    <n v="0"/>
    <m/>
    <m/>
    <m/>
    <m/>
    <s v="Finalizada"/>
    <d v="2023-06-13T00:00:00"/>
    <d v="2023-07-18T00:00:00"/>
    <d v="2023-08-15T00:00:00"/>
    <m/>
    <n v="624"/>
    <s v="Más de 360"/>
    <n v="182400"/>
    <n v="95200"/>
    <n v="0"/>
    <n v="25600"/>
    <n v="0"/>
    <n v="0"/>
    <n v="0"/>
    <n v="0"/>
    <m/>
    <m/>
    <m/>
    <s v="Elizabeth Fernandez Chilito"/>
    <n v="0"/>
    <n v="95200"/>
    <n v="0"/>
    <m/>
    <m/>
    <m/>
    <s v="Consultas ambulatorias"/>
    <m/>
    <s v="MIG-890320032"/>
    <n v="0"/>
    <n v="0"/>
    <n v="0"/>
    <n v="0"/>
    <n v="0"/>
    <n v="0"/>
    <n v="71400"/>
    <n v="0"/>
    <n v="0"/>
    <n v="0"/>
    <n v="0"/>
    <m/>
    <m/>
    <m/>
    <n v="0"/>
  </r>
  <r>
    <n v="890320032"/>
    <s v="CLINICA DE OFTALMOLOGIA DE CALI "/>
    <m/>
    <s v="COD1753642"/>
    <s v="COD1753642"/>
    <s v="890320032_COD1753642"/>
    <m/>
    <d v="2023-06-13T00:00:00"/>
    <d v="2023-07-18T00:00:00"/>
    <n v="156800"/>
    <n v="71400"/>
    <s v=" EVENTO "/>
    <s v=" Cali "/>
    <s v=" AMBULATORIO  "/>
    <m/>
    <s v="Factura pendiente en programacion de pago (ACUERDO)"/>
    <x v="5"/>
    <n v="0"/>
    <m/>
    <m/>
    <m/>
    <m/>
    <s v="Finalizada"/>
    <d v="2023-06-13T00:00:00"/>
    <d v="2023-07-18T00:00:00"/>
    <d v="2023-08-15T00:00:00"/>
    <m/>
    <n v="624"/>
    <s v="Más de 360"/>
    <n v="156800"/>
    <n v="95200"/>
    <n v="0"/>
    <n v="0"/>
    <n v="0"/>
    <n v="0"/>
    <n v="0"/>
    <n v="0"/>
    <m/>
    <m/>
    <m/>
    <s v="Elizabeth Fernandez Chilito"/>
    <n v="0"/>
    <n v="95200"/>
    <n v="0"/>
    <m/>
    <m/>
    <m/>
    <s v="Consultas ambulatorias"/>
    <m/>
    <s v="MIG-890320032"/>
    <n v="0"/>
    <n v="0"/>
    <n v="0"/>
    <n v="0"/>
    <n v="0"/>
    <n v="0"/>
    <n v="71400"/>
    <n v="0"/>
    <n v="0"/>
    <n v="0"/>
    <n v="0"/>
    <m/>
    <m/>
    <m/>
    <n v="0"/>
  </r>
  <r>
    <n v="890320032"/>
    <s v="CLINICA DE OFTALMOLOGIA DE CALI "/>
    <m/>
    <s v="COD1753704"/>
    <s v="COD1753704"/>
    <s v="890320032_COD1753704"/>
    <m/>
    <d v="2023-06-13T00:00:00"/>
    <d v="2023-07-18T00:00:00"/>
    <n v="152800"/>
    <n v="71400"/>
    <s v=" EVENTO "/>
    <s v=" Cali "/>
    <s v=" AMBULATORIO  "/>
    <m/>
    <s v="Factura pendiente en programacion de pago (ACUERDO)"/>
    <x v="5"/>
    <n v="0"/>
    <m/>
    <m/>
    <m/>
    <m/>
    <s v="Finalizada"/>
    <d v="2023-06-13T00:00:00"/>
    <d v="2023-07-18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4746"/>
    <s v="COD1754746"/>
    <s v="890320032_COD1754746"/>
    <m/>
    <d v="2023-06-15T00:00:00"/>
    <d v="2023-07-17T00:00:00"/>
    <n v="152800"/>
    <n v="71400"/>
    <s v=" EVENTO "/>
    <s v=" Cali "/>
    <s v=" AMBULATORIO  "/>
    <m/>
    <s v="Factura pendiente en programacion de pago (ACUERDO)"/>
    <x v="5"/>
    <n v="0"/>
    <m/>
    <m/>
    <m/>
    <m/>
    <s v="Finalizada"/>
    <d v="2023-06-15T00:00:00"/>
    <d v="2023-07-18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4772"/>
    <s v="COD1754772"/>
    <s v="890320032_COD1754772"/>
    <m/>
    <d v="2023-06-15T00:00:00"/>
    <d v="2023-07-17T00:00:00"/>
    <n v="152800"/>
    <n v="71400"/>
    <s v=" EVENTO "/>
    <s v=" Cali "/>
    <s v=" AMBULATORIO  "/>
    <m/>
    <s v="Factura pendiente en programacion de pago (ACUERDO)"/>
    <x v="5"/>
    <n v="0"/>
    <m/>
    <m/>
    <m/>
    <m/>
    <s v="Finalizada"/>
    <d v="2023-06-15T00:00:00"/>
    <d v="2023-07-18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6059"/>
    <s v="COD1756059"/>
    <s v="890320032_COD1756059"/>
    <m/>
    <d v="2023-06-20T00:00:00"/>
    <d v="2023-07-18T00:00:00"/>
    <n v="142000"/>
    <n v="71400"/>
    <s v=" EVENTO "/>
    <s v=" Cali "/>
    <s v=" AMBULATORIO  "/>
    <m/>
    <s v="Factura pendiente en programacion de pago (ACUERDO)"/>
    <x v="5"/>
    <n v="0"/>
    <m/>
    <m/>
    <m/>
    <m/>
    <s v="Finalizada"/>
    <d v="2023-06-20T00:00:00"/>
    <d v="2023-07-18T00:00:00"/>
    <d v="2023-07-31T00:00:00"/>
    <m/>
    <n v="639"/>
    <s v="Más de 360"/>
    <n v="171600"/>
    <n v="95200"/>
    <n v="0"/>
    <n v="14800"/>
    <n v="0"/>
    <n v="0"/>
    <n v="0"/>
    <n v="0"/>
    <m/>
    <m/>
    <m/>
    <s v="Elizabeth Fernandez Chilito"/>
    <n v="0"/>
    <n v="95200"/>
    <n v="0"/>
    <m/>
    <m/>
    <m/>
    <s v="Consultas ambulatorias"/>
    <m/>
    <s v="MIG-890320032"/>
    <n v="0"/>
    <n v="0"/>
    <n v="0"/>
    <n v="0"/>
    <n v="0"/>
    <n v="0"/>
    <n v="71400"/>
    <n v="0"/>
    <n v="0"/>
    <n v="0"/>
    <n v="0"/>
    <m/>
    <m/>
    <m/>
    <n v="0"/>
  </r>
  <r>
    <n v="890320032"/>
    <s v="CLINICA DE OFTALMOLOGIA DE CALI "/>
    <m/>
    <s v="COD1756660"/>
    <s v="COD1756660"/>
    <s v="890320032_COD1756660"/>
    <m/>
    <d v="2023-06-21T00:00:00"/>
    <d v="2023-07-17T00:00:00"/>
    <n v="142000"/>
    <n v="71400"/>
    <s v=" EVENTO "/>
    <s v=" Cali "/>
    <s v=" AMBULATORIO  "/>
    <m/>
    <s v="Factura pendiente en programacion de pago (ACUERDO)"/>
    <x v="5"/>
    <n v="0"/>
    <m/>
    <m/>
    <m/>
    <m/>
    <s v="Finalizada"/>
    <d v="2023-06-21T00:00:00"/>
    <d v="2023-07-18T00:00:00"/>
    <d v="2023-08-15T00:00:00"/>
    <m/>
    <n v="624"/>
    <s v="Más de 360"/>
    <n v="171600"/>
    <n v="95200"/>
    <n v="0"/>
    <n v="14800"/>
    <n v="0"/>
    <n v="0"/>
    <n v="0"/>
    <n v="0"/>
    <m/>
    <m/>
    <m/>
    <s v="Elizabeth Fernandez Chilito"/>
    <n v="0"/>
    <n v="95200"/>
    <n v="0"/>
    <m/>
    <m/>
    <m/>
    <s v="Consultas ambulatorias"/>
    <m/>
    <s v="MIG-890320032"/>
    <n v="0"/>
    <n v="0"/>
    <n v="0"/>
    <n v="0"/>
    <n v="0"/>
    <n v="0"/>
    <n v="71400"/>
    <n v="0"/>
    <n v="0"/>
    <n v="0"/>
    <n v="0"/>
    <m/>
    <m/>
    <m/>
    <n v="0"/>
  </r>
  <r>
    <n v="890320032"/>
    <s v="CLINICA DE OFTALMOLOGIA DE CALI "/>
    <m/>
    <s v="COD1756666"/>
    <s v="COD1756666"/>
    <s v="890320032_COD1756666"/>
    <m/>
    <d v="2023-06-21T00:00:00"/>
    <d v="2023-07-17T00:00:00"/>
    <n v="152800"/>
    <n v="71400"/>
    <s v=" EVENTO "/>
    <s v=" Cali "/>
    <s v=" AMBULATORIO  "/>
    <m/>
    <s v="Factura pendiente en programacion de pago (ACUERDO)"/>
    <x v="5"/>
    <n v="0"/>
    <m/>
    <m/>
    <m/>
    <m/>
    <s v="Finalizada"/>
    <d v="2023-06-21T00:00:00"/>
    <d v="2023-07-18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56699"/>
    <s v="COD1756699"/>
    <s v="890320032_COD1756699"/>
    <m/>
    <d v="2023-06-21T00:00:00"/>
    <d v="2023-07-17T00:00:00"/>
    <n v="131200"/>
    <n v="71400"/>
    <s v=" EVENTO "/>
    <s v=" Cali "/>
    <s v=" AMBULATORIO  "/>
    <m/>
    <s v="Factura pendiente en programacion de pago (ACUERDO)"/>
    <x v="5"/>
    <n v="0"/>
    <m/>
    <m/>
    <m/>
    <m/>
    <s v="Finalizada"/>
    <d v="2023-06-21T00:00:00"/>
    <d v="2023-07-18T00:00:00"/>
    <d v="2023-08-03T00:00:00"/>
    <m/>
    <n v="636"/>
    <s v="Más de 360"/>
    <n v="182400"/>
    <n v="95200"/>
    <n v="0"/>
    <n v="25600"/>
    <n v="0"/>
    <n v="0"/>
    <n v="0"/>
    <n v="0"/>
    <m/>
    <m/>
    <m/>
    <s v="Elizabeth Fernandez Chilito"/>
    <n v="0"/>
    <n v="95200"/>
    <n v="0"/>
    <m/>
    <m/>
    <m/>
    <s v="Consultas ambulatorias"/>
    <m/>
    <s v="MIG-890320032"/>
    <n v="0"/>
    <n v="0"/>
    <n v="0"/>
    <n v="0"/>
    <n v="0"/>
    <n v="0"/>
    <n v="71400"/>
    <n v="0"/>
    <n v="0"/>
    <n v="0"/>
    <n v="0"/>
    <m/>
    <m/>
    <m/>
    <n v="0"/>
  </r>
  <r>
    <n v="890320032"/>
    <s v="CLINICA DE OFTALMOLOGIA DE CALI "/>
    <m/>
    <s v="COD1757471"/>
    <s v="COD1757471"/>
    <s v="890320032_COD1757471"/>
    <m/>
    <d v="2023-06-22T00:00:00"/>
    <d v="2023-07-17T00:00:00"/>
    <n v="142000"/>
    <n v="71400"/>
    <s v=" EVENTO "/>
    <s v=" Cali "/>
    <s v=" AMBULATORIO  "/>
    <m/>
    <s v="Factura pendiente en programacion de pago (ACUERDO)"/>
    <x v="5"/>
    <n v="0"/>
    <m/>
    <m/>
    <m/>
    <m/>
    <s v="Finalizada"/>
    <d v="2023-06-22T00:00:00"/>
    <d v="2023-07-18T00:00:00"/>
    <d v="2023-08-03T00:00:00"/>
    <m/>
    <n v="636"/>
    <s v="Más de 360"/>
    <n v="171600"/>
    <n v="95200"/>
    <n v="0"/>
    <n v="14800"/>
    <n v="0"/>
    <n v="0"/>
    <n v="0"/>
    <n v="0"/>
    <m/>
    <m/>
    <m/>
    <s v="Elizabeth Fernandez Chilito"/>
    <n v="0"/>
    <n v="95200"/>
    <n v="0"/>
    <m/>
    <m/>
    <m/>
    <s v="Consultas ambulatorias"/>
    <m/>
    <s v="MIG-890320032"/>
    <n v="0"/>
    <n v="0"/>
    <n v="0"/>
    <n v="0"/>
    <n v="0"/>
    <n v="0"/>
    <n v="71400"/>
    <n v="0"/>
    <n v="0"/>
    <n v="0"/>
    <n v="0"/>
    <m/>
    <m/>
    <m/>
    <n v="0"/>
  </r>
  <r>
    <n v="890320032"/>
    <s v="CLINICA DE OFTALMOLOGIA DE CALI "/>
    <m/>
    <s v="COD1759168"/>
    <s v="COD1759168"/>
    <s v="890320032_COD1759168"/>
    <m/>
    <d v="2023-06-27T00:00:00"/>
    <d v="2023-07-15T00:00:00"/>
    <n v="152800"/>
    <n v="71400"/>
    <s v=" EVENTO "/>
    <s v=" Cali "/>
    <s v=" AMBULATORIO  "/>
    <m/>
    <s v="Factura pendiente en programacion de pago (ACUERDO)"/>
    <x v="5"/>
    <n v="0"/>
    <m/>
    <m/>
    <m/>
    <m/>
    <s v="Finalizada"/>
    <d v="2023-06-27T00:00:00"/>
    <d v="2023-07-17T00:00:00"/>
    <d v="2023-08-03T00:00:00"/>
    <m/>
    <n v="636"/>
    <s v="Más de 360"/>
    <n v="160800"/>
    <n v="95200"/>
    <n v="0"/>
    <n v="4000"/>
    <n v="0"/>
    <n v="0"/>
    <n v="0"/>
    <n v="0"/>
    <m/>
    <m/>
    <m/>
    <s v="Elizabeth Fernandez Chilito"/>
    <n v="0"/>
    <n v="95200"/>
    <n v="0"/>
    <m/>
    <m/>
    <m/>
    <s v="Consultas ambulatorias"/>
    <m/>
    <s v="MIG-890320032"/>
    <n v="0"/>
    <n v="0"/>
    <n v="0"/>
    <n v="0"/>
    <n v="0"/>
    <n v="0"/>
    <n v="71400"/>
    <n v="0"/>
    <n v="0"/>
    <n v="0"/>
    <n v="0"/>
    <m/>
    <m/>
    <m/>
    <n v="0"/>
  </r>
  <r>
    <n v="890320032"/>
    <s v="CLINICA DE OFTALMOLOGIA DE CALI "/>
    <m/>
    <s v="COD1739730"/>
    <s v="COD1739730"/>
    <s v="890320032_COD1739730"/>
    <m/>
    <d v="2023-05-06T00:00:00"/>
    <d v="2023-06-14T00:00:00"/>
    <n v="74900"/>
    <n v="74900"/>
    <s v=" EVENTO "/>
    <s v=" Cali "/>
    <s v=" AMBULATORIO  "/>
    <m/>
    <s v="Factura pendiente en programacion de pago (ACUERDO)"/>
    <x v="5"/>
    <n v="0"/>
    <m/>
    <m/>
    <m/>
    <m/>
    <s v="Finalizada"/>
    <d v="2023-05-06T00:00:00"/>
    <d v="2023-06-20T00:00:00"/>
    <d v="2023-06-15T00:00:00"/>
    <m/>
    <n v="685"/>
    <s v="Más de 360"/>
    <n v="89600"/>
    <n v="89600"/>
    <n v="14700"/>
    <n v="0"/>
    <n v="0"/>
    <n v="0"/>
    <n v="0"/>
    <n v="0"/>
    <m/>
    <m/>
    <m/>
    <m/>
    <n v="0"/>
    <n v="74900"/>
    <n v="0"/>
    <m/>
    <m/>
    <m/>
    <m/>
    <m/>
    <s v="MIG-890320032"/>
    <n v="0"/>
    <n v="0"/>
    <n v="0"/>
    <n v="0"/>
    <n v="0"/>
    <n v="0"/>
    <n v="74900"/>
    <n v="0"/>
    <n v="0"/>
    <n v="0"/>
    <n v="0"/>
    <m/>
    <m/>
    <m/>
    <n v="0"/>
  </r>
  <r>
    <n v="890320032"/>
    <s v="CLINICA DE OFTALMOLOGIA DE CALI "/>
    <m/>
    <s v="COD1708040"/>
    <s v="COD1708040"/>
    <s v="890320032_COD1708040"/>
    <m/>
    <d v="2023-02-15T00:00:00"/>
    <d v="2023-03-09T00:00:00"/>
    <n v="227650"/>
    <n v="95032"/>
    <s v=" EVENTO "/>
    <s v=" Cali "/>
    <s v=" AMBULATORIO  "/>
    <m/>
    <s v="Factura pendiente en programacion de pago (ACUERDO)"/>
    <x v="5"/>
    <n v="0"/>
    <m/>
    <m/>
    <m/>
    <m/>
    <s v="Finalizada"/>
    <d v="2023-02-15T00:00:00"/>
    <d v="2023-03-16T00:00:00"/>
    <d v="2023-08-02T00:00:00"/>
    <m/>
    <n v="637"/>
    <s v="Más de 360"/>
    <n v="239050"/>
    <n v="102450"/>
    <n v="-11400"/>
    <n v="0"/>
    <n v="0"/>
    <n v="0"/>
    <n v="0"/>
    <n v="0"/>
    <m/>
    <m/>
    <m/>
    <s v="Elizabeth Fernandez Chilito"/>
    <n v="2277"/>
    <n v="113850"/>
    <n v="0"/>
    <m/>
    <m/>
    <m/>
    <m/>
    <m/>
    <s v="MIG-890320032"/>
    <n v="0"/>
    <n v="0"/>
    <n v="0"/>
    <n v="0"/>
    <n v="0"/>
    <n v="0"/>
    <n v="95032"/>
    <n v="0"/>
    <n v="0"/>
    <n v="0"/>
    <n v="0"/>
    <m/>
    <m/>
    <m/>
    <n v="0"/>
  </r>
  <r>
    <n v="890320032"/>
    <s v="CLINICA DE OFTALMOLOGIA DE CALI "/>
    <m/>
    <s v="COD1715580"/>
    <s v="COD1715580"/>
    <s v="890320032_COD1715580"/>
    <m/>
    <d v="2023-03-04T00:00:00"/>
    <d v="2023-03-09T00:00:00"/>
    <n v="227650"/>
    <n v="95032"/>
    <s v=" EVENTO "/>
    <s v=" Cali "/>
    <s v=" AMBULATORIO  "/>
    <m/>
    <s v="Factura pendiente en programacion de pago (ACUERDO)"/>
    <x v="5"/>
    <n v="0"/>
    <m/>
    <m/>
    <m/>
    <m/>
    <s v="Finalizada"/>
    <d v="2023-03-04T00:00:00"/>
    <d v="2023-03-16T00:00:00"/>
    <d v="2023-08-03T00:00:00"/>
    <m/>
    <n v="636"/>
    <s v="Más de 360"/>
    <n v="239050"/>
    <n v="102450"/>
    <n v="-11400"/>
    <n v="0"/>
    <n v="0"/>
    <n v="0"/>
    <n v="0"/>
    <n v="0"/>
    <m/>
    <m/>
    <m/>
    <s v="Elizabeth Fernandez Chilito"/>
    <n v="2277"/>
    <n v="113850"/>
    <n v="0"/>
    <m/>
    <m/>
    <m/>
    <m/>
    <m/>
    <s v="MIG-890320032"/>
    <n v="0"/>
    <n v="0"/>
    <n v="0"/>
    <n v="0"/>
    <n v="0"/>
    <n v="0"/>
    <n v="95032"/>
    <n v="0"/>
    <n v="0"/>
    <n v="0"/>
    <n v="0"/>
    <m/>
    <m/>
    <m/>
    <n v="0"/>
  </r>
  <r>
    <n v="890320032"/>
    <s v="CLINICA DE OFTALMOLOGIA DE CALI "/>
    <m/>
    <s v="COD1722860"/>
    <s v="COD1722860"/>
    <s v="890320032_COD1722860"/>
    <m/>
    <d v="2023-03-23T00:00:00"/>
    <d v="2023-04-13T00:00:00"/>
    <n v="227650"/>
    <n v="95032"/>
    <s v=" EVENTO "/>
    <s v=" Cali "/>
    <s v=" AMBULATORIO  "/>
    <m/>
    <s v="Factura pendiente en programacion de pago (ACUERDO)"/>
    <x v="5"/>
    <n v="0"/>
    <m/>
    <m/>
    <m/>
    <m/>
    <s v="Finalizada"/>
    <d v="2023-03-23T00:00:00"/>
    <d v="2023-04-16T00:00:00"/>
    <d v="2023-08-02T00:00:00"/>
    <m/>
    <n v="637"/>
    <s v="Más de 360"/>
    <n v="239050"/>
    <n v="102450"/>
    <n v="-11400"/>
    <n v="0"/>
    <n v="0"/>
    <n v="0"/>
    <n v="0"/>
    <n v="0"/>
    <m/>
    <m/>
    <m/>
    <s v="Elizabeth Fernandez Chilito"/>
    <n v="2277"/>
    <n v="113850"/>
    <n v="0"/>
    <m/>
    <m/>
    <m/>
    <m/>
    <m/>
    <s v="MIG-890320032"/>
    <n v="0"/>
    <n v="0"/>
    <n v="0"/>
    <n v="0"/>
    <n v="0"/>
    <n v="0"/>
    <n v="95032"/>
    <n v="0"/>
    <n v="0"/>
    <n v="0"/>
    <n v="0"/>
    <m/>
    <m/>
    <m/>
    <n v="0"/>
  </r>
  <r>
    <n v="890320032"/>
    <s v="CLINICA DE OFTALMOLOGIA DE CALI "/>
    <m/>
    <s v="COD1711466"/>
    <s v="COD1711466"/>
    <s v="890320032_COD1711466"/>
    <m/>
    <d v="2023-02-23T00:00:00"/>
    <d v="2023-03-09T00:00:00"/>
    <n v="239050"/>
    <n v="95775"/>
    <s v=" EVENTO "/>
    <s v=" Cali "/>
    <s v=" AMBULATORIO  "/>
    <m/>
    <s v="Factura pendiente en programacion de pago (ACUERDO)"/>
    <x v="5"/>
    <n v="0"/>
    <m/>
    <m/>
    <m/>
    <m/>
    <s v="Finalizada"/>
    <d v="2023-02-23T00:00:00"/>
    <d v="2023-03-16T00:00:00"/>
    <d v="2023-08-03T00:00:00"/>
    <m/>
    <n v="636"/>
    <s v="Más de 360"/>
    <n v="239050"/>
    <n v="102450"/>
    <n v="0"/>
    <n v="0"/>
    <n v="0"/>
    <n v="0"/>
    <n v="0"/>
    <n v="0"/>
    <m/>
    <m/>
    <m/>
    <s v="Elizabeth Fernandez Chilito"/>
    <n v="2049"/>
    <n v="102450"/>
    <n v="0"/>
    <m/>
    <m/>
    <m/>
    <m/>
    <m/>
    <s v="MIG-890320032"/>
    <n v="0"/>
    <n v="0"/>
    <n v="0"/>
    <n v="0"/>
    <n v="0"/>
    <n v="0"/>
    <n v="95775"/>
    <n v="0"/>
    <n v="0"/>
    <n v="0"/>
    <n v="0"/>
    <m/>
    <m/>
    <m/>
    <n v="0"/>
  </r>
  <r>
    <n v="890320032"/>
    <s v="CLINICA DE OFTALMOLOGIA DE CALI "/>
    <m/>
    <s v="COD1742185"/>
    <s v="COD1742185"/>
    <s v="890320032_COD1742185"/>
    <m/>
    <d v="2023-05-12T00:00:00"/>
    <d v="2023-06-14T00:00:00"/>
    <n v="239050"/>
    <n v="95775"/>
    <s v=" EVENTO "/>
    <s v=" Cali "/>
    <s v=" AMBULATORIO  "/>
    <m/>
    <s v="Factura pendiente en programacion de pago (ACUERDO)"/>
    <x v="5"/>
    <n v="0"/>
    <m/>
    <m/>
    <m/>
    <m/>
    <s v="Finalizada"/>
    <d v="2023-05-12T00:00:00"/>
    <d v="2023-06-20T00:00:00"/>
    <d v="2023-08-04T00:00:00"/>
    <m/>
    <n v="635"/>
    <s v="Más de 360"/>
    <n v="239050"/>
    <n v="102450"/>
    <n v="0"/>
    <n v="0"/>
    <n v="0"/>
    <n v="0"/>
    <n v="0"/>
    <n v="0"/>
    <m/>
    <m/>
    <m/>
    <s v="Elizabeth Fernandez Chilito"/>
    <n v="2049"/>
    <n v="102450"/>
    <n v="0"/>
    <m/>
    <m/>
    <m/>
    <m/>
    <m/>
    <s v="MIG-890320032"/>
    <n v="0"/>
    <n v="0"/>
    <n v="0"/>
    <n v="0"/>
    <n v="0"/>
    <n v="0"/>
    <n v="95775"/>
    <n v="0"/>
    <n v="0"/>
    <n v="0"/>
    <n v="0"/>
    <m/>
    <m/>
    <m/>
    <n v="0"/>
  </r>
  <r>
    <n v="890320032"/>
    <s v="CLINICA DE OFTALMOLOGIA DE CALI "/>
    <m/>
    <s v="COD1740719"/>
    <s v="COD1740719"/>
    <s v="890320032_COD1740719"/>
    <m/>
    <d v="2023-05-09T00:00:00"/>
    <d v="2023-06-14T00:00:00"/>
    <n v="651750"/>
    <n v="104412"/>
    <s v=" EVENTO "/>
    <s v=" Cali "/>
    <s v=" AMBULATORIO  "/>
    <m/>
    <s v="Factura pendiente en programacion de pago (ACUERDO)"/>
    <x v="5"/>
    <n v="0"/>
    <m/>
    <m/>
    <m/>
    <m/>
    <s v="Finalizada"/>
    <d v="2023-05-09T00:00:00"/>
    <d v="2023-06-20T00:00:00"/>
    <d v="2023-08-18T00:00:00"/>
    <m/>
    <n v="621"/>
    <s v="Más de 360"/>
    <n v="651750"/>
    <n v="217250"/>
    <n v="0"/>
    <n v="0"/>
    <n v="0"/>
    <n v="0"/>
    <n v="0"/>
    <n v="0"/>
    <m/>
    <m/>
    <m/>
    <s v="Kevin Uriel Yalanda Bombo"/>
    <n v="4345"/>
    <n v="217250"/>
    <n v="0"/>
    <m/>
    <m/>
    <m/>
    <m/>
    <m/>
    <s v="MIG-890320032"/>
    <n v="0"/>
    <n v="0"/>
    <n v="0"/>
    <n v="0"/>
    <n v="0"/>
    <n v="0"/>
    <n v="104412"/>
    <n v="0"/>
    <n v="0"/>
    <n v="0"/>
    <n v="0"/>
    <m/>
    <m/>
    <m/>
    <n v="0"/>
  </r>
  <r>
    <n v="890320032"/>
    <s v="CLINICA DE OFTALMOLOGIA DE CALI "/>
    <m/>
    <s v="COD1741682"/>
    <s v="COD1741682"/>
    <s v="890320032_COD1741682"/>
    <m/>
    <d v="2023-05-11T00:00:00"/>
    <d v="2023-06-14T00:00:00"/>
    <n v="130400"/>
    <n v="130400"/>
    <s v=" EVENTO "/>
    <s v=" Cali "/>
    <s v=" AMBULATORIO  "/>
    <m/>
    <s v="Factura pendiente en programacion de pago (ACUERDO)"/>
    <x v="5"/>
    <n v="0"/>
    <m/>
    <m/>
    <m/>
    <m/>
    <s v="Finalizada"/>
    <d v="2023-05-11T00:00:00"/>
    <d v="2023-06-20T00:00:00"/>
    <d v="2023-06-15T00:00:00"/>
    <m/>
    <n v="685"/>
    <s v="Más de 360"/>
    <n v="156000"/>
    <n v="156000"/>
    <n v="25600"/>
    <n v="0"/>
    <n v="0"/>
    <n v="0"/>
    <n v="0"/>
    <n v="0"/>
    <m/>
    <m/>
    <m/>
    <m/>
    <n v="0"/>
    <n v="130400"/>
    <n v="0"/>
    <m/>
    <m/>
    <m/>
    <m/>
    <m/>
    <s v="MIG-890320032"/>
    <n v="0"/>
    <n v="0"/>
    <n v="0"/>
    <n v="0"/>
    <n v="0"/>
    <n v="0"/>
    <n v="130400"/>
    <n v="0"/>
    <n v="0"/>
    <n v="0"/>
    <n v="0"/>
    <m/>
    <m/>
    <m/>
    <n v="0"/>
  </r>
  <r>
    <n v="890320032"/>
    <s v="CLINICA DE OFTALMOLOGIA DE CALI "/>
    <m/>
    <s v="COD1741905"/>
    <s v="COD1741905"/>
    <s v="890320032_COD1741905"/>
    <m/>
    <d v="2023-05-12T00:00:00"/>
    <d v="2023-06-14T00:00:00"/>
    <n v="130400"/>
    <n v="130400"/>
    <s v=" EVENTO "/>
    <s v=" Cali "/>
    <s v=" AMBULATORIO  "/>
    <m/>
    <s v="Factura pendiente en programacion de pago (ACUERDO)"/>
    <x v="5"/>
    <n v="0"/>
    <m/>
    <m/>
    <m/>
    <m/>
    <s v="Finalizada"/>
    <d v="2023-05-12T00:00:00"/>
    <d v="2023-06-20T00:00:00"/>
    <d v="2023-06-15T00:00:00"/>
    <m/>
    <n v="685"/>
    <s v="Más de 360"/>
    <n v="156000"/>
    <n v="156000"/>
    <n v="25600"/>
    <n v="0"/>
    <n v="0"/>
    <n v="0"/>
    <n v="0"/>
    <n v="0"/>
    <m/>
    <m/>
    <m/>
    <m/>
    <n v="0"/>
    <n v="130400"/>
    <n v="0"/>
    <m/>
    <m/>
    <m/>
    <m/>
    <m/>
    <s v="MIG-890320032"/>
    <n v="0"/>
    <n v="0"/>
    <n v="0"/>
    <n v="0"/>
    <n v="0"/>
    <n v="0"/>
    <n v="130400"/>
    <n v="0"/>
    <n v="0"/>
    <n v="0"/>
    <n v="0"/>
    <m/>
    <m/>
    <m/>
    <n v="0"/>
  </r>
  <r>
    <n v="890320032"/>
    <s v="CLINICA DE OFTALMOLOGIA DE CALI "/>
    <m/>
    <s v="COD1743333"/>
    <s v="COD1743333"/>
    <s v="890320032_COD1743333"/>
    <m/>
    <d v="2023-05-16T00:00:00"/>
    <d v="2023-06-14T00:00:00"/>
    <n v="141200"/>
    <n v="141200"/>
    <s v=" EVENTO "/>
    <s v=" Cali "/>
    <s v=" AMBULATORIO  "/>
    <m/>
    <s v="Factura pendiente en programacion de pago (ACUERDO)"/>
    <x v="5"/>
    <n v="0"/>
    <m/>
    <m/>
    <m/>
    <m/>
    <s v="Finalizada"/>
    <d v="2023-05-16T00:00:00"/>
    <d v="2023-06-20T00:00:00"/>
    <d v="2023-06-15T00:00:00"/>
    <m/>
    <n v="685"/>
    <s v="Más de 360"/>
    <n v="156000"/>
    <n v="156000"/>
    <n v="14800"/>
    <n v="0"/>
    <n v="0"/>
    <n v="0"/>
    <n v="0"/>
    <n v="0"/>
    <m/>
    <m/>
    <m/>
    <m/>
    <n v="0"/>
    <n v="141200"/>
    <n v="0"/>
    <m/>
    <m/>
    <m/>
    <m/>
    <m/>
    <s v="MIG-890320032"/>
    <n v="0"/>
    <n v="0"/>
    <n v="0"/>
    <n v="0"/>
    <n v="0"/>
    <n v="0"/>
    <n v="141200"/>
    <n v="0"/>
    <n v="0"/>
    <n v="0"/>
    <n v="0"/>
    <m/>
    <m/>
    <m/>
    <n v="0"/>
  </r>
  <r>
    <n v="890320032"/>
    <s v="CLINICA DE OFTALMOLOGIA DE CALI "/>
    <m/>
    <s v="COD1743007"/>
    <s v="COD1743007"/>
    <s v="890320032_COD1743007"/>
    <m/>
    <d v="2023-05-15T00:00:00"/>
    <d v="2023-06-14T00:00:00"/>
    <n v="142000"/>
    <n v="142000"/>
    <s v=" EVENTO "/>
    <s v=" Cali "/>
    <s v=" AMBULATORIO  "/>
    <m/>
    <s v="Factura pendiente en programacion de pago (ACUERDO)"/>
    <x v="5"/>
    <n v="0"/>
    <m/>
    <m/>
    <m/>
    <m/>
    <s v="Finalizada"/>
    <d v="2023-05-15T00:00:00"/>
    <d v="2023-06-20T00:00:00"/>
    <d v="2023-06-15T00:00:00"/>
    <m/>
    <n v="685"/>
    <s v="Más de 360"/>
    <n v="156800"/>
    <n v="156800"/>
    <n v="14800"/>
    <n v="0"/>
    <n v="0"/>
    <n v="0"/>
    <n v="0"/>
    <n v="0"/>
    <m/>
    <m/>
    <m/>
    <m/>
    <n v="0"/>
    <n v="142000"/>
    <n v="0"/>
    <m/>
    <m/>
    <m/>
    <m/>
    <m/>
    <s v="MIG-890320032"/>
    <n v="0"/>
    <n v="0"/>
    <n v="0"/>
    <n v="0"/>
    <n v="0"/>
    <n v="0"/>
    <n v="142000"/>
    <n v="0"/>
    <n v="0"/>
    <n v="0"/>
    <n v="0"/>
    <m/>
    <m/>
    <m/>
    <n v="0"/>
  </r>
  <r>
    <n v="890320032"/>
    <s v="CLINICA DE OFTALMOLOGIA DE CALI "/>
    <m/>
    <s v="COD1738369"/>
    <s v="COD1738369"/>
    <s v="890320032_COD1738369"/>
    <m/>
    <d v="2023-05-03T00:00:00"/>
    <d v="2023-06-14T00:00:00"/>
    <n v="152000"/>
    <n v="152000"/>
    <s v=" EVENTO "/>
    <s v=" Cali "/>
    <s v=" AMBULATORIO  "/>
    <m/>
    <s v="Factura pendiente en programacion de pago (ACUERDO)"/>
    <x v="5"/>
    <n v="0"/>
    <m/>
    <m/>
    <m/>
    <m/>
    <s v="Finalizada"/>
    <d v="2023-05-03T00:00:00"/>
    <d v="2023-06-20T00:00:00"/>
    <d v="2023-06-15T00:00:00"/>
    <m/>
    <n v="685"/>
    <s v="Más de 360"/>
    <n v="156000"/>
    <n v="156000"/>
    <n v="4000"/>
    <n v="0"/>
    <n v="0"/>
    <n v="0"/>
    <n v="0"/>
    <n v="0"/>
    <m/>
    <m/>
    <m/>
    <m/>
    <n v="0"/>
    <n v="152000"/>
    <n v="0"/>
    <m/>
    <m/>
    <m/>
    <m/>
    <m/>
    <s v="MIG-890320032"/>
    <n v="0"/>
    <n v="0"/>
    <n v="0"/>
    <n v="0"/>
    <n v="0"/>
    <n v="0"/>
    <n v="152000"/>
    <n v="0"/>
    <n v="0"/>
    <n v="0"/>
    <n v="0"/>
    <m/>
    <m/>
    <m/>
    <n v="0"/>
  </r>
  <r>
    <n v="890320032"/>
    <s v="CLINICA DE OFTALMOLOGIA DE CALI "/>
    <m/>
    <s v="COD1744406"/>
    <s v="COD1744406"/>
    <s v="890320032_COD1744406"/>
    <m/>
    <d v="2023-05-18T00:00:00"/>
    <d v="2023-06-14T00:00:00"/>
    <n v="152000"/>
    <n v="152000"/>
    <s v=" EVENTO "/>
    <s v=" Cali "/>
    <s v=" AMBULATORIO  "/>
    <m/>
    <s v="Factura pendiente en programacion de pago (ACUERDO)"/>
    <x v="5"/>
    <n v="0"/>
    <m/>
    <m/>
    <m/>
    <m/>
    <s v="Finalizada"/>
    <d v="2023-05-18T00:00:00"/>
    <d v="2023-06-20T00:00:00"/>
    <d v="2023-06-15T00:00:00"/>
    <m/>
    <n v="685"/>
    <s v="Más de 360"/>
    <n v="156000"/>
    <n v="156000"/>
    <n v="144000"/>
    <n v="0"/>
    <n v="0"/>
    <n v="0"/>
    <n v="0"/>
    <n v="0"/>
    <m/>
    <m/>
    <m/>
    <m/>
    <n v="0"/>
    <n v="300000"/>
    <n v="0"/>
    <m/>
    <m/>
    <m/>
    <m/>
    <m/>
    <s v="MIG-890320032"/>
    <n v="0"/>
    <n v="0"/>
    <n v="0"/>
    <n v="0"/>
    <n v="0"/>
    <n v="0"/>
    <n v="152000"/>
    <n v="0"/>
    <n v="0"/>
    <n v="0"/>
    <n v="0"/>
    <m/>
    <m/>
    <m/>
    <n v="0"/>
  </r>
  <r>
    <n v="890320032"/>
    <s v="CLINICA DE OFTALMOLOGIA DE CALI "/>
    <m/>
    <s v="COD1743119"/>
    <s v="COD1743119"/>
    <s v="890320032_COD1743119"/>
    <m/>
    <d v="2023-05-16T00:00:00"/>
    <d v="2023-06-14T00:00:00"/>
    <n v="152800"/>
    <n v="152800"/>
    <s v=" EVENTO "/>
    <s v=" Cali "/>
    <s v=" AMBULATORIO  "/>
    <m/>
    <s v="Factura pendiente en programacion de pago (ACUERDO)"/>
    <x v="5"/>
    <n v="0"/>
    <m/>
    <m/>
    <m/>
    <m/>
    <s v="Finalizada"/>
    <d v="2023-05-16T00:00:00"/>
    <d v="2023-06-20T00:00:00"/>
    <d v="2023-06-15T00:00:00"/>
    <m/>
    <n v="685"/>
    <s v="Más de 360"/>
    <n v="156800"/>
    <n v="156800"/>
    <n v="4000"/>
    <n v="0"/>
    <n v="0"/>
    <n v="0"/>
    <n v="0"/>
    <n v="0"/>
    <m/>
    <m/>
    <m/>
    <m/>
    <n v="0"/>
    <n v="152800"/>
    <n v="0"/>
    <m/>
    <m/>
    <m/>
    <m/>
    <m/>
    <s v="MIG-890320032"/>
    <n v="0"/>
    <n v="0"/>
    <n v="0"/>
    <n v="0"/>
    <n v="0"/>
    <n v="0"/>
    <n v="152800"/>
    <n v="0"/>
    <n v="0"/>
    <n v="0"/>
    <n v="0"/>
    <m/>
    <m/>
    <m/>
    <n v="0"/>
  </r>
  <r>
    <n v="890320032"/>
    <s v="CLINICA DE OFTALMOLOGIA DE CALI "/>
    <m/>
    <s v="COD1738336"/>
    <s v="COD1738336"/>
    <s v="890320032_COD1738336"/>
    <m/>
    <d v="2023-05-03T00:00:00"/>
    <d v="2023-06-14T00:00:00"/>
    <n v="160000"/>
    <n v="160000"/>
    <s v=" EVENTO "/>
    <s v=" Cali "/>
    <s v=" AMBULATORIO  "/>
    <m/>
    <s v="Factura pendiente en programacion de pago (ACUERDO)"/>
    <x v="5"/>
    <n v="0"/>
    <m/>
    <m/>
    <m/>
    <m/>
    <s v="Finalizada"/>
    <d v="2023-05-03T00:00:00"/>
    <d v="2023-06-20T00:00:00"/>
    <d v="2023-06-15T00:00:00"/>
    <m/>
    <n v="685"/>
    <s v="Más de 360"/>
    <n v="174100"/>
    <n v="174100"/>
    <n v="14100"/>
    <n v="0"/>
    <n v="0"/>
    <n v="0"/>
    <n v="0"/>
    <n v="0"/>
    <m/>
    <m/>
    <m/>
    <m/>
    <n v="3200"/>
    <n v="163200"/>
    <n v="0"/>
    <m/>
    <m/>
    <m/>
    <m/>
    <m/>
    <s v="MIG-890320032"/>
    <n v="0"/>
    <n v="0"/>
    <n v="0"/>
    <n v="0"/>
    <n v="0"/>
    <n v="0"/>
    <n v="160000"/>
    <n v="0"/>
    <n v="0"/>
    <n v="0"/>
    <n v="0"/>
    <m/>
    <m/>
    <m/>
    <n v="0"/>
  </r>
  <r>
    <n v="890320032"/>
    <s v="CLINICA DE OFTALMOLOGIA DE CALI "/>
    <m/>
    <s v="COD1706891"/>
    <s v="COD1706891"/>
    <s v="890320032_COD1706891"/>
    <m/>
    <d v="2023-02-13T00:00:00"/>
    <d v="2023-03-09T00:00:00"/>
    <n v="459000"/>
    <n v="164823"/>
    <s v=" EVENTO "/>
    <s v=" Cali "/>
    <s v=" AMBULATORIO  "/>
    <m/>
    <s v="Factura pendiente en programacion de pago (ACUERDO)"/>
    <x v="5"/>
    <n v="0"/>
    <m/>
    <m/>
    <m/>
    <m/>
    <s v="Finalizada"/>
    <d v="2023-02-13T00:00:00"/>
    <d v="2023-03-16T00:00:00"/>
    <d v="2023-08-04T00:00:00"/>
    <m/>
    <n v="635"/>
    <s v="Más de 360"/>
    <n v="470400"/>
    <n v="201600"/>
    <n v="0"/>
    <n v="0"/>
    <n v="0"/>
    <n v="0"/>
    <n v="0"/>
    <n v="0"/>
    <m/>
    <m/>
    <m/>
    <s v="Elizabeth Fernandez Chilito"/>
    <n v="4260"/>
    <n v="213000"/>
    <n v="0"/>
    <m/>
    <m/>
    <m/>
    <m/>
    <m/>
    <s v="MIG-890320032"/>
    <n v="0"/>
    <n v="0"/>
    <n v="0"/>
    <n v="0"/>
    <n v="0"/>
    <n v="0"/>
    <n v="164823"/>
    <n v="0"/>
    <n v="0"/>
    <n v="0"/>
    <n v="0"/>
    <m/>
    <m/>
    <m/>
    <n v="0"/>
  </r>
  <r>
    <n v="890320032"/>
    <s v="CLINICA DE OFTALMOLOGIA DE CALI "/>
    <m/>
    <s v="COD1710851"/>
    <s v="COD1710851"/>
    <s v="890320032_COD1710851"/>
    <m/>
    <d v="2023-02-22T00:00:00"/>
    <d v="2023-03-09T00:00:00"/>
    <n v="470400"/>
    <n v="166792"/>
    <s v=" EVENTO "/>
    <s v=" Cali "/>
    <s v=" AMBULATORIO  "/>
    <m/>
    <s v="Factura pendiente en programacion de pago (ACUERDO)"/>
    <x v="5"/>
    <n v="0"/>
    <m/>
    <m/>
    <m/>
    <m/>
    <s v="Finalizada"/>
    <d v="2023-02-22T00:00:00"/>
    <d v="2023-03-16T00:00:00"/>
    <d v="2023-08-04T00:00:00"/>
    <m/>
    <n v="635"/>
    <s v="Más de 360"/>
    <n v="470400"/>
    <n v="201600"/>
    <n v="0"/>
    <n v="0"/>
    <n v="0"/>
    <n v="0"/>
    <n v="0"/>
    <n v="0"/>
    <m/>
    <m/>
    <m/>
    <s v="Elizabeth Fernandez Chilito"/>
    <n v="4032"/>
    <n v="201600"/>
    <n v="0"/>
    <m/>
    <m/>
    <m/>
    <m/>
    <m/>
    <s v="MIG-890320032"/>
    <n v="0"/>
    <n v="0"/>
    <n v="0"/>
    <n v="0"/>
    <n v="0"/>
    <n v="0"/>
    <n v="166792"/>
    <n v="0"/>
    <n v="0"/>
    <n v="0"/>
    <n v="0"/>
    <m/>
    <m/>
    <m/>
    <n v="0"/>
  </r>
  <r>
    <n v="890320032"/>
    <s v="CLINICA DE OFTALMOLOGIA DE CALI "/>
    <m/>
    <s v="COD1979081"/>
    <s v="COD1979081"/>
    <s v="890320032_COD1979081"/>
    <m/>
    <d v="2025-02-26T00:00:00"/>
    <d v="2025-03-14T00:00:00"/>
    <n v="56962"/>
    <n v="56962"/>
    <s v=" EVENTO "/>
    <s v=" Cali "/>
    <s v=" AMBULATORIO  "/>
    <m/>
    <e v="#N/A"/>
    <x v="5"/>
    <n v="0"/>
    <m/>
    <m/>
    <m/>
    <m/>
    <s v="Finalizada"/>
    <d v="2025-02-26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9908"/>
    <s v="COD1979908"/>
    <s v="890320032_COD1979908"/>
    <m/>
    <d v="2025-02-28T00:00:00"/>
    <d v="2025-03-14T00:00:00"/>
    <n v="56962"/>
    <n v="56962"/>
    <s v=" EVENTO "/>
    <s v=" Cali "/>
    <s v=" AMBULATORIO  "/>
    <m/>
    <e v="#N/A"/>
    <x v="5"/>
    <n v="0"/>
    <m/>
    <m/>
    <m/>
    <m/>
    <s v="Finalizada"/>
    <d v="2025-02-28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79928"/>
    <s v="COD1979928"/>
    <s v="890320032_COD1979928"/>
    <m/>
    <d v="2025-02-28T00:00:00"/>
    <d v="2025-03-14T00:00:00"/>
    <n v="56962"/>
    <n v="56962"/>
    <s v=" EVENTO "/>
    <s v=" Cali "/>
    <s v=" AMBULATORIO  "/>
    <m/>
    <e v="#N/A"/>
    <x v="5"/>
    <n v="0"/>
    <m/>
    <m/>
    <m/>
    <m/>
    <s v="Finalizada"/>
    <d v="2025-02-28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0012"/>
    <s v="COD1980012"/>
    <s v="890320032_COD1980012"/>
    <m/>
    <d v="2025-02-28T00:00:00"/>
    <d v="2025-03-14T00:00:00"/>
    <n v="56962"/>
    <n v="56962"/>
    <s v=" EVENTO "/>
    <s v=" Cali "/>
    <s v=" AMBULATORIO  "/>
    <m/>
    <e v="#N/A"/>
    <x v="5"/>
    <n v="0"/>
    <m/>
    <m/>
    <m/>
    <m/>
    <s v="Finalizada"/>
    <d v="2025-02-28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1125"/>
    <s v="COD1981125"/>
    <s v="890320032_COD1981125"/>
    <m/>
    <d v="2025-03-04T00:00:00"/>
    <d v="2025-03-14T00:00:00"/>
    <n v="56962"/>
    <n v="56962"/>
    <s v=" EVENTO "/>
    <s v=" Cali "/>
    <s v=" AMBULATORIO  "/>
    <m/>
    <e v="#N/A"/>
    <x v="5"/>
    <n v="0"/>
    <m/>
    <m/>
    <m/>
    <m/>
    <s v="Finalizada"/>
    <d v="2025-03-04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1344"/>
    <s v="COD1981344"/>
    <s v="890320032_COD1981344"/>
    <m/>
    <d v="2025-03-04T00:00:00"/>
    <d v="2025-03-14T00:00:00"/>
    <n v="56962"/>
    <n v="56962"/>
    <s v=" EVENTO "/>
    <s v=" Cali "/>
    <s v=" AMBULATORIO  "/>
    <m/>
    <e v="#N/A"/>
    <x v="5"/>
    <n v="0"/>
    <m/>
    <m/>
    <m/>
    <m/>
    <s v="Finalizada"/>
    <d v="2025-03-04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2517"/>
    <s v="COD1982517"/>
    <s v="890320032_COD1982517"/>
    <m/>
    <d v="2025-03-07T00:00:00"/>
    <d v="2025-03-14T00:00:00"/>
    <n v="56962"/>
    <n v="56962"/>
    <s v=" EVENTO "/>
    <s v=" Cali "/>
    <s v=" AMBULATORIO  "/>
    <m/>
    <e v="#N/A"/>
    <x v="5"/>
    <n v="0"/>
    <m/>
    <m/>
    <m/>
    <m/>
    <s v="Finalizada"/>
    <d v="2025-03-07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3449"/>
    <s v="COD1983449"/>
    <s v="890320032_COD1983449"/>
    <m/>
    <d v="2025-03-11T00:00:00"/>
    <d v="2025-03-14T00:00:00"/>
    <n v="56962"/>
    <n v="56962"/>
    <s v=" EVENTO "/>
    <s v=" Cali "/>
    <s v=" AMBULATORIO  "/>
    <m/>
    <e v="#N/A"/>
    <x v="5"/>
    <n v="0"/>
    <m/>
    <m/>
    <m/>
    <m/>
    <s v="Finalizada"/>
    <d v="2025-03-11T00:00:00"/>
    <d v="2025-03-14T00:00:00"/>
    <d v="2025-03-25T00:00:00"/>
    <m/>
    <n v="36"/>
    <s v="31-60"/>
    <n v="56962"/>
    <n v="56962"/>
    <n v="0"/>
    <n v="0"/>
    <n v="0"/>
    <n v="0"/>
    <n v="0"/>
    <n v="0"/>
    <m/>
    <m/>
    <m/>
    <s v="Erika Lorena Restrepo Gomez"/>
    <n v="0"/>
    <n v="56962"/>
    <n v="0"/>
    <m/>
    <m/>
    <m/>
    <s v="Consultas ambulatorias"/>
    <m/>
    <s v="44B200476"/>
    <n v="0"/>
    <n v="0"/>
    <n v="0"/>
    <n v="0"/>
    <n v="0"/>
    <n v="0"/>
    <n v="56962"/>
    <n v="0"/>
    <n v="0"/>
    <n v="0"/>
    <n v="0"/>
    <m/>
    <m/>
    <m/>
    <n v="0"/>
  </r>
  <r>
    <n v="890320032"/>
    <s v="CLINICA DE OFTALMOLOGIA DE CALI "/>
    <m/>
    <s v="COD1983720"/>
    <s v="COD1983720"/>
    <s v="890320032_COD1983720"/>
    <m/>
    <d v="2025-03-11T00:00:00"/>
    <d v="2025-03-14T00:00:00"/>
    <n v="77000"/>
    <n v="77000"/>
    <s v=" EVENTO "/>
    <s v=" Cali "/>
    <s v=" AMBULATORIO  "/>
    <m/>
    <e v="#N/A"/>
    <x v="5"/>
    <n v="0"/>
    <m/>
    <m/>
    <m/>
    <m/>
    <s v="Finalizada"/>
    <d v="2025-03-11T00:00:00"/>
    <d v="2025-03-14T00:00:00"/>
    <d v="2025-03-21T00:00:00"/>
    <m/>
    <n v="40"/>
    <s v="31-60"/>
    <n v="77000"/>
    <n v="77000"/>
    <n v="0"/>
    <n v="0"/>
    <n v="0"/>
    <n v="0"/>
    <n v="0"/>
    <n v="0"/>
    <m/>
    <m/>
    <m/>
    <s v="Erika Lorena Restrepo Gomez"/>
    <n v="0"/>
    <n v="77000"/>
    <n v="0"/>
    <m/>
    <m/>
    <m/>
    <s v="Consultas ambulatorias"/>
    <m/>
    <s v="44B200476"/>
    <n v="0"/>
    <n v="0"/>
    <n v="0"/>
    <n v="0"/>
    <n v="0"/>
    <n v="0"/>
    <n v="77000"/>
    <n v="0"/>
    <n v="0"/>
    <n v="0"/>
    <n v="0"/>
    <m/>
    <m/>
    <m/>
    <n v="0"/>
  </r>
  <r>
    <n v="890320032"/>
    <s v="CLINICA DE OFTALMOLOGIA DE CALI "/>
    <m/>
    <s v="COD1980293"/>
    <s v="COD1980293"/>
    <s v="890320032_COD1980293"/>
    <m/>
    <d v="2025-02-28T00:00:00"/>
    <d v="2025-03-14T00:00:00"/>
    <n v="136840"/>
    <n v="136840"/>
    <s v=" EVENTO "/>
    <s v=" Cali "/>
    <s v=" AMBULATORIO  "/>
    <m/>
    <e v="#N/A"/>
    <x v="5"/>
    <n v="0"/>
    <m/>
    <m/>
    <m/>
    <m/>
    <s v="Finalizada"/>
    <d v="2025-02-28T00:00:00"/>
    <d v="2025-03-14T00:00:00"/>
    <d v="2025-03-22T00:00:00"/>
    <m/>
    <n v="39"/>
    <s v="31-6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
    <m/>
    <s v="RF2392"/>
    <s v="RF2392"/>
    <s v="890320032_RF2392"/>
    <m/>
    <d v="2025-03-13T00:00:00"/>
    <d v="2025-03-14T00:00:00"/>
    <n v="203280"/>
    <n v="203280"/>
    <s v=" EVENTO "/>
    <s v=" Cali "/>
    <s v=" AMBULATORIO  "/>
    <m/>
    <e v="#N/A"/>
    <x v="5"/>
    <n v="0"/>
    <m/>
    <m/>
    <m/>
    <m/>
    <s v="Finalizada"/>
    <d v="2025-03-13T00:00:00"/>
    <d v="2025-03-14T00:00:00"/>
    <d v="2025-03-22T00:00:00"/>
    <m/>
    <n v="39"/>
    <s v="31-60"/>
    <n v="203280"/>
    <n v="203280"/>
    <n v="0"/>
    <n v="0"/>
    <n v="0"/>
    <n v="0"/>
    <n v="0"/>
    <n v="0"/>
    <m/>
    <m/>
    <m/>
    <s v="Erika Lorena Restrepo Gomez"/>
    <n v="4066"/>
    <n v="203280"/>
    <n v="0"/>
    <m/>
    <m/>
    <m/>
    <s v="Exámenes de laboratorio, imágenes y otras ayudas diagnósticas ambulatorias"/>
    <m/>
    <s v="44B200476"/>
    <n v="0"/>
    <n v="0"/>
    <n v="0"/>
    <n v="0"/>
    <n v="0"/>
    <n v="0"/>
    <n v="203280"/>
    <n v="0"/>
    <n v="0"/>
    <n v="0"/>
    <n v="0"/>
    <m/>
    <m/>
    <m/>
    <n v="0"/>
  </r>
  <r>
    <n v="890320032"/>
    <s v="CLINICA DE OFTALMOLOGIA DE CALI "/>
    <m/>
    <s v="COD1987001"/>
    <s v="COD1987001"/>
    <s v="890320032_COD1987001"/>
    <m/>
    <d v="2025-03-20T00:00:00"/>
    <d v="2025-04-22T00:00:00"/>
    <n v="417600"/>
    <n v="417600"/>
    <s v=" EVENTO "/>
    <s v=" Cali "/>
    <s v=" AMBULATORIO  "/>
    <m/>
    <e v="#N/A"/>
    <x v="5"/>
    <n v="0"/>
    <m/>
    <m/>
    <m/>
    <m/>
    <s v="Finalizada"/>
    <d v="2025-03-20T00:00:00"/>
    <d v="2025-05-02T00:00:00"/>
    <d v="2025-05-12T00:00:00"/>
    <m/>
    <n v="-12"/>
    <s v="Corriente"/>
    <n v="471900"/>
    <n v="471900"/>
    <n v="54269"/>
    <n v="54268.5"/>
    <n v="0"/>
    <n v="0"/>
    <n v="0"/>
    <n v="0"/>
    <m/>
    <m/>
    <m/>
    <s v="Erika Lorena Restrepo Gomez"/>
    <n v="9438"/>
    <n v="417631"/>
    <n v="0"/>
    <m/>
    <m/>
    <m/>
    <s v="Exámenes de laboratorio, imágenes y otras ayudas diagnósticas ambulatorias"/>
    <m/>
    <s v="44B200476"/>
    <n v="0"/>
    <n v="0"/>
    <n v="0"/>
    <n v="0"/>
    <n v="0"/>
    <n v="0"/>
    <n v="417600"/>
    <n v="0"/>
    <n v="0"/>
    <n v="0"/>
    <n v="0"/>
    <m/>
    <m/>
    <m/>
    <n v="0"/>
  </r>
  <r>
    <n v="890320032"/>
    <s v="CLINICA DE OFTALMOLOGIA DE CALI "/>
    <m/>
    <s v="COD1989093"/>
    <s v="COD1989093"/>
    <s v="890320032_COD1989093"/>
    <m/>
    <d v="2025-03-28T00:00:00"/>
    <d v="2025-04-10T00:00:00"/>
    <n v="4096491"/>
    <n v="4096491"/>
    <s v=" EVENTO "/>
    <s v=" Cali "/>
    <s v=" AMBULATORIO  "/>
    <m/>
    <e v="#N/A"/>
    <x v="5"/>
    <n v="0"/>
    <m/>
    <m/>
    <m/>
    <m/>
    <s v="Finalizada"/>
    <d v="2025-03-28T00:00:00"/>
    <d v="2025-04-10T00:00:00"/>
    <d v="2025-04-15T00:00:00"/>
    <m/>
    <n v="15"/>
    <s v="0-30"/>
    <n v="4096491"/>
    <n v="4096491"/>
    <n v="0"/>
    <n v="0"/>
    <n v="0"/>
    <n v="0"/>
    <n v="0"/>
    <n v="0"/>
    <m/>
    <m/>
    <m/>
    <s v="Erika Lorena Restrepo Gomez"/>
    <n v="81930"/>
    <n v="4096491"/>
    <n v="0"/>
    <m/>
    <m/>
    <m/>
    <s v="Servicios de internación y/o cirugía (Hospitalaria o Ambulatoria)"/>
    <m/>
    <s v="44B200476"/>
    <n v="0"/>
    <n v="0"/>
    <n v="0"/>
    <n v="0"/>
    <n v="0"/>
    <n v="0"/>
    <n v="4096491"/>
    <n v="0"/>
    <n v="0"/>
    <n v="0"/>
    <n v="0"/>
    <m/>
    <m/>
    <m/>
    <n v="0"/>
  </r>
  <r>
    <n v="890320032"/>
    <s v="CLINICA DE OFTALMOLOGIA DE CALI "/>
    <m/>
    <s v="COD1942744"/>
    <s v="COD1942744"/>
    <s v="890320032_COD1942744"/>
    <m/>
    <d v="2024-10-31T00:00:00"/>
    <d v="2025-03-18T00:00:00"/>
    <n v="5657201"/>
    <n v="5657201"/>
    <s v=" EVENTO "/>
    <s v=" Cali "/>
    <s v=" AMBULATORIO  "/>
    <m/>
    <s v="Factura devuelta"/>
    <x v="6"/>
    <n v="1550657"/>
    <n v="1222585218"/>
    <m/>
    <m/>
    <m/>
    <s v="Para respuesta prestador"/>
    <d v="2024-10-31T00:00:00"/>
    <d v="2025-04-01T00:00:00"/>
    <d v="2025-04-22T00:00:00"/>
    <m/>
    <n v="8"/>
    <s v="0-30"/>
    <n v="5995200"/>
    <n v="5995200"/>
    <n v="337999"/>
    <n v="337999"/>
    <n v="0"/>
    <n v="4068000"/>
    <n v="0"/>
    <n v="0"/>
    <m/>
    <m/>
    <m/>
    <s v="Erika Lorena Restrepo Gomez"/>
    <n v="38544"/>
    <n v="1589201"/>
    <n v="5995200"/>
    <s v="DEVOLUCION"/>
    <s v="Se sostiene dvolución, no se evidencia respuesta por parte de la ips, se siguen evidenciando los mismos soportes, los cuáles fueron auditados evidenciandose ilegible el resgistro de anestesia. Por favor adjuntar soporte de registro de anestesia legible, para dar tramite a la factura."/>
    <s v="FACTURACION"/>
    <s v="Servicios de internación y/o cirugía (Hospitalaria o Ambulatoria)"/>
    <s v="Hospitalario"/>
    <s v="44B200476"/>
    <n v="0"/>
    <n v="0"/>
    <n v="0"/>
    <n v="0"/>
    <n v="0"/>
    <n v="4068000"/>
    <n v="1589201"/>
    <n v="0"/>
    <n v="0"/>
    <n v="0"/>
    <n v="0"/>
    <m/>
    <m/>
    <m/>
    <n v="0"/>
  </r>
  <r>
    <n v="890320032"/>
    <s v="CLINICA DE OFTALMOLOGIA DE CALI "/>
    <m/>
    <s v="COD1942754"/>
    <s v="COD1942754"/>
    <s v="890320032_COD1942754"/>
    <m/>
    <d v="2024-10-31T00:00:00"/>
    <d v="2025-03-18T00:00:00"/>
    <n v="5460950"/>
    <n v="5460950"/>
    <s v=" EVENTO "/>
    <s v=" Cali "/>
    <s v=" AMBULATORIO  "/>
    <m/>
    <s v="Factura devuelta"/>
    <x v="6"/>
    <n v="4332580"/>
    <n v="1222585226"/>
    <m/>
    <m/>
    <m/>
    <s v="Para respuesta prestador"/>
    <d v="2024-10-31T00:00:00"/>
    <d v="2025-04-01T00:00:00"/>
    <d v="2025-04-22T00:00:00"/>
    <m/>
    <n v="8"/>
    <s v="0-30"/>
    <n v="5460950"/>
    <n v="5460950"/>
    <n v="0"/>
    <n v="0"/>
    <n v="0"/>
    <n v="1039950"/>
    <n v="0"/>
    <n v="0"/>
    <m/>
    <m/>
    <m/>
    <s v="Erika Lorena Restrepo Gomez"/>
    <n v="88420"/>
    <n v="4421000"/>
    <n v="5460950"/>
    <s v="DEVOLUCION"/>
    <s v="Se sostiene devolución, no se evidencia respuesta por parte de la ips, el registro de anestesia se sigue evidenciado ilegible. Por favor adjuntar soportes legibles para dar trámite a la factura."/>
    <s v="FACTURACION"/>
    <s v="Servicios de internación y/o cirugía (Hospitalaria o Ambulatoria)"/>
    <s v="Hospitalario"/>
    <s v="44B200476"/>
    <n v="0"/>
    <n v="0"/>
    <n v="0"/>
    <n v="0"/>
    <n v="0"/>
    <n v="1039950"/>
    <n v="4421000"/>
    <n v="0"/>
    <n v="0"/>
    <n v="0"/>
    <n v="0"/>
    <m/>
    <m/>
    <m/>
    <n v="0"/>
  </r>
  <r>
    <n v="890320032"/>
    <s v="CLINICA DE OFTALMOLOGIA DE CALI "/>
    <m/>
    <s v="COD1951911"/>
    <s v="COD1951911"/>
    <s v="890320032_COD1951911"/>
    <m/>
    <d v="2024-11-30T00:00:00"/>
    <d v="2025-03-18T00:00:00"/>
    <n v="8628431"/>
    <n v="8628431"/>
    <s v=" EVENTO "/>
    <s v=" Cali "/>
    <s v=" AMBULATORIO  "/>
    <m/>
    <s v="Factura devuelta"/>
    <x v="6"/>
    <n v="8400920"/>
    <n v="1222583809"/>
    <m/>
    <m/>
    <m/>
    <s v="Para respuesta prestador"/>
    <d v="2024-11-30T00:00:00"/>
    <d v="2025-04-01T00:00:00"/>
    <d v="2025-04-04T00:00:00"/>
    <m/>
    <n v="26"/>
    <s v="0-30"/>
    <n v="8628431"/>
    <n v="8628431"/>
    <n v="0"/>
    <n v="0"/>
    <n v="0"/>
    <n v="56063"/>
    <n v="0"/>
    <n v="0"/>
    <m/>
    <m/>
    <m/>
    <s v="Erika Lorena Restrepo Gomez"/>
    <n v="171448"/>
    <n v="8572368"/>
    <n v="0"/>
    <m/>
    <m/>
    <m/>
    <s v="Servicios de internación y/o cirugía (Hospitalaria o Ambulatoria)"/>
    <m/>
    <s v="44B200476"/>
    <n v="0"/>
    <n v="0"/>
    <n v="0"/>
    <n v="0"/>
    <n v="0"/>
    <n v="56063"/>
    <n v="8572368"/>
    <n v="0"/>
    <n v="0"/>
    <n v="0"/>
    <n v="0"/>
    <m/>
    <m/>
    <m/>
    <n v="0"/>
  </r>
  <r>
    <n v="890320032"/>
    <s v="CLINICA DE OFTALMOLOGIA DE CALI "/>
    <m/>
    <s v="COD1969145"/>
    <s v="COD1969145"/>
    <s v="890320032_COD1969145"/>
    <m/>
    <d v="2025-01-29T00:00:00"/>
    <d v="2025-03-06T00:00:00"/>
    <n v="52462"/>
    <n v="52462"/>
    <s v=" EVENTO "/>
    <s v=" Cali "/>
    <s v=" AMBULATORIO  "/>
    <m/>
    <s v="Factura no radicada"/>
    <x v="6"/>
    <n v="52262"/>
    <n v="1222593541"/>
    <m/>
    <m/>
    <m/>
    <s v="Para respuesta prestador"/>
    <d v="2025-01-29T00:00:00"/>
    <d v="2025-03-06T00:00:00"/>
    <d v="2025-03-13T00:00:00"/>
    <m/>
    <n v="48"/>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69830"/>
    <s v="COD1969830"/>
    <s v="890320032_COD1969830"/>
    <m/>
    <d v="2025-01-30T00:00:00"/>
    <d v="2025-03-06T00:00:00"/>
    <n v="52462"/>
    <n v="52462"/>
    <s v=" EVENTO "/>
    <s v=" Cali "/>
    <s v=" AMBULATORIO  "/>
    <m/>
    <s v="Factura no radicada"/>
    <x v="6"/>
    <n v="52262"/>
    <n v="1222593542"/>
    <m/>
    <m/>
    <m/>
    <s v="Para respuesta prestador"/>
    <d v="2025-01-30T00:00:00"/>
    <d v="2025-03-06T00:00:00"/>
    <d v="2025-03-13T00:00:00"/>
    <m/>
    <n v="48"/>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79854"/>
    <s v="COD1979854"/>
    <s v="890320032_COD1979854"/>
    <m/>
    <d v="2025-02-28T00:00:00"/>
    <d v="2025-03-14T00:00:00"/>
    <n v="52462"/>
    <n v="52262"/>
    <s v=" EVENTO "/>
    <s v=" Cali "/>
    <s v=" AMBULATORIO  "/>
    <m/>
    <e v="#N/A"/>
    <x v="6"/>
    <n v="52262"/>
    <n v="1222594084"/>
    <m/>
    <m/>
    <m/>
    <s v="Para respuesta prestador"/>
    <d v="2025-02-28T00:00:00"/>
    <d v="2025-03-14T00:00:00"/>
    <d v="2025-03-25T00:00:00"/>
    <m/>
    <n v="36"/>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062"/>
    <n v="0"/>
    <n v="0"/>
    <n v="0"/>
    <n v="0"/>
    <m/>
    <m/>
    <m/>
    <n v="0"/>
  </r>
  <r>
    <n v="890320032"/>
    <s v="CLINICA DE OFTALMOLOGIA DE CALI "/>
    <m/>
    <s v="COD1978163"/>
    <s v="COD1978163"/>
    <s v="890320032_COD1978163"/>
    <m/>
    <d v="2025-02-24T00:00:00"/>
    <d v="2025-03-06T00:00:00"/>
    <n v="149500"/>
    <n v="149500"/>
    <s v=" EVENTO "/>
    <s v=" Cali "/>
    <s v=" AMBULATORIO  "/>
    <m/>
    <e v="#N/A"/>
    <x v="6"/>
    <n v="149300"/>
    <n v="1222593310"/>
    <m/>
    <m/>
    <m/>
    <s v="Para respuesta prestador"/>
    <d v="2025-02-24T00:00:00"/>
    <d v="2025-03-06T00:00:00"/>
    <d v="2025-03-11T00:00:00"/>
    <m/>
    <n v="50"/>
    <s v="31-60"/>
    <n v="154000"/>
    <n v="154000"/>
    <n v="4500"/>
    <n v="4500"/>
    <n v="0"/>
    <n v="200"/>
    <n v="0"/>
    <n v="0"/>
    <m/>
    <m/>
    <m/>
    <s v="Erika Lorena Restrepo Gomez"/>
    <n v="0"/>
    <n v="149300"/>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149300"/>
    <n v="0"/>
    <n v="0"/>
    <n v="0"/>
    <n v="0"/>
    <m/>
    <m/>
    <m/>
    <n v="0"/>
  </r>
  <r>
    <n v="890320032"/>
    <s v="CLINICA DE OFTALMOLOGIA DE CALI "/>
    <m/>
    <s v="COD1978225"/>
    <s v="COD1978225"/>
    <s v="890320032_COD1978225"/>
    <m/>
    <d v="2025-02-24T00:00:00"/>
    <d v="2025-03-06T00:00:00"/>
    <n v="149500"/>
    <n v="149500"/>
    <s v=" EVENTO "/>
    <s v=" Cali "/>
    <s v=" AMBULATORIO  "/>
    <m/>
    <e v="#N/A"/>
    <x v="6"/>
    <n v="149300"/>
    <n v="1222593311"/>
    <m/>
    <m/>
    <m/>
    <s v="Para respuesta prestador"/>
    <d v="2025-02-24T00:00:00"/>
    <d v="2025-03-06T00:00:00"/>
    <d v="2025-03-11T00:00:00"/>
    <m/>
    <n v="50"/>
    <s v="31-60"/>
    <n v="154000"/>
    <n v="154000"/>
    <n v="4500"/>
    <n v="4500"/>
    <n v="0"/>
    <n v="200"/>
    <n v="0"/>
    <n v="0"/>
    <m/>
    <m/>
    <m/>
    <s v="Erika Lorena Restrepo Gomez"/>
    <n v="0"/>
    <n v="149300"/>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149300"/>
    <n v="0"/>
    <n v="0"/>
    <n v="0"/>
    <n v="0"/>
    <m/>
    <m/>
    <m/>
    <n v="0"/>
  </r>
  <r>
    <n v="890320032"/>
    <s v="CLINICA DE OFTALMOLOGIA DE CALI "/>
    <m/>
    <s v="COD1976209"/>
    <s v="COD1976209"/>
    <s v="890320032_COD1976209"/>
    <m/>
    <d v="2025-02-18T00:00:00"/>
    <d v="2025-03-06T00:00:00"/>
    <n v="121140"/>
    <n v="121140"/>
    <s v=" EVENTO "/>
    <s v=" Cali "/>
    <s v=" AMBULATORIO  "/>
    <m/>
    <e v="#N/A"/>
    <x v="6"/>
    <n v="121103"/>
    <n v="1222593661"/>
    <m/>
    <m/>
    <m/>
    <s v="Para respuesta prestador"/>
    <d v="2025-02-18T00:00:00"/>
    <d v="2025-03-06T00:00:00"/>
    <d v="2025-03-15T00:00:00"/>
    <m/>
    <n v="46"/>
    <s v="31-60"/>
    <n v="136840"/>
    <n v="136840"/>
    <n v="15700"/>
    <n v="15700"/>
    <n v="0"/>
    <n v="37"/>
    <n v="0"/>
    <n v="0"/>
    <m/>
    <m/>
    <m/>
    <s v="Erika Lorena Restrepo Gomez"/>
    <n v="0"/>
    <n v="121103"/>
    <n v="37"/>
    <s v="GLOSA"/>
    <s v="Se aplica glosa por valor de $37 pesos, que obedece al no cobro completo del copago en la factura."/>
    <s v="COPAGO/CUOTA MODERADORA"/>
    <s v="Exámenes de laboratorio, imágenes y otras ayudas diagnósticas ambulatorias"/>
    <s v="Ambulatorio"/>
    <s v="44B200476"/>
    <n v="0"/>
    <n v="0"/>
    <n v="0"/>
    <n v="0"/>
    <n v="0"/>
    <n v="37"/>
    <n v="121103"/>
    <n v="0"/>
    <n v="0"/>
    <n v="0"/>
    <n v="0"/>
    <m/>
    <m/>
    <m/>
    <n v="0"/>
  </r>
  <r>
    <n v="890320032"/>
    <s v="CLINICA DE OFTALMOLOGIA DE CALI "/>
    <m/>
    <s v="COD1982042"/>
    <s v="COD1982042"/>
    <s v="890320032_COD1982042"/>
    <m/>
    <d v="2025-03-06T00:00:00"/>
    <d v="2025-03-14T00:00:00"/>
    <n v="154000"/>
    <n v="154000"/>
    <s v=" EVENTO "/>
    <s v=" Cali "/>
    <s v=" AMBULATORIO  "/>
    <m/>
    <e v="#N/A"/>
    <x v="6"/>
    <n v="101970"/>
    <n v="1222576209"/>
    <m/>
    <m/>
    <m/>
    <s v="Para respuesta prestador"/>
    <d v="2025-03-06T00:00:00"/>
    <d v="2025-03-14T00:00:00"/>
    <d v="2025-03-21T00:00:00"/>
    <m/>
    <n v="40"/>
    <s v="31-60"/>
    <n v="154000"/>
    <n v="154000"/>
    <n v="0"/>
    <n v="0"/>
    <n v="0"/>
    <n v="52030"/>
    <n v="0"/>
    <n v="0"/>
    <m/>
    <m/>
    <m/>
    <s v="Erika Lorena Restrepo Gomez"/>
    <n v="0"/>
    <n v="101970"/>
    <n v="52030"/>
    <s v="GLOSA"/>
    <s v="Se aplica glosa por valor de $52.030, que obedece a glosa por tarifa, por mayor valor facturado, se reconoce valor pactado para el siguiente servicio: Cups facturado 890302-21 Consulta De Control O De Seguimiento Por Otras Especialidades Médicas - Uveitis, por valor de $154.000, se reconoce valor pactado $101.970, se objeta diferencia por valor de $52.030"/>
    <s v="TARIFA"/>
    <s v="Consultas ambulatorias"/>
    <s v="Ambulatorio"/>
    <s v="44B200476"/>
    <n v="0"/>
    <n v="0"/>
    <n v="0"/>
    <n v="0"/>
    <n v="0"/>
    <n v="52030"/>
    <n v="101970"/>
    <n v="0"/>
    <n v="0"/>
    <n v="0"/>
    <n v="0"/>
    <m/>
    <m/>
    <m/>
    <n v="0"/>
  </r>
  <r>
    <n v="890320032"/>
    <s v="CLINICA DE OFTALMOLOGIA DE CALI "/>
    <m/>
    <s v="COD1971445"/>
    <s v="COD1971445"/>
    <s v="890320032_COD1971445"/>
    <m/>
    <d v="2025-02-04T00:00:00"/>
    <d v="2025-03-06T00:00:00"/>
    <n v="97470"/>
    <n v="97470"/>
    <s v=" EVENTO "/>
    <s v=" Cali "/>
    <s v=" AMBULATORIO  "/>
    <m/>
    <e v="#N/A"/>
    <x v="6"/>
    <n v="97270"/>
    <n v="1222575167"/>
    <m/>
    <m/>
    <m/>
    <s v="Para respuesta prestador"/>
    <d v="2025-02-04T00:00:00"/>
    <d v="2025-03-06T00:00:00"/>
    <d v="2025-03-11T00:00:00"/>
    <m/>
    <n v="50"/>
    <s v="31-60"/>
    <n v="101970"/>
    <n v="101970"/>
    <n v="4500"/>
    <n v="4500"/>
    <n v="0"/>
    <n v="200"/>
    <n v="0"/>
    <n v="0"/>
    <m/>
    <m/>
    <m/>
    <s v="Erika Lorena Restrepo Gomez"/>
    <n v="0"/>
    <n v="97270"/>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97270"/>
    <n v="0"/>
    <n v="0"/>
    <n v="0"/>
    <n v="0"/>
    <m/>
    <m/>
    <m/>
    <n v="0"/>
  </r>
  <r>
    <n v="890320032"/>
    <s v="CLINICA DE OFTALMOLOGIA DE CALI "/>
    <m/>
    <s v="COD1972062"/>
    <s v="COD1972062"/>
    <s v="890320032_COD1972062"/>
    <m/>
    <d v="2025-02-06T00:00:00"/>
    <d v="2025-03-06T00:00:00"/>
    <n v="97470"/>
    <n v="97470"/>
    <s v=" EVENTO "/>
    <s v=" Cali "/>
    <s v=" AMBULATORIO  "/>
    <m/>
    <e v="#N/A"/>
    <x v="6"/>
    <n v="97270"/>
    <n v="1222575166"/>
    <m/>
    <m/>
    <m/>
    <s v="Para respuesta prestador"/>
    <d v="2025-02-06T00:00:00"/>
    <d v="2025-03-06T00:00:00"/>
    <d v="2025-03-11T00:00:00"/>
    <m/>
    <n v="50"/>
    <s v="31-60"/>
    <n v="101970"/>
    <n v="101970"/>
    <n v="4500"/>
    <n v="4500"/>
    <n v="0"/>
    <n v="200"/>
    <n v="0"/>
    <n v="0"/>
    <m/>
    <m/>
    <m/>
    <s v="Erika Lorena Restrepo Gomez"/>
    <n v="0"/>
    <n v="97270"/>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97270"/>
    <n v="0"/>
    <n v="0"/>
    <n v="0"/>
    <n v="0"/>
    <m/>
    <m/>
    <m/>
    <n v="0"/>
  </r>
  <r>
    <n v="890320032"/>
    <s v="CLINICA DE OFTALMOLOGIA DE CALI "/>
    <m/>
    <s v="COD1977050"/>
    <s v="COD1977050"/>
    <s v="890320032_COD1977050"/>
    <m/>
    <d v="2025-02-20T00:00:00"/>
    <d v="2025-03-06T00:00:00"/>
    <n v="149300"/>
    <n v="149300"/>
    <s v=" EVENTO "/>
    <s v=" Cali "/>
    <s v=" AMBULATORIO  "/>
    <m/>
    <e v="#N/A"/>
    <x v="6"/>
    <n v="97270"/>
    <n v="1222575194"/>
    <m/>
    <m/>
    <m/>
    <s v="Para respuesta prestador"/>
    <d v="2025-02-20T00:00:00"/>
    <d v="2025-03-06T00:00:00"/>
    <d v="2025-03-12T00:00:00"/>
    <m/>
    <n v="49"/>
    <s v="31-60"/>
    <n v="154000"/>
    <n v="154000"/>
    <n v="4700"/>
    <n v="4700"/>
    <n v="0"/>
    <n v="52030"/>
    <n v="0"/>
    <n v="0"/>
    <m/>
    <m/>
    <m/>
    <s v="Erika Lorena Restrepo Gomez"/>
    <n v="0"/>
    <n v="97270"/>
    <n v="52030"/>
    <s v="GLOSA"/>
    <s v="Se aplica glosa por valor de $52.030, que obedece a diferencia en tarifa pacta para el siguiente servicio: Cups facturado de la subespecialidad 890302-21 CONSULTA DE CONTROL O DE SEGUIMIENTO POR OTRAS ESPECIALIDADES MÉDICAS - UVEITIS, por valor de $154.000, se reconce valor pactado $101.970, se objeta diferencia por valor de $52.030."/>
    <s v="TARIFA"/>
    <s v="Consultas ambulatorias"/>
    <s v="Ambulatorio"/>
    <s v="44B200476"/>
    <n v="0"/>
    <n v="0"/>
    <n v="0"/>
    <n v="0"/>
    <n v="0"/>
    <n v="52030"/>
    <n v="97270"/>
    <n v="0"/>
    <n v="0"/>
    <n v="0"/>
    <n v="0"/>
    <m/>
    <m/>
    <m/>
    <n v="0"/>
  </r>
  <r>
    <n v="890320032"/>
    <s v="CLINICA DE OFTALMOLOGIA DE CALI "/>
    <m/>
    <s v="COD1983683"/>
    <s v="COD1983683"/>
    <s v="890320032_COD1983683"/>
    <m/>
    <d v="2025-03-11T00:00:00"/>
    <d v="2025-03-14T00:00:00"/>
    <n v="135800"/>
    <n v="135800"/>
    <s v=" EVENTO "/>
    <s v=" Cali "/>
    <s v=" AMBULATORIO  "/>
    <m/>
    <e v="#N/A"/>
    <x v="6"/>
    <n v="82770"/>
    <n v="1222576191"/>
    <m/>
    <m/>
    <m/>
    <s v="Para respuesta prestador"/>
    <d v="2025-03-11T00:00:00"/>
    <d v="2025-03-14T00:00:00"/>
    <d v="2025-03-20T00:00:00"/>
    <m/>
    <n v="41"/>
    <s v="31-60"/>
    <n v="154000"/>
    <n v="154000"/>
    <n v="18200"/>
    <n v="18200"/>
    <n v="0"/>
    <n v="53030"/>
    <n v="0"/>
    <n v="0"/>
    <m/>
    <m/>
    <m/>
    <s v="Erika Lorena Restrepo Gomez"/>
    <n v="0"/>
    <n v="82770"/>
    <n v="53030"/>
    <s v="GLOSA"/>
    <s v="Se aplica glosa por valor de $52.030, que obedece a diferencia en tarifa pactada en boxalud, el servicio 890302-21 CONSULTA DE CONTROL O DE SEGUIMIENTO POR OTRAS ESPECIALIDADES MÉDICAS - UVEITIS , de la subespecialidad se encuentra facturado por valor de $154.000 y la tarifa pactada es de $ 101.970, se reconce valor pactado y se glosa excedente por valor $52.030"/>
    <s v="TARIFA"/>
    <s v="Consultas ambulatorias"/>
    <s v="Ambulatorio"/>
    <s v="44B200476"/>
    <n v="0"/>
    <n v="0"/>
    <n v="0"/>
    <n v="0"/>
    <n v="0"/>
    <n v="53030"/>
    <n v="82770"/>
    <n v="0"/>
    <n v="0"/>
    <n v="0"/>
    <n v="0"/>
    <m/>
    <m/>
    <m/>
    <n v="0"/>
  </r>
  <r>
    <n v="890320032"/>
    <s v="CLINICA DE OFTALMOLOGIA DE CALI "/>
    <m/>
    <s v="COD1978828"/>
    <s v="COD1978828"/>
    <s v="890320032_COD1978828"/>
    <m/>
    <d v="2025-02-25T00:00:00"/>
    <d v="2025-03-06T00:00:00"/>
    <n v="72500"/>
    <n v="72500"/>
    <s v=" EVENTO "/>
    <s v=" Cali "/>
    <s v=" AMBULATORIO  "/>
    <m/>
    <e v="#N/A"/>
    <x v="6"/>
    <n v="72300"/>
    <n v="1222575192"/>
    <m/>
    <m/>
    <m/>
    <s v="Para respuesta prestador"/>
    <d v="2025-02-26T00:00:00"/>
    <d v="2025-03-06T00:00:00"/>
    <d v="2025-03-12T00:00:00"/>
    <m/>
    <n v="49"/>
    <s v="31-60"/>
    <n v="77000"/>
    <n v="77000"/>
    <n v="4500"/>
    <n v="4500"/>
    <n v="0"/>
    <n v="200"/>
    <n v="0"/>
    <n v="0"/>
    <m/>
    <m/>
    <m/>
    <s v="Erika Lorena Restrepo Gomez"/>
    <n v="0"/>
    <n v="72300"/>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72300"/>
    <n v="0"/>
    <n v="0"/>
    <n v="0"/>
    <n v="0"/>
    <m/>
    <m/>
    <m/>
    <n v="0"/>
  </r>
  <r>
    <n v="890320032"/>
    <s v="CLINICA DE OFTALMOLOGIA DE CALI "/>
    <m/>
    <s v="COD1971281"/>
    <s v="COD1971281"/>
    <s v="890320032_COD1971281"/>
    <m/>
    <d v="2025-02-04T00:00:00"/>
    <d v="2025-03-06T00:00:00"/>
    <n v="52462"/>
    <n v="52462"/>
    <s v=" EVENTO "/>
    <s v=" Cali "/>
    <s v=" AMBULATORIO  "/>
    <m/>
    <e v="#N/A"/>
    <x v="6"/>
    <n v="52262"/>
    <n v="1222575178"/>
    <m/>
    <m/>
    <m/>
    <s v="Para respuesta prestador"/>
    <d v="2025-02-04T00:00:00"/>
    <d v="2025-03-06T00:00:00"/>
    <d v="2025-03-11T00:00:00"/>
    <m/>
    <n v="50"/>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71307"/>
    <s v="COD1971307"/>
    <s v="890320032_COD1971307"/>
    <m/>
    <d v="2025-02-04T00:00:00"/>
    <d v="2025-03-06T00:00:00"/>
    <n v="52462"/>
    <n v="52462"/>
    <s v=" EVENTO "/>
    <s v=" Cali "/>
    <s v=" AMBULATORIO  "/>
    <m/>
    <e v="#N/A"/>
    <x v="6"/>
    <n v="52262"/>
    <n v="1222575179"/>
    <m/>
    <m/>
    <m/>
    <s v="Para respuesta prestador"/>
    <d v="2025-02-04T00:00:00"/>
    <d v="2025-03-06T00:00:00"/>
    <d v="2025-03-11T00:00:00"/>
    <m/>
    <n v="50"/>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71401"/>
    <s v="COD1971401"/>
    <s v="890320032_COD1971401"/>
    <m/>
    <d v="2025-02-04T00:00:00"/>
    <d v="2025-03-06T00:00:00"/>
    <n v="52462"/>
    <n v="52462"/>
    <s v=" EVENTO "/>
    <s v=" Cali "/>
    <s v=" AMBULATORIO  "/>
    <m/>
    <e v="#N/A"/>
    <x v="6"/>
    <n v="52262"/>
    <n v="1222575193"/>
    <m/>
    <m/>
    <m/>
    <s v="Para respuesta prestador"/>
    <d v="2025-02-04T00:00:00"/>
    <d v="2025-03-06T00:00:00"/>
    <d v="2025-03-12T00:00:00"/>
    <m/>
    <n v="49"/>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SP6827"/>
    <s v="SP6827"/>
    <s v="890320032_SP6827"/>
    <m/>
    <d v="2025-02-05T00:00:00"/>
    <d v="2025-03-06T00:00:00"/>
    <n v="52462"/>
    <n v="52462"/>
    <s v=" EVENTO "/>
    <s v=" Cali "/>
    <s v=" AMBULATORIO  "/>
    <m/>
    <e v="#N/A"/>
    <x v="6"/>
    <n v="52262"/>
    <n v="1222575296"/>
    <m/>
    <m/>
    <m/>
    <s v="Para respuesta prestador"/>
    <d v="2025-02-05T00:00:00"/>
    <d v="2025-03-06T00:00:00"/>
    <d v="2025-03-13T00:00:00"/>
    <m/>
    <n v="48"/>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76215"/>
    <s v="COD1976215"/>
    <s v="890320032_COD1976215"/>
    <m/>
    <d v="2025-02-18T00:00:00"/>
    <d v="2025-03-06T00:00:00"/>
    <n v="52462"/>
    <n v="52462"/>
    <s v=" EVENTO "/>
    <s v=" Cali "/>
    <s v=" AMBULATORIO  "/>
    <m/>
    <e v="#N/A"/>
    <x v="6"/>
    <n v="52262"/>
    <n v="1222593543"/>
    <m/>
    <m/>
    <m/>
    <s v="Para respuesta prestador"/>
    <d v="2025-02-18T00:00:00"/>
    <d v="2025-03-06T00:00:00"/>
    <d v="2025-03-13T00:00:00"/>
    <m/>
    <n v="48"/>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78781"/>
    <s v="COD1978781"/>
    <s v="890320032_COD1978781"/>
    <m/>
    <d v="2025-02-25T00:00:00"/>
    <d v="2025-03-06T00:00:00"/>
    <n v="52462"/>
    <n v="52462"/>
    <s v=" EVENTO "/>
    <s v=" Cali "/>
    <s v=" AMBULATORIO  "/>
    <m/>
    <e v="#N/A"/>
    <x v="6"/>
    <n v="52262"/>
    <n v="1222575190"/>
    <m/>
    <m/>
    <m/>
    <s v="Para respuesta prestador"/>
    <d v="2025-02-27T00:00:00"/>
    <d v="2025-03-06T00:00:00"/>
    <d v="2025-03-12T00:00:00"/>
    <m/>
    <n v="49"/>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SP7287"/>
    <s v="SP7287"/>
    <s v="890320032_SP7287"/>
    <m/>
    <d v="2025-02-26T00:00:00"/>
    <d v="2025-03-14T00:00:00"/>
    <n v="52462"/>
    <n v="52462"/>
    <s v=" EVENTO "/>
    <s v=" Cali "/>
    <s v=" AMBULATORIO  "/>
    <m/>
    <e v="#N/A"/>
    <x v="6"/>
    <n v="52262"/>
    <n v="1222594086"/>
    <m/>
    <m/>
    <m/>
    <s v="Para respuesta prestador"/>
    <d v="2025-02-26T00:00:00"/>
    <d v="2025-03-14T00:00:00"/>
    <d v="2025-03-25T00:00:00"/>
    <m/>
    <n v="36"/>
    <s v="31-60"/>
    <n v="56962"/>
    <n v="56962"/>
    <n v="4500"/>
    <n v="4500"/>
    <n v="0"/>
    <n v="200"/>
    <n v="0"/>
    <n v="0"/>
    <m/>
    <m/>
    <m/>
    <s v="Erika Lorena Restrepo Gomez"/>
    <n v="0"/>
    <n v="52262"/>
    <n v="200"/>
    <s v="GLOSA"/>
    <s v="Se aplica glosa por valor de $200, que obedece al descuento incompleto en la factura de la cuota moderadora. Para el año 2025 la cuota moderadora para rango A quedo en 4.700 y descuentan 4.500"/>
    <s v="COPAGO/CUOTA MODERADORA"/>
    <s v="Consultas ambulatorias"/>
    <s v="Ambulatorio"/>
    <s v="44B200476"/>
    <n v="0"/>
    <n v="0"/>
    <n v="0"/>
    <n v="0"/>
    <n v="0"/>
    <n v="200"/>
    <n v="52262"/>
    <n v="0"/>
    <n v="0"/>
    <n v="0"/>
    <n v="0"/>
    <m/>
    <m/>
    <m/>
    <n v="0"/>
  </r>
  <r>
    <n v="890320032"/>
    <s v="CLINICA DE OFTALMOLOGIA DE CALI "/>
    <m/>
    <s v="COD1985202"/>
    <s v="COD1985202"/>
    <s v="890320032_COD1985202"/>
    <m/>
    <d v="2025-03-14T00:00:00"/>
    <d v="2025-04-10T00:00:00"/>
    <n v="56962"/>
    <n v="56962"/>
    <s v=" EVENTO "/>
    <s v=" Cali "/>
    <s v=" AMBULATORIO  "/>
    <m/>
    <e v="#N/A"/>
    <x v="6"/>
    <n v="52262"/>
    <n v="1222595259"/>
    <m/>
    <m/>
    <m/>
    <s v="Para respuesta prestador"/>
    <d v="2025-03-14T00:00:00"/>
    <d v="2025-04-10T00:00:00"/>
    <d v="2025-04-22T00:00:00"/>
    <m/>
    <n v="8"/>
    <s v="0-30"/>
    <n v="56962"/>
    <n v="56962"/>
    <n v="0"/>
    <n v="0"/>
    <n v="0"/>
    <n v="4700"/>
    <n v="0"/>
    <n v="0"/>
    <m/>
    <m/>
    <m/>
    <s v="Erika Lorena Restrepo Gomez"/>
    <n v="0"/>
    <n v="52262"/>
    <n v="0"/>
    <m/>
    <m/>
    <m/>
    <s v="Consultas ambulatorias"/>
    <m/>
    <s v="44B200476"/>
    <n v="0"/>
    <n v="0"/>
    <n v="0"/>
    <n v="0"/>
    <n v="0"/>
    <n v="4700"/>
    <n v="52262"/>
    <n v="0"/>
    <n v="0"/>
    <n v="0"/>
    <n v="0"/>
    <m/>
    <m/>
    <m/>
    <n v="0"/>
  </r>
  <r>
    <n v="890320032"/>
    <s v="CLINICA DE OFTALMOLOGIA DE CALI "/>
    <m/>
    <s v="COD1973383"/>
    <s v="COD1973383"/>
    <s v="890320032_COD1973383"/>
    <m/>
    <d v="2025-02-10T00:00:00"/>
    <d v="2025-03-06T00:00:00"/>
    <n v="38762"/>
    <n v="38762"/>
    <s v=" EVENTO "/>
    <s v=" Cali "/>
    <s v=" AMBULATORIO  "/>
    <m/>
    <e v="#N/A"/>
    <x v="6"/>
    <n v="37762"/>
    <n v="1222575170"/>
    <m/>
    <m/>
    <m/>
    <s v="Para respuesta prestador"/>
    <d v="2025-02-10T00:00:00"/>
    <d v="2025-03-06T00:00:00"/>
    <d v="2025-03-11T00:00:00"/>
    <m/>
    <n v="50"/>
    <s v="31-60"/>
    <n v="56962"/>
    <n v="56962"/>
    <n v="18200"/>
    <n v="18200"/>
    <n v="0"/>
    <n v="1000"/>
    <n v="0"/>
    <n v="0"/>
    <m/>
    <m/>
    <m/>
    <s v="Erika Lorena Restrepo Gomez"/>
    <n v="0"/>
    <n v="37762"/>
    <n v="1000"/>
    <s v="GLOSA"/>
    <s v="Se aplica glosa por valor de $100, que obedece al descuento incompleto en la factura de la cuota moderadora. Para el año 2025 la cuota moderadora para rango B quedo en $19.200 y descuentan $18.200."/>
    <s v="COPAGO/CUOTA MODERADORA"/>
    <s v="Consultas ambulatorias"/>
    <s v="Ambulatorio"/>
    <s v="44B200476"/>
    <n v="0"/>
    <n v="0"/>
    <n v="0"/>
    <n v="0"/>
    <n v="0"/>
    <n v="1000"/>
    <n v="37762"/>
    <n v="0"/>
    <n v="0"/>
    <n v="0"/>
    <n v="0"/>
    <m/>
    <m/>
    <m/>
    <n v="0"/>
  </r>
  <r>
    <n v="890320032"/>
    <s v="CLINICA DE OFTALMOLOGIA DE CALI "/>
    <m/>
    <s v="COD1974177"/>
    <s v="COD1974177"/>
    <s v="890320032_COD1974177"/>
    <m/>
    <d v="2025-02-12T00:00:00"/>
    <d v="2025-03-06T00:00:00"/>
    <n v="38762"/>
    <n v="38762"/>
    <s v=" EVENTO "/>
    <s v=" Cali "/>
    <s v=" AMBULATORIO  "/>
    <m/>
    <e v="#N/A"/>
    <x v="6"/>
    <n v="37762"/>
    <n v="1222593544"/>
    <m/>
    <m/>
    <m/>
    <s v="Para respuesta prestador"/>
    <d v="2025-02-12T00:00:00"/>
    <d v="2025-03-06T00:00:00"/>
    <d v="2025-03-13T00:00:00"/>
    <m/>
    <n v="48"/>
    <s v="31-60"/>
    <n v="56962"/>
    <n v="56962"/>
    <n v="18200"/>
    <n v="18200"/>
    <n v="0"/>
    <n v="1000"/>
    <n v="0"/>
    <n v="0"/>
    <m/>
    <m/>
    <m/>
    <s v="Erika Lorena Restrepo Gomez"/>
    <n v="0"/>
    <n v="37762"/>
    <n v="1000"/>
    <s v="GLOSA"/>
    <s v="Se aplica glosa por valor de $1000, que obedece al descuento incompleto en la factura de la cuota moderadora. Para el año 2025 la cuota moderadora para rango B quedo en $19.200 y descuentan $18.200"/>
    <s v="COPAGO/CUOTA MODERADORA"/>
    <s v="Consultas ambulatorias"/>
    <s v="Ambulatorio"/>
    <s v="44B200476"/>
    <n v="0"/>
    <n v="0"/>
    <n v="0"/>
    <n v="0"/>
    <n v="0"/>
    <n v="1000"/>
    <n v="37762"/>
    <n v="0"/>
    <n v="0"/>
    <n v="0"/>
    <n v="0"/>
    <m/>
    <m/>
    <m/>
    <n v="0"/>
  </r>
  <r>
    <n v="890320032"/>
    <s v="CLINICA DE OFTALMOLOGIA DE CALI "/>
    <m/>
    <s v="COD1974042"/>
    <s v="COD1974042"/>
    <s v="890320032_COD1974042"/>
    <m/>
    <d v="2025-02-12T00:00:00"/>
    <d v="2025-03-06T00:00:00"/>
    <n v="279922"/>
    <n v="279922"/>
    <s v=" EVENTO "/>
    <s v=" Cali "/>
    <s v=" AMBULATORIO  "/>
    <m/>
    <e v="#N/A"/>
    <x v="6"/>
    <n v="128452"/>
    <n v="1222576288"/>
    <m/>
    <m/>
    <m/>
    <s v="Para respuesta prestador"/>
    <d v="2025-02-12T00:00:00"/>
    <d v="2025-03-06T00:00:00"/>
    <d v="2025-03-22T00:00:00"/>
    <m/>
    <n v="39"/>
    <s v="31-60"/>
    <n v="297000"/>
    <n v="297000"/>
    <n v="17078"/>
    <n v="17078"/>
    <n v="0"/>
    <n v="148500"/>
    <n v="0"/>
    <n v="0"/>
    <m/>
    <m/>
    <m/>
    <s v="Erika Lorena Restrepo Gomez"/>
    <n v="2970"/>
    <n v="131422"/>
    <n v="148500"/>
    <s v="GLOSA"/>
    <s v="Se aplica glosa por valor de $148.500, que obedece a cups facturado 952302 POTENCIALES VISUALES EVOCADOS MONOFOCALES-UND:NAR, Ordenan, Autorizan y Soportan una cantidad y facturan 2 cantidades."/>
    <s v="TARIFA"/>
    <s v="Exámenes de laboratorio, imágenes y otras ayudas diagnósticas ambulatorias"/>
    <s v="Ambulatorio"/>
    <s v="44B200476"/>
    <n v="0"/>
    <n v="0"/>
    <n v="0"/>
    <n v="0"/>
    <n v="0"/>
    <n v="148500"/>
    <n v="131422"/>
    <n v="0"/>
    <n v="0"/>
    <n v="0"/>
    <n v="0"/>
    <m/>
    <m/>
    <m/>
    <n v="0"/>
  </r>
  <r>
    <n v="890320032"/>
    <s v="CLINICA DE OFTALMOLOGIA DE CALI "/>
    <m/>
    <s v="COD1981243"/>
    <s v="COD1981243"/>
    <s v="890320032_COD1981243"/>
    <m/>
    <d v="2025-03-04T00:00:00"/>
    <d v="2025-04-10T00:00:00"/>
    <n v="290786"/>
    <n v="290786"/>
    <s v=" EVENTO "/>
    <s v=" Cali "/>
    <s v=" AMBULATORIO  "/>
    <m/>
    <e v="#N/A"/>
    <x v="6"/>
    <n v="150867"/>
    <n v="1222585117"/>
    <m/>
    <m/>
    <m/>
    <s v="Para respuesta prestador"/>
    <d v="2025-03-06T00:00:00"/>
    <d v="2025-04-10T00:00:00"/>
    <d v="2025-04-29T00:00:00"/>
    <m/>
    <n v="1"/>
    <s v="0-30"/>
    <n v="290786"/>
    <n v="136840"/>
    <n v="0"/>
    <n v="0"/>
    <n v="0"/>
    <n v="136840"/>
    <n v="0"/>
    <n v="0"/>
    <m/>
    <m/>
    <m/>
    <s v="CINDY VANESSA ARBOLEDA CORREA"/>
    <n v="0"/>
    <n v="0"/>
    <n v="0"/>
    <m/>
    <m/>
    <m/>
    <s v="Exámenes de laboratorio, imágenes y otras ayudas diagnósticas ambulatorias"/>
    <m/>
    <s v="44B200476"/>
    <n v="0"/>
    <n v="0"/>
    <n v="0"/>
    <n v="0"/>
    <n v="0"/>
    <n v="136840"/>
    <n v="153946"/>
    <n v="0"/>
    <n v="0"/>
    <n v="0"/>
    <n v="0"/>
    <m/>
    <m/>
    <m/>
    <n v="0"/>
  </r>
  <r>
    <n v="890320032"/>
    <s v="CLINICA DE OFTALMOLOGIA DE CALI "/>
    <m/>
    <s v="RF1362"/>
    <s v="RF1362"/>
    <s v="890320032_RF1362"/>
    <m/>
    <d v="2024-09-13T00:00:00"/>
    <d v="2024-10-10T00:00:00"/>
    <n v="61600"/>
    <n v="61600"/>
    <s v=" EVENTO "/>
    <s v=" Cali "/>
    <s v=" AMBULATORIO  "/>
    <m/>
    <s v="Factura pendiente en programacion de pago - Glosa por contestar IPS"/>
    <x v="6"/>
    <n v="0"/>
    <m/>
    <m/>
    <m/>
    <m/>
    <s v="Para respuesta prestador"/>
    <d v="2024-09-13T00:00:00"/>
    <d v="2024-10-10T00:00:00"/>
    <d v="2024-10-31T00:00:00"/>
    <m/>
    <n v="181"/>
    <s v="181-360"/>
    <n v="61600"/>
    <n v="61600"/>
    <n v="0"/>
    <n v="0"/>
    <n v="0"/>
    <n v="9816"/>
    <n v="0"/>
    <n v="0"/>
    <m/>
    <m/>
    <m/>
    <s v="Erika Lorena Restrepo Gomez"/>
    <n v="0"/>
    <n v="51784"/>
    <n v="9816"/>
    <s v="GLOSA"/>
    <s v="Se aplica glosa por valor de $9.816, que obedece a diferencia en tarifa pactada en boxalud, la consulta se encuentra facturada por valor de $61.600 y la tarifa pactada es por valor de $ 51.784"/>
    <s v="TARIFA"/>
    <s v="Consultas ambulatorias"/>
    <s v="Ambulatorio"/>
    <s v="44B200476"/>
    <n v="0"/>
    <n v="0"/>
    <n v="0"/>
    <n v="0"/>
    <n v="0"/>
    <n v="9816"/>
    <n v="51784"/>
    <n v="0"/>
    <n v="0"/>
    <n v="0"/>
    <n v="0"/>
    <m/>
    <m/>
    <m/>
    <n v="0"/>
  </r>
  <r>
    <n v="890320032"/>
    <s v="CLINICA DE OFTALMOLOGIA DE CALI "/>
    <m/>
    <s v="COD1927964"/>
    <s v="COD1927964"/>
    <s v="890320032_COD1927964"/>
    <m/>
    <d v="2024-09-19T00:00:00"/>
    <d v="2024-10-10T00:00:00"/>
    <n v="46585"/>
    <n v="46585"/>
    <s v=" EVENTO "/>
    <s v=" Cali "/>
    <s v=" AMBULATORIO  "/>
    <m/>
    <s v="Factura pendiente en programacion de pago - Glosa por contestar IPS"/>
    <x v="6"/>
    <n v="0"/>
    <m/>
    <m/>
    <m/>
    <m/>
    <s v="Para respuesta prestador"/>
    <d v="2024-09-19T00:00:00"/>
    <d v="2024-10-10T00:00:00"/>
    <d v="2024-11-06T00:00:00"/>
    <m/>
    <n v="175"/>
    <s v="91-180"/>
    <n v="46585"/>
    <n v="46585"/>
    <n v="0"/>
    <n v="0"/>
    <n v="0"/>
    <n v="2420"/>
    <n v="0"/>
    <n v="0"/>
    <m/>
    <m/>
    <m/>
    <s v="Erika Lorena Restrepo Gomez"/>
    <n v="0"/>
    <n v="44165"/>
    <n v="2420"/>
    <s v="GLOSA"/>
    <s v="Se aplica glosa por valor de $ 2.420 , que obedece a diferencia en tarifa pacta, el servicio FOTOGRAFÍA A COLOR DE SEGMENTO POSTERIOR DEL OJO, es facturado por valor $ $ 26.620 y la tarifa pacta es por valor de $$ 24.200"/>
    <s v="TARIFA"/>
    <s v="Exámenes de laboratorio, imágenes y otras ayudas diagnósticas ambulatorias"/>
    <s v="Ambulatorio"/>
    <s v="44B200476"/>
    <n v="0"/>
    <n v="0"/>
    <n v="0"/>
    <n v="0"/>
    <n v="0"/>
    <n v="2420"/>
    <n v="44165"/>
    <n v="0"/>
    <n v="0"/>
    <n v="0"/>
    <n v="0"/>
    <m/>
    <m/>
    <m/>
    <n v="0"/>
  </r>
  <r>
    <n v="890320032"/>
    <s v="CLINICA DE OFTALMOLOGIA DE CALI "/>
    <m/>
    <s v="RF1359"/>
    <s v="RF1359"/>
    <s v="890320032_RF1359"/>
    <m/>
    <d v="2024-09-13T00:00:00"/>
    <d v="2024-10-10T00:00:00"/>
    <n v="61600"/>
    <n v="61600"/>
    <s v=" EVENTO "/>
    <s v=" Cali "/>
    <s v=" AMBULATORIO  "/>
    <m/>
    <s v="Factura pendiente en programacion de pago - Glosa por contestar IPS"/>
    <x v="6"/>
    <n v="0"/>
    <m/>
    <m/>
    <m/>
    <m/>
    <s v="Para respuesta prestador"/>
    <d v="2024-09-13T00:00:00"/>
    <d v="2024-10-10T00:00:00"/>
    <d v="2024-11-06T00:00:00"/>
    <m/>
    <n v="175"/>
    <s v="91-180"/>
    <n v="61600"/>
    <n v="61600"/>
    <n v="0"/>
    <n v="0"/>
    <n v="0"/>
    <n v="9816"/>
    <n v="0"/>
    <n v="0"/>
    <m/>
    <m/>
    <m/>
    <s v="Erika Lorena Restrepo Gomez"/>
    <n v="0"/>
    <n v="51784"/>
    <n v="9816"/>
    <s v="GLOSA"/>
    <s v="Se aplica glosa por valor de $9.816 que obedece a diferencia en tarifa pacta, el servicio CONSULTA DE PRIMERA VEZ POR ESPECIALISTA EN OFTALMOLOGÍA es facturado por valor $61.600 y la tarifa pacta es por valor de $ 51.784"/>
    <s v="TARIFA"/>
    <s v="Consultas ambulatorias"/>
    <s v="Ambulatorio"/>
    <s v="44B200476"/>
    <n v="0"/>
    <n v="0"/>
    <n v="0"/>
    <n v="0"/>
    <n v="0"/>
    <n v="9816"/>
    <n v="51784"/>
    <n v="0"/>
    <n v="0"/>
    <n v="0"/>
    <n v="0"/>
    <m/>
    <m/>
    <m/>
    <n v="0"/>
  </r>
  <r>
    <n v="890320032"/>
    <s v="CLINICA DE OFTALMOLOGIA DE CALI "/>
    <m/>
    <s v="COD1929011"/>
    <s v="COD1929011"/>
    <s v="890320032_COD1929011"/>
    <m/>
    <d v="2024-09-23T00:00:00"/>
    <d v="2024-10-10T00:00:00"/>
    <n v="115500"/>
    <n v="115500"/>
    <s v=" EVENTO "/>
    <s v=" Cali "/>
    <s v=" AMBULATORIO  "/>
    <m/>
    <s v="Factura pendiente en programacion de pago - Glosa por contestar IPS"/>
    <x v="6"/>
    <n v="0"/>
    <m/>
    <m/>
    <m/>
    <m/>
    <s v="Para respuesta prestador"/>
    <d v="2024-09-23T00:00:00"/>
    <d v="2024-10-10T00:00:00"/>
    <d v="2024-11-06T00:00:00"/>
    <m/>
    <n v="175"/>
    <s v="91-180"/>
    <n v="115500"/>
    <n v="115500"/>
    <n v="0"/>
    <n v="0"/>
    <n v="0"/>
    <n v="5950"/>
    <n v="0"/>
    <n v="0"/>
    <m/>
    <m/>
    <m/>
    <s v="Erika Lorena Restrepo Gomez"/>
    <n v="0"/>
    <n v="109550"/>
    <n v="5950"/>
    <s v="GLOSA"/>
    <s v="Se aplica glosa por valor de $5.950, que obedece a diferencia en tarifa pacta, el servicio es facturado por valor $70.950 y la tarifa pacta es por valor de $65.000"/>
    <s v="TARIFA"/>
    <s v="Exámenes de laboratorio, imágenes y otras ayudas diagnósticas ambulatorias"/>
    <s v="Ambulatorio"/>
    <s v="44B200476"/>
    <n v="0"/>
    <n v="0"/>
    <n v="0"/>
    <n v="0"/>
    <n v="0"/>
    <n v="5950"/>
    <n v="109550"/>
    <n v="0"/>
    <n v="0"/>
    <n v="0"/>
    <n v="0"/>
    <m/>
    <m/>
    <m/>
    <n v="0"/>
  </r>
  <r>
    <n v="890320032"/>
    <s v="CLINICA DE OFTALMOLOGIA DE CALI "/>
    <m/>
    <s v="COD1989207"/>
    <s v="COD1989207"/>
    <s v="890320032_COD1989207"/>
    <m/>
    <d v="2025-03-28T00:00:00"/>
    <d v="2025-04-21T00:00:00"/>
    <n v="52462"/>
    <n v="52462"/>
    <s v=" EVENTO "/>
    <s v=" Cali "/>
    <s v=" AMBULATORIO  "/>
    <m/>
    <e v="#N/A"/>
    <x v="6"/>
    <n v="0"/>
    <m/>
    <m/>
    <m/>
    <m/>
    <s v="Para respuesta prestador"/>
    <d v="2025-03-28T00:00:00"/>
    <d v="2025-05-02T00:00:00"/>
    <d v="2025-05-13T00:00:00"/>
    <m/>
    <n v="-13"/>
    <s v="Corriente"/>
    <n v="56962"/>
    <n v="56962"/>
    <n v="4500"/>
    <n v="4500"/>
    <n v="0"/>
    <n v="200"/>
    <n v="0"/>
    <n v="0"/>
    <m/>
    <m/>
    <m/>
    <s v="Erika Lorena Restrepo Gomez"/>
    <n v="0"/>
    <n v="52262"/>
    <n v="0"/>
    <m/>
    <m/>
    <m/>
    <s v="Consultas ambulatorias"/>
    <m/>
    <s v="44B200476"/>
    <n v="0"/>
    <n v="0"/>
    <n v="0"/>
    <n v="0"/>
    <n v="0"/>
    <n v="200"/>
    <n v="52262"/>
    <n v="0"/>
    <n v="0"/>
    <n v="0"/>
    <n v="0"/>
    <m/>
    <m/>
    <m/>
    <n v="0"/>
  </r>
  <r>
    <n v="890320032"/>
    <s v="CLINICA DE OFTALMOLOGIA DE CALI "/>
    <m/>
    <s v="COD1988936"/>
    <s v="COD1988936"/>
    <s v="890320032_COD1988936"/>
    <m/>
    <d v="2025-03-27T00:00:00"/>
    <d v="2025-04-10T00:00:00"/>
    <n v="1245536"/>
    <n v="1245536"/>
    <s v=" EVENTO "/>
    <s v=" Cali "/>
    <s v=" AMBULATORIO  "/>
    <m/>
    <e v="#N/A"/>
    <x v="6"/>
    <n v="0"/>
    <m/>
    <m/>
    <m/>
    <m/>
    <s v="Para respuesta prestador"/>
    <d v="2025-03-27T00:00:00"/>
    <d v="2025-05-02T00:00:00"/>
    <d v="2025-05-13T00:00:00"/>
    <m/>
    <n v="-13"/>
    <s v="Corriente"/>
    <n v="1396600"/>
    <n v="1396600"/>
    <n v="151064"/>
    <n v="151064"/>
    <n v="0"/>
    <n v="83000"/>
    <n v="0"/>
    <n v="0"/>
    <m/>
    <m/>
    <m/>
    <s v="Erika Lorena Restrepo Gomez"/>
    <n v="26272"/>
    <n v="1162536"/>
    <n v="0"/>
    <m/>
    <m/>
    <m/>
    <s v="Servicios de internación y/o cirugía (Hospitalaria o Ambulatoria)"/>
    <m/>
    <s v="44B200476"/>
    <n v="0"/>
    <n v="0"/>
    <n v="0"/>
    <n v="0"/>
    <n v="0"/>
    <n v="83000"/>
    <n v="1162536"/>
    <n v="0"/>
    <n v="0"/>
    <n v="0"/>
    <n v="0"/>
    <m/>
    <m/>
    <m/>
    <n v="0"/>
  </r>
  <r>
    <n v="890320032"/>
    <s v="CLINICA DE OFTALMOLOGIA DE CALI "/>
    <m/>
    <s v="COD1908677"/>
    <s v="COD1908677"/>
    <s v="890320032_COD1908677"/>
    <m/>
    <d v="2024-07-26T00:00:00"/>
    <d v="2024-08-29T00:00:00"/>
    <n v="56430"/>
    <n v="26250"/>
    <s v=" EVENTO "/>
    <s v=" Cali "/>
    <s v=" AMBULATORIO  "/>
    <m/>
    <s v="Factura pendiente en programacion de pago - Glosa por contestar IPS"/>
    <x v="7"/>
    <n v="0"/>
    <m/>
    <m/>
    <m/>
    <m/>
    <s v="Para respuesta prestador"/>
    <d v="2024-07-26T00:00:00"/>
    <d v="2024-09-02T00:00:00"/>
    <d v="2024-09-20T00:00:00"/>
    <m/>
    <n v="222"/>
    <s v="181-360"/>
    <n v="70000"/>
    <n v="70000"/>
    <n v="13570"/>
    <n v="13570"/>
    <n v="0"/>
    <n v="35000"/>
    <n v="0"/>
    <n v="0"/>
    <m/>
    <m/>
    <m/>
    <s v="Ana Milena Lozano Rivera"/>
    <n v="0"/>
    <n v="21430"/>
    <n v="35000"/>
    <s v="GLOSA"/>
    <s v="MAYOR VALOR COBRADO EN CODIFO FACTURADO $ 70000 CONVENIO $ 35000 DIFERENCIA $ 35000"/>
    <s v="TARIFA"/>
    <s v="Exámenes de laboratorio, imágenes y otras ayudas diagnósticas ambulatorias"/>
    <s v="Ambulatorio"/>
    <s v="44B200476"/>
    <n v="0"/>
    <n v="0"/>
    <n v="0"/>
    <n v="0"/>
    <n v="0"/>
    <n v="26250"/>
    <n v="0"/>
    <n v="0"/>
    <n v="0"/>
    <n v="0"/>
    <n v="0"/>
    <m/>
    <m/>
    <m/>
    <n v="0"/>
  </r>
  <r>
    <n v="890320032"/>
    <s v="CLINICA DE OFTALMOLOGIA DE CALI "/>
    <m/>
    <s v="COD1922591"/>
    <s v="COD1922591"/>
    <s v="890320032_COD1922591"/>
    <m/>
    <d v="2024-09-04T00:00:00"/>
    <d v="2024-09-13T00:00:00"/>
    <n v="52462"/>
    <n v="27462"/>
    <s v=" EVENTO "/>
    <s v=" Cali "/>
    <s v=" AMBULATORIO  "/>
    <m/>
    <s v="Factura pendiente en programacion de pago - Glosa por contestar IPS"/>
    <x v="7"/>
    <n v="0"/>
    <m/>
    <m/>
    <m/>
    <m/>
    <s v="Para respuesta prestador"/>
    <d v="2024-09-04T00:00:00"/>
    <d v="2024-09-13T00:00:00"/>
    <d v="2024-09-20T00:00:00"/>
    <m/>
    <n v="222"/>
    <s v="181-360"/>
    <n v="56962"/>
    <n v="56962"/>
    <n v="0"/>
    <n v="0"/>
    <n v="0"/>
    <n v="31962"/>
    <n v="0"/>
    <n v="0"/>
    <m/>
    <m/>
    <m/>
    <s v="Ana Milena Lozano Rivera"/>
    <n v="0"/>
    <n v="25000"/>
    <n v="31962"/>
    <s v="GLOSA"/>
    <s v="MAYOR VALOR CORADO EN CODIGO FACTURADO $ 56962 CONVENIO $ 25000 DIFERENCIA $ 31962"/>
    <s v="TARIFA"/>
    <s v="Consultas ambulatorias"/>
    <s v="Ambulatorio"/>
    <s v="44B200476"/>
    <n v="0"/>
    <n v="0"/>
    <n v="0"/>
    <n v="0"/>
    <n v="0"/>
    <n v="27462"/>
    <n v="0"/>
    <n v="0"/>
    <n v="0"/>
    <n v="0"/>
    <n v="0"/>
    <m/>
    <m/>
    <m/>
    <n v="0"/>
  </r>
  <r>
    <n v="890320032"/>
    <s v="CLINICA DE OFTALMOLOGIA DE CALI "/>
    <m/>
    <s v="COD1921964"/>
    <s v="COD1921964"/>
    <s v="890320032_COD1921964"/>
    <m/>
    <d v="2024-09-03T00:00:00"/>
    <d v="2024-09-13T00:00:00"/>
    <n v="97470"/>
    <n v="28470"/>
    <s v=" EVENTO "/>
    <s v=" Cali "/>
    <s v=" AMBULATORIO  "/>
    <m/>
    <s v="Factura pendiente en programacion de pago - Glosa por contestar IPS"/>
    <x v="7"/>
    <n v="0"/>
    <m/>
    <m/>
    <m/>
    <m/>
    <s v="Para respuesta prestador"/>
    <d v="2024-09-03T00:00:00"/>
    <d v="2024-09-13T00:00:00"/>
    <d v="2024-09-20T00:00:00"/>
    <m/>
    <n v="222"/>
    <s v="181-360"/>
    <n v="101970"/>
    <n v="101970"/>
    <n v="0"/>
    <n v="0"/>
    <n v="0"/>
    <n v="32970"/>
    <n v="0"/>
    <n v="0"/>
    <m/>
    <m/>
    <m/>
    <s v="Ana Milena Lozano Rivera"/>
    <n v="0"/>
    <n v="69000"/>
    <n v="32970"/>
    <s v="GLOSA"/>
    <s v="MAYOR VALOR COBRADO EN CODIGO FACTURADO $ 101970 CONVENIO $ 69000 SE OJETA DIFERENCIA $ 32970"/>
    <s v="TARIFA"/>
    <s v="Consultas ambulatorias"/>
    <s v="Ambulatorio"/>
    <s v="44B200476"/>
    <n v="0"/>
    <n v="0"/>
    <n v="0"/>
    <n v="0"/>
    <n v="0"/>
    <n v="28470"/>
    <n v="0"/>
    <n v="0"/>
    <n v="0"/>
    <n v="0"/>
    <n v="0"/>
    <m/>
    <m/>
    <m/>
    <n v="0"/>
  </r>
  <r>
    <n v="890320032"/>
    <s v="CLINICA DE OFTALMOLOGIA DE CALI "/>
    <m/>
    <s v="CJ5314"/>
    <s v="CJ5314"/>
    <s v="890320032_CJ5314"/>
    <m/>
    <d v="2024-10-21T00:00:00"/>
    <d v="2024-11-13T00:00:00"/>
    <n v="33220"/>
    <n v="16400"/>
    <s v=" EVENTO "/>
    <s v=" Cali "/>
    <s v=" AMBULATORIO  "/>
    <m/>
    <s v="Factura pendiente en programacion de pago - Glosa por contestar IPS"/>
    <x v="7"/>
    <n v="0"/>
    <m/>
    <m/>
    <m/>
    <m/>
    <s v="Para respuesta prestador"/>
    <d v="2024-10-21T00:00:00"/>
    <d v="2024-11-13T00:00:00"/>
    <d v="2024-11-30T00:00:00"/>
    <m/>
    <n v="151"/>
    <s v="91-180"/>
    <n v="33220"/>
    <n v="33220"/>
    <n v="0"/>
    <n v="0"/>
    <n v="0"/>
    <n v="16400"/>
    <n v="0"/>
    <n v="0"/>
    <m/>
    <m/>
    <m/>
    <s v="Erika Lorena Restrepo Gomez"/>
    <n v="0"/>
    <n v="16820"/>
    <n v="16400"/>
    <s v="GLOSA"/>
    <s v="Se realiza glosa por valor de $16.400, que obedece al no cobro completo de la cuota moderadora, descontado de la factura."/>
    <s v="COPAGO/CUOTA MODERADORA"/>
    <s v="Consultas ambulatorias"/>
    <s v="Ambulatorio"/>
    <s v="44B200476"/>
    <n v="0"/>
    <n v="0"/>
    <n v="0"/>
    <n v="0"/>
    <n v="0"/>
    <n v="16400"/>
    <n v="0"/>
    <n v="0"/>
    <n v="0"/>
    <n v="0"/>
    <n v="0"/>
    <m/>
    <m/>
    <m/>
    <n v="0"/>
  </r>
  <r>
    <n v="890320032"/>
    <s v="CLINICA DE OFTALMOLOGIA DE CALI "/>
    <m/>
    <s v="COD1961376"/>
    <s v="COD1961376"/>
    <s v="890320032_COD1961376"/>
    <m/>
    <d v="2025-01-08T00:00:00"/>
    <d v="2025-02-11T00:00:00"/>
    <n v="124163"/>
    <n v="61372"/>
    <s v=" EVENTO "/>
    <s v=" Cali "/>
    <s v=" AMBULATORIO  "/>
    <m/>
    <s v="Factura pendiente en programacion de pago - Glosa por contestar IPS"/>
    <x v="7"/>
    <n v="0"/>
    <m/>
    <m/>
    <m/>
    <m/>
    <s v="Para respuesta prestador"/>
    <d v="2025-01-08T00:00:00"/>
    <d v="2025-02-11T00:00:00"/>
    <d v="2025-02-21T00:00:00"/>
    <m/>
    <n v="68"/>
    <s v="61-90"/>
    <n v="124163"/>
    <n v="124163"/>
    <n v="0"/>
    <n v="0"/>
    <n v="0"/>
    <n v="61372"/>
    <n v="0"/>
    <n v="0"/>
    <m/>
    <m/>
    <m/>
    <s v="Erika Lorena Restrepo Gomez"/>
    <n v="0"/>
    <n v="62791"/>
    <n v="61372"/>
    <s v="GLOSA"/>
    <s v="Se aplica glosa por valor de $53,213, que obedece a 951302 ECOGRAFIA DE MODO A Y B- UND: NAR, no se evidencia autorizada |Se realiza glosa por valor de $8.159 , que obedece al no cobro de copago descontado de la factura."/>
    <s v="COPAGO/CUOTA MODERADORA"/>
    <s v="Exámenes de laboratorio, imágenes y otras ayudas diagnósticas ambulatorias"/>
    <s v="Ambulatorio"/>
    <s v="44B200476"/>
    <n v="0"/>
    <n v="0"/>
    <n v="0"/>
    <n v="0"/>
    <n v="0"/>
    <n v="61372"/>
    <n v="0"/>
    <n v="0"/>
    <n v="0"/>
    <n v="0"/>
    <n v="0"/>
    <m/>
    <m/>
    <m/>
    <n v="0"/>
  </r>
  <r>
    <n v="890320032"/>
    <s v="CLINICA DE OFTALMOLOGIA DE CALI "/>
    <m/>
    <s v="COD1958914"/>
    <s v="COD1958914"/>
    <s v="890320032_COD1958914"/>
    <m/>
    <d v="2024-12-23T00:00:00"/>
    <d v="2024-12-31T00:00:00"/>
    <n v="159061"/>
    <n v="125648"/>
    <s v=" EVENTO "/>
    <s v=" Cali "/>
    <s v=" AMBULATORIO  "/>
    <m/>
    <s v="Factura pendiente en programacion de pago - Glosa por contestar IPS"/>
    <x v="7"/>
    <n v="0"/>
    <m/>
    <m/>
    <m/>
    <m/>
    <s v="Para respuesta prestador"/>
    <d v="2024-12-23T00:00:00"/>
    <d v="2025-01-02T00:00:00"/>
    <d v="2025-01-20T00:00:00"/>
    <m/>
    <n v="100"/>
    <s v="91-180"/>
    <n v="159061"/>
    <n v="159061"/>
    <n v="0"/>
    <n v="0"/>
    <n v="0"/>
    <n v="125648"/>
    <n v="0"/>
    <n v="0"/>
    <m/>
    <m/>
    <m/>
    <s v="Erika Lorena Restrepo Gomez"/>
    <n v="0"/>
    <n v="33413"/>
    <n v="125648"/>
    <s v="GLOSA"/>
    <s v="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
    <s v="FACTURACION"/>
    <s v="Exámenes de laboratorio, imágenes y otras ayudas diagnósticas ambulatorias"/>
    <s v="Ambulatorio"/>
    <s v="44B200476"/>
    <n v="0"/>
    <n v="0"/>
    <n v="0"/>
    <n v="0"/>
    <n v="0"/>
    <n v="125648"/>
    <n v="0"/>
    <n v="0"/>
    <n v="0"/>
    <n v="0"/>
    <n v="0"/>
    <m/>
    <m/>
    <m/>
    <n v="0"/>
  </r>
  <r>
    <n v="890320032"/>
    <s v="CLINICA DE OFTALMOLOGIA DE CALI "/>
    <m/>
    <s v="COD1944304"/>
    <s v="COD1944304"/>
    <s v="890320032_COD1944304"/>
    <m/>
    <d v="2024-11-07T00:00:00"/>
    <d v="2024-12-13T00:00:00"/>
    <n v="920520"/>
    <n v="303300"/>
    <s v=" EVENTO "/>
    <s v=" Cali "/>
    <s v=" AMBULATORIO  "/>
    <m/>
    <s v="Factura pendiente en programacion de pago - Glosa por contestar IPS"/>
    <x v="7"/>
    <n v="0"/>
    <m/>
    <m/>
    <m/>
    <m/>
    <s v="Para respuesta prestador"/>
    <d v="2024-11-07T00:00:00"/>
    <d v="2024-12-13T00:00:00"/>
    <d v="2024-12-20T00:00:00"/>
    <m/>
    <n v="131"/>
    <s v="91-180"/>
    <n v="925020"/>
    <n v="925020"/>
    <n v="4500"/>
    <n v="4500"/>
    <n v="0"/>
    <n v="303300"/>
    <n v="0"/>
    <n v="0"/>
    <m/>
    <m/>
    <m/>
    <s v="Erika Lorena Restrepo Gomez"/>
    <n v="12434"/>
    <n v="617220"/>
    <n v="303300"/>
    <s v="GLOSA"/>
    <s v="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
    <s v="FACTURACION"/>
    <s v="Servicios de internación y/o cirugía (Hospitalaria o Ambulatoria)"/>
    <s v="Hospitalario"/>
    <s v="44B200476"/>
    <n v="0"/>
    <n v="0"/>
    <n v="0"/>
    <n v="0"/>
    <n v="0"/>
    <n v="303300"/>
    <n v="0"/>
    <n v="0"/>
    <n v="0"/>
    <n v="0"/>
    <n v="0"/>
    <m/>
    <m/>
    <m/>
    <n v="0"/>
  </r>
  <r>
    <n v="890320032"/>
    <s v="CLINICA DE OFTALMOLOGIA DE CALI "/>
    <m/>
    <s v="COD1925917"/>
    <s v="COD1925917"/>
    <s v="890320032_COD1925917"/>
    <m/>
    <d v="2024-09-13T00:00:00"/>
    <d v="2024-10-10T00:00:00"/>
    <n v="17901"/>
    <n v="1627"/>
    <s v=" EVENTO "/>
    <s v=" Cali "/>
    <s v=" AMBULATORIO  "/>
    <m/>
    <s v="Factura pendiente en programacion de pago - Glosa por contestar IPS"/>
    <x v="7"/>
    <n v="0"/>
    <m/>
    <m/>
    <m/>
    <m/>
    <s v="Para respuesta prestador"/>
    <d v="2024-09-13T00:00:00"/>
    <d v="2024-10-10T00:00:00"/>
    <d v="2024-10-30T00:00:00"/>
    <m/>
    <n v="182"/>
    <s v="181-360"/>
    <n v="17901"/>
    <n v="17901"/>
    <n v="0"/>
    <n v="0"/>
    <n v="0"/>
    <n v="1627"/>
    <n v="0"/>
    <n v="0"/>
    <m/>
    <m/>
    <m/>
    <s v="Erika Lorena Restrepo Gomez"/>
    <n v="0"/>
    <n v="16274"/>
    <n v="1627"/>
    <s v="GLOSA"/>
    <s v="Se aplica glosa por valor de $1.627, que obedece a diferencia en tarifa pactada en boxalud, la consulta se encuentra facturada por valor de $17.901 y la tarifa pactada es por valor de $16.274"/>
    <s v="TARIFA"/>
    <s v="Consultas ambulatorias"/>
    <s v="Ambulatorio"/>
    <s v="44B200476"/>
    <n v="0"/>
    <n v="0"/>
    <n v="0"/>
    <n v="0"/>
    <n v="0"/>
    <n v="1627"/>
    <n v="0"/>
    <n v="0"/>
    <n v="0"/>
    <n v="0"/>
    <n v="0"/>
    <m/>
    <m/>
    <m/>
    <n v="0"/>
  </r>
  <r>
    <n v="890320032"/>
    <s v="CLINICA DE OFTALMOLOGIA DE CALI "/>
    <m/>
    <s v="COD1920536"/>
    <s v="COD1920536"/>
    <s v="890320032_COD1920536"/>
    <m/>
    <d v="2024-08-30T00:00:00"/>
    <d v="2024-10-10T00:00:00"/>
    <n v="28820"/>
    <n v="3020"/>
    <s v=" EVENTO "/>
    <s v=" Cali "/>
    <s v=" AMBULATORIO  "/>
    <m/>
    <s v="Factura pendiente en programacion de pago - Glosa por contestar IPS"/>
    <x v="7"/>
    <n v="0"/>
    <m/>
    <m/>
    <m/>
    <m/>
    <s v="Para respuesta prestador"/>
    <d v="2024-08-30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140"/>
    <s v="SP4140"/>
    <s v="890320032_SP4140"/>
    <m/>
    <d v="2024-09-11T00:00:00"/>
    <d v="2024-10-10T00:00:00"/>
    <n v="28820"/>
    <n v="3020"/>
    <s v=" EVENTO "/>
    <s v=" Cali "/>
    <s v=" AMBULATORIO  "/>
    <m/>
    <s v="Factura pendiente en programacion de pago - Glosa por contestar IPS"/>
    <x v="7"/>
    <n v="0"/>
    <m/>
    <m/>
    <m/>
    <m/>
    <s v="Para respuesta prestador"/>
    <d v="2024-09-11T00:00:00"/>
    <d v="2024-10-10T00:00:00"/>
    <d v="2024-10-28T00:00:00"/>
    <m/>
    <n v="184"/>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142"/>
    <s v="SP4142"/>
    <s v="890320032_SP4142"/>
    <m/>
    <d v="2024-09-11T00:00:00"/>
    <d v="2024-10-10T00:00:00"/>
    <n v="28820"/>
    <n v="3020"/>
    <s v=" EVENTO "/>
    <s v=" Cali "/>
    <s v=" AMBULATORIO  "/>
    <m/>
    <s v="Factura pendiente en programacion de pago - Glosa por contestar IPS"/>
    <x v="7"/>
    <n v="0"/>
    <m/>
    <m/>
    <m/>
    <m/>
    <s v="Para respuesta prestador"/>
    <d v="2024-09-14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5928"/>
    <s v="COD1925928"/>
    <s v="890320032_COD1925928"/>
    <m/>
    <d v="2024-09-13T00:00:00"/>
    <d v="2024-10-10T00:00:00"/>
    <n v="28820"/>
    <n v="3020"/>
    <s v=" EVENTO "/>
    <s v=" Cali "/>
    <s v=" AMBULATORIO  "/>
    <m/>
    <s v="Factura pendiente en programacion de pago - Glosa por contestar IPS"/>
    <x v="7"/>
    <n v="0"/>
    <m/>
    <m/>
    <m/>
    <m/>
    <s v="Para respuesta prestador"/>
    <d v="2024-09-13T00:00:00"/>
    <d v="2024-10-10T00:00:00"/>
    <d v="2024-10-28T00:00:00"/>
    <m/>
    <n v="184"/>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256"/>
    <s v="SP4256"/>
    <s v="890320032_SP4256"/>
    <m/>
    <d v="2024-09-16T00:00:00"/>
    <d v="2024-10-10T00:00:00"/>
    <n v="28820"/>
    <n v="3020"/>
    <s v=" EVENTO "/>
    <s v=" Cali "/>
    <s v=" AMBULATORIO  "/>
    <m/>
    <s v="Factura pendiente en programacion de pago - Glosa por contestar IPS"/>
    <x v="7"/>
    <n v="0"/>
    <m/>
    <m/>
    <m/>
    <m/>
    <s v="Para respuesta prestador"/>
    <d v="2024-09-16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7356"/>
    <s v="COD1927356"/>
    <s v="890320032_COD1927356"/>
    <m/>
    <d v="2024-09-17T00:00:00"/>
    <d v="2024-10-10T00:00:00"/>
    <n v="16820"/>
    <n v="3020"/>
    <s v=" EVENTO "/>
    <s v=" Cali "/>
    <s v=" AMBULATORIO  "/>
    <m/>
    <s v="Factura pendiente en programacion de pago - Glosa por contestar IPS"/>
    <x v="7"/>
    <n v="0"/>
    <m/>
    <m/>
    <m/>
    <m/>
    <s v="Para respuesta prestador"/>
    <d v="2024-09-17T00:00:00"/>
    <d v="2024-10-10T00:00:00"/>
    <d v="2024-10-30T00:00:00"/>
    <m/>
    <n v="182"/>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273"/>
    <s v="SP4273"/>
    <s v="890320032_SP4273"/>
    <m/>
    <d v="2024-09-17T00:00:00"/>
    <d v="2024-10-10T00:00:00"/>
    <n v="16820"/>
    <n v="3020"/>
    <s v=" EVENTO "/>
    <s v=" Cali "/>
    <s v=" AMBULATORIO  "/>
    <m/>
    <s v="Factura pendiente en programacion de pago - Glosa por contestar IPS"/>
    <x v="7"/>
    <n v="0"/>
    <m/>
    <m/>
    <m/>
    <m/>
    <s v="Para respuesta prestador"/>
    <d v="2024-09-17T00:00:00"/>
    <d v="2024-10-10T00:00:00"/>
    <d v="2024-10-31T00:00:00"/>
    <m/>
    <n v="181"/>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283"/>
    <s v="SP4283"/>
    <s v="890320032_SP4283"/>
    <m/>
    <d v="2024-09-17T00:00:00"/>
    <d v="2024-10-10T00:00:00"/>
    <n v="16820"/>
    <n v="3020"/>
    <s v=" EVENTO "/>
    <s v=" Cali "/>
    <s v=" AMBULATORIO  "/>
    <m/>
    <s v="Factura pendiente en programacion de pago - Glosa por contestar IPS"/>
    <x v="7"/>
    <n v="0"/>
    <m/>
    <m/>
    <m/>
    <m/>
    <s v="Para respuesta prestador"/>
    <d v="2024-09-17T00:00:00"/>
    <d v="2024-10-10T00:00:00"/>
    <d v="2024-10-31T00:00:00"/>
    <m/>
    <n v="181"/>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7819"/>
    <s v="COD1927819"/>
    <s v="890320032_COD1927819"/>
    <m/>
    <d v="2024-09-18T00:00:00"/>
    <d v="2024-10-10T00:00:00"/>
    <n v="16820"/>
    <n v="3020"/>
    <s v=" EVENTO "/>
    <s v=" Cali "/>
    <s v=" AMBULATORIO  "/>
    <m/>
    <s v="Factura pendiente en programacion de pago - Glosa por contestar IPS"/>
    <x v="7"/>
    <n v="0"/>
    <m/>
    <m/>
    <m/>
    <m/>
    <s v="Para respuesta prestador"/>
    <d v="2024-09-18T00:00:00"/>
    <d v="2024-10-10T00:00:00"/>
    <d v="2024-10-31T00:00:00"/>
    <m/>
    <n v="181"/>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7837"/>
    <s v="COD1927837"/>
    <s v="890320032_COD1927837"/>
    <m/>
    <d v="2024-09-18T00:00:00"/>
    <d v="2024-10-10T00:00:00"/>
    <n v="16820"/>
    <n v="3020"/>
    <s v=" EVENTO "/>
    <s v=" Cali "/>
    <s v=" AMBULATORIO  "/>
    <m/>
    <s v="Factura pendiente en programacion de pago - Glosa por contestar IPS"/>
    <x v="7"/>
    <n v="0"/>
    <m/>
    <m/>
    <m/>
    <m/>
    <s v="Para respuesta prestador"/>
    <d v="2024-09-18T00:00:00"/>
    <d v="2024-10-10T00:00:00"/>
    <d v="2024-10-31T00:00:00"/>
    <m/>
    <n v="181"/>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7993"/>
    <s v="COD1927993"/>
    <s v="890320032_COD1927993"/>
    <m/>
    <d v="2024-09-19T00:00:00"/>
    <d v="2024-10-10T00:00:00"/>
    <n v="28820"/>
    <n v="3020"/>
    <s v=" EVENTO "/>
    <s v=" Cali "/>
    <s v=" AMBULATORIO  "/>
    <m/>
    <s v="Factura pendiente en programacion de pago - Glosa por contestar IPS"/>
    <x v="7"/>
    <n v="0"/>
    <m/>
    <m/>
    <m/>
    <m/>
    <s v="Para respuesta prestador"/>
    <d v="2024-09-19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8666"/>
    <s v="COD1928666"/>
    <s v="890320032_COD1928666"/>
    <m/>
    <d v="2024-09-20T00:00:00"/>
    <d v="2024-10-10T00:00:00"/>
    <n v="28820"/>
    <n v="3020"/>
    <s v=" EVENTO "/>
    <s v=" Cali "/>
    <s v=" AMBULATORIO  "/>
    <m/>
    <s v="Factura pendiente en programacion de pago - Glosa por contestar IPS"/>
    <x v="7"/>
    <n v="0"/>
    <m/>
    <m/>
    <m/>
    <m/>
    <s v="Para respuesta prestador"/>
    <d v="2024-09-20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28670"/>
    <s v="COD1928670"/>
    <s v="890320032_COD1928670"/>
    <m/>
    <d v="2024-09-20T00:00:00"/>
    <d v="2024-10-10T00:00:00"/>
    <n v="28820"/>
    <n v="3020"/>
    <s v=" EVENTO "/>
    <s v=" Cali "/>
    <s v=" AMBULATORIO  "/>
    <m/>
    <s v="Factura pendiente en programacion de pago - Glosa por contestar IPS"/>
    <x v="7"/>
    <n v="0"/>
    <m/>
    <m/>
    <m/>
    <m/>
    <s v="Para respuesta prestador"/>
    <d v="2024-09-20T00:00:00"/>
    <d v="2024-10-10T00:00:00"/>
    <d v="2024-10-28T00:00:00"/>
    <m/>
    <n v="184"/>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447"/>
    <s v="SP4447"/>
    <s v="890320032_SP4447"/>
    <m/>
    <d v="2024-09-26T00:00:00"/>
    <d v="2024-10-10T00:00:00"/>
    <n v="33220"/>
    <n v="3020"/>
    <s v=" EVENTO "/>
    <s v=" Cali "/>
    <s v=" AMBULATORIO  "/>
    <m/>
    <s v="Factura pendiente en programacion de pago - Glosa por contestar IPS"/>
    <x v="7"/>
    <n v="0"/>
    <m/>
    <m/>
    <m/>
    <m/>
    <s v="Para respuesta prestador"/>
    <d v="2024-09-26T00:00:00"/>
    <d v="2024-10-10T00:00:00"/>
    <d v="2024-10-28T00:00:00"/>
    <m/>
    <n v="184"/>
    <s v="181-360"/>
    <n v="33220"/>
    <n v="33220"/>
    <n v="0"/>
    <n v="0"/>
    <n v="0"/>
    <n v="3020"/>
    <n v="0"/>
    <n v="0"/>
    <m/>
    <m/>
    <m/>
    <s v="Erika Lorena Restrepo Gomez"/>
    <n v="0"/>
    <n v="302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31290"/>
    <s v="COD1931290"/>
    <s v="890320032_COD1931290"/>
    <m/>
    <d v="2024-09-28T00:00:00"/>
    <d v="2024-10-10T00:00:00"/>
    <n v="28820"/>
    <n v="3020"/>
    <s v=" EVENTO "/>
    <s v=" Cali "/>
    <s v=" AMBULATORIO  "/>
    <m/>
    <s v="Factura pendiente en programacion de pago - Glosa por contestar IPS"/>
    <x v="7"/>
    <n v="0"/>
    <m/>
    <m/>
    <m/>
    <m/>
    <s v="Para respuesta prestador"/>
    <d v="2024-09-28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COD1931791"/>
    <s v="COD1931791"/>
    <s v="890320032_COD1931791"/>
    <m/>
    <d v="2024-09-30T00:00:00"/>
    <d v="2024-10-10T00:00:00"/>
    <n v="28820"/>
    <n v="3020"/>
    <s v=" EVENTO "/>
    <s v=" Cali "/>
    <s v=" AMBULATORIO  "/>
    <m/>
    <s v="Factura pendiente en programacion de pago - Glosa por contestar IPS"/>
    <x v="7"/>
    <n v="0"/>
    <m/>
    <m/>
    <m/>
    <m/>
    <s v="Para respuesta prestador"/>
    <d v="2024-09-30T00:00:00"/>
    <d v="2024-10-10T00:00:00"/>
    <d v="2024-10-30T00:00:00"/>
    <m/>
    <n v="182"/>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552"/>
    <s v="SP4552"/>
    <s v="890320032_SP4552"/>
    <m/>
    <d v="2024-09-30T00:00:00"/>
    <d v="2024-10-10T00:00:00"/>
    <n v="28820"/>
    <n v="3020"/>
    <s v=" EVENTO "/>
    <s v=" Cali "/>
    <s v=" AMBULATORIO  "/>
    <m/>
    <s v="Factura pendiente en programacion de pago - Glosa por contestar IPS"/>
    <x v="7"/>
    <n v="0"/>
    <m/>
    <m/>
    <m/>
    <m/>
    <s v="Para respuesta prestador"/>
    <d v="2024-09-30T00:00:00"/>
    <d v="2024-10-10T00:00:00"/>
    <d v="2024-10-28T00:00:00"/>
    <m/>
    <n v="184"/>
    <s v="181-360"/>
    <n v="33220"/>
    <n v="33220"/>
    <n v="4400"/>
    <n v="4400"/>
    <n v="0"/>
    <n v="3020"/>
    <n v="0"/>
    <n v="0"/>
    <m/>
    <m/>
    <m/>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0"/>
    <n v="0"/>
    <n v="0"/>
    <n v="0"/>
    <n v="0"/>
    <m/>
    <m/>
    <m/>
    <n v="0"/>
  </r>
  <r>
    <n v="890320032"/>
    <s v="CLINICA DE OFTALMOLOGIA DE CALI "/>
    <m/>
    <s v="SP4155"/>
    <s v="SP4155"/>
    <s v="890320032_SP4155"/>
    <m/>
    <d v="2024-09-11T00:00:00"/>
    <d v="2024-10-10T00:00:00"/>
    <n v="52462"/>
    <n v="5178"/>
    <s v=" EVENTO "/>
    <s v=" Cali "/>
    <s v=" AMBULATORIO  "/>
    <m/>
    <s v="Factura pendiente en programacion de pago - Glosa por contestar IPS"/>
    <x v="7"/>
    <n v="0"/>
    <m/>
    <m/>
    <m/>
    <m/>
    <s v="Para respuesta prestador"/>
    <d v="2024-09-11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5468"/>
    <s v="COD1925468"/>
    <s v="890320032_COD1925468"/>
    <m/>
    <d v="2024-09-12T00:00:00"/>
    <d v="2024-10-10T00:00:00"/>
    <n v="52462"/>
    <n v="5178"/>
    <s v=" EVENTO "/>
    <s v=" Cali "/>
    <s v=" AMBULATORIO  "/>
    <m/>
    <s v="Factura pendiente en programacion de pago - Glosa por contestar IPS"/>
    <x v="7"/>
    <n v="0"/>
    <m/>
    <m/>
    <m/>
    <m/>
    <s v="Para respuesta prestador"/>
    <d v="2024-09-12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SP4266"/>
    <s v="SP4266"/>
    <s v="890320032_SP4266"/>
    <m/>
    <d v="2024-09-16T00:00:00"/>
    <d v="2024-10-10T00:00:00"/>
    <n v="56962"/>
    <n v="5178"/>
    <s v=" EVENTO "/>
    <s v=" Cali "/>
    <s v=" AMBULATORIO  "/>
    <m/>
    <s v="Factura pendiente en programacion de pago - Glosa por contestar IPS"/>
    <x v="7"/>
    <n v="0"/>
    <m/>
    <m/>
    <m/>
    <m/>
    <s v="Para respuesta prestador"/>
    <d v="2024-09-16T00:00:00"/>
    <d v="2024-10-10T00:00:00"/>
    <d v="2024-11-06T00:00:00"/>
    <m/>
    <n v="175"/>
    <s v="91-180"/>
    <n v="56962"/>
    <n v="56962"/>
    <n v="0"/>
    <n v="0"/>
    <n v="0"/>
    <n v="5178"/>
    <n v="0"/>
    <n v="0"/>
    <m/>
    <m/>
    <m/>
    <s v="Erika Lorena Restrepo Gomez"/>
    <n v="0"/>
    <n v="517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7891"/>
    <s v="COD1927891"/>
    <s v="890320032_COD1927891"/>
    <m/>
    <d v="2024-09-19T00:00:00"/>
    <d v="2024-10-10T00:00:00"/>
    <n v="52462"/>
    <n v="5178"/>
    <s v=" EVENTO "/>
    <s v=" Cali "/>
    <s v=" AMBULATORIO  "/>
    <m/>
    <s v="Factura pendiente en programacion de pago - Glosa por contestar IPS"/>
    <x v="7"/>
    <n v="0"/>
    <m/>
    <m/>
    <m/>
    <m/>
    <s v="Para respuesta prestador"/>
    <d v="2024-09-19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7996"/>
    <s v="COD1927996"/>
    <s v="890320032_COD1927996"/>
    <m/>
    <d v="2024-09-19T00:00:00"/>
    <d v="2024-10-10T00:00:00"/>
    <n v="52462"/>
    <n v="5178"/>
    <s v=" EVENTO "/>
    <s v=" Cali "/>
    <s v=" AMBULATORIO  "/>
    <m/>
    <s v="Factura pendiente en programacion de pago - Glosa por contestar IPS"/>
    <x v="7"/>
    <n v="0"/>
    <m/>
    <m/>
    <m/>
    <m/>
    <s v="Para respuesta prestador"/>
    <d v="2024-09-19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8114"/>
    <s v="COD1928114"/>
    <s v="890320032_COD1928114"/>
    <m/>
    <d v="2024-09-19T00:00:00"/>
    <d v="2024-10-10T00:00:00"/>
    <n v="52462"/>
    <n v="5178"/>
    <s v=" EVENTO "/>
    <s v=" Cali "/>
    <s v=" AMBULATORIO  "/>
    <m/>
    <s v="Factura pendiente en programacion de pago - Glosa por contestar IPS"/>
    <x v="7"/>
    <n v="0"/>
    <m/>
    <m/>
    <m/>
    <m/>
    <s v="Para respuesta prestador"/>
    <d v="2024-09-19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8644"/>
    <s v="COD1928644"/>
    <s v="890320032_COD1928644"/>
    <m/>
    <d v="2024-09-20T00:00:00"/>
    <d v="2024-10-10T00:00:00"/>
    <n v="56962"/>
    <n v="5178"/>
    <s v=" EVENTO "/>
    <s v=" Cali "/>
    <s v=" AMBULATORIO  "/>
    <m/>
    <s v="Factura pendiente en programacion de pago - Glosa por contestar IPS"/>
    <x v="7"/>
    <n v="0"/>
    <m/>
    <m/>
    <m/>
    <m/>
    <s v="Para respuesta prestador"/>
    <d v="2024-09-20T00:00:00"/>
    <d v="2024-10-10T00:00:00"/>
    <d v="2024-11-06T00:00:00"/>
    <m/>
    <n v="175"/>
    <s v="91-180"/>
    <n v="56962"/>
    <n v="56962"/>
    <n v="0"/>
    <n v="0"/>
    <n v="0"/>
    <n v="5178"/>
    <n v="0"/>
    <n v="0"/>
    <m/>
    <m/>
    <m/>
    <s v="Erika Lorena Restrepo Gomez"/>
    <n v="0"/>
    <n v="517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29294"/>
    <s v="COD1929294"/>
    <s v="890320032_COD1929294"/>
    <m/>
    <d v="2024-09-23T00:00:00"/>
    <d v="2024-10-10T00:00:00"/>
    <n v="52462"/>
    <n v="5178"/>
    <s v=" EVENTO "/>
    <s v=" Cali "/>
    <s v=" AMBULATORIO  "/>
    <m/>
    <s v="Factura pendiente en programacion de pago - Glosa por contestar IPS"/>
    <x v="7"/>
    <n v="0"/>
    <m/>
    <m/>
    <m/>
    <m/>
    <s v="Para respuesta prestador"/>
    <d v="2024-09-23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SP4382"/>
    <s v="SP4382"/>
    <s v="890320032_SP4382"/>
    <m/>
    <d v="2024-09-23T00:00:00"/>
    <d v="2024-10-10T00:00:00"/>
    <n v="52462"/>
    <n v="5178"/>
    <s v=" EVENTO "/>
    <s v=" Cali "/>
    <s v=" AMBULATORIO  "/>
    <m/>
    <s v="Factura pendiente en programacion de pago - Glosa por contestar IPS"/>
    <x v="7"/>
    <n v="0"/>
    <m/>
    <m/>
    <m/>
    <m/>
    <s v="Para respuesta prestador"/>
    <d v="2024-09-23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PA3828"/>
    <s v="PA3828"/>
    <s v="890320032_PA3828"/>
    <m/>
    <d v="2024-09-26T00:00:00"/>
    <d v="2024-10-10T00:00:00"/>
    <n v="52462"/>
    <n v="5178"/>
    <s v=" EVENTO "/>
    <s v=" Cali "/>
    <s v=" AMBULATORIO  "/>
    <m/>
    <s v="Factura pendiente en programacion de pago - Glosa por contestar IPS"/>
    <x v="7"/>
    <n v="0"/>
    <m/>
    <m/>
    <m/>
    <m/>
    <s v="Para respuesta prestador"/>
    <d v="2024-09-26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SP4550"/>
    <s v="SP4550"/>
    <s v="890320032_SP4550"/>
    <m/>
    <d v="2024-09-30T00:00:00"/>
    <d v="2024-10-10T00:00:00"/>
    <n v="52462"/>
    <n v="5178"/>
    <s v=" EVENTO "/>
    <s v=" Cali "/>
    <s v=" AMBULATORIO  "/>
    <m/>
    <s v="Factura pendiente en programacion de pago - Glosa por contestar IPS"/>
    <x v="7"/>
    <n v="0"/>
    <m/>
    <m/>
    <m/>
    <m/>
    <s v="Para respuesta prestador"/>
    <d v="2024-09-30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SP4562"/>
    <s v="SP4562"/>
    <s v="890320032_SP4562"/>
    <m/>
    <d v="2024-09-30T00:00:00"/>
    <d v="2024-10-10T00:00:00"/>
    <n v="52462"/>
    <n v="5178"/>
    <s v=" EVENTO "/>
    <s v=" Cali "/>
    <s v=" AMBULATORIO  "/>
    <m/>
    <s v="Factura pendiente en programacion de pago - Glosa por contestar IPS"/>
    <x v="7"/>
    <n v="0"/>
    <m/>
    <m/>
    <m/>
    <m/>
    <s v="Para respuesta prestador"/>
    <d v="2024-09-30T00:00:00"/>
    <d v="2024-10-10T00:00:00"/>
    <d v="2024-11-06T00:00:00"/>
    <m/>
    <n v="175"/>
    <s v="91-180"/>
    <n v="56962"/>
    <n v="56962"/>
    <n v="4500"/>
    <n v="4500"/>
    <n v="0"/>
    <n v="5178"/>
    <n v="0"/>
    <n v="0"/>
    <m/>
    <m/>
    <m/>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0"/>
    <n v="0"/>
    <n v="0"/>
    <n v="0"/>
    <n v="0"/>
    <m/>
    <m/>
    <m/>
    <n v="0"/>
  </r>
  <r>
    <n v="890320032"/>
    <s v="CLINICA DE OFTALMOLOGIA DE CALI "/>
    <m/>
    <s v="COD1944972"/>
    <s v="COD1944972"/>
    <s v="890320032_COD1944972"/>
    <m/>
    <d v="2024-11-09T00:00:00"/>
    <d v="2024-12-11T00:00:00"/>
    <n v="56962"/>
    <n v="5178"/>
    <s v=" EVENTO "/>
    <s v=" Cali "/>
    <s v=" AMBULATORIO  "/>
    <m/>
    <s v="Factura pendiente en programacion de pago - Glosa por contestar IPS"/>
    <x v="7"/>
    <n v="0"/>
    <m/>
    <m/>
    <m/>
    <m/>
    <s v="Para respuesta prestador"/>
    <d v="2024-11-09T00:00:00"/>
    <d v="2024-12-11T00:00:00"/>
    <d v="2024-12-17T00:00:00"/>
    <m/>
    <n v="134"/>
    <s v="91-180"/>
    <n v="56962"/>
    <n v="56962"/>
    <n v="0"/>
    <n v="0"/>
    <n v="0"/>
    <n v="5178"/>
    <n v="0"/>
    <n v="0"/>
    <m/>
    <m/>
    <m/>
    <s v="Erika Lorena Restrepo Gomez"/>
    <n v="0"/>
    <n v="51784"/>
    <n v="5178"/>
    <s v="GLOSA"/>
    <s v="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
    <s v="TARIFA"/>
    <s v="Consultas ambulatorias"/>
    <s v="Ambulatorio"/>
    <s v="44B200476"/>
    <n v="0"/>
    <n v="0"/>
    <n v="0"/>
    <n v="0"/>
    <n v="0"/>
    <n v="5178"/>
    <n v="0"/>
    <n v="0"/>
    <n v="0"/>
    <n v="0"/>
    <n v="0"/>
    <m/>
    <m/>
    <m/>
    <n v="0"/>
  </r>
  <r>
    <n v="890320032"/>
    <s v="CLINICA DE OFTALMOLOGIA DE CALI "/>
    <m/>
    <s v="COD1929164"/>
    <s v="COD1929164"/>
    <s v="890320032_COD1929164"/>
    <m/>
    <d v="2024-09-23T00:00:00"/>
    <d v="2024-10-10T00:00:00"/>
    <n v="70950"/>
    <n v="5950"/>
    <s v=" EVENTO "/>
    <s v=" Cali "/>
    <s v=" AMBULATORIO  "/>
    <m/>
    <s v="Factura pendiente en programacion de pago - Glosa por contestar IPS"/>
    <x v="7"/>
    <n v="0"/>
    <m/>
    <m/>
    <m/>
    <m/>
    <s v="Para respuesta prestador"/>
    <d v="2024-09-23T00:00:00"/>
    <d v="2024-10-10T00:00:00"/>
    <d v="2024-11-06T00:00:00"/>
    <m/>
    <n v="175"/>
    <s v="91-180"/>
    <n v="70950"/>
    <n v="70950"/>
    <n v="0"/>
    <n v="0"/>
    <n v="0"/>
    <n v="5950"/>
    <n v="0"/>
    <n v="0"/>
    <m/>
    <m/>
    <m/>
    <s v="Erika Lorena Restrepo Gomez"/>
    <n v="0"/>
    <n v="65000"/>
    <n v="5950"/>
    <s v="GLOSA"/>
    <s v="Se aplica glosa por valor de $ $ 5.950, que obedece a diferencia en tarifa pacta, el servicio es facturado por valor $ $70.950 y la tarifa pacta es por valor de $65.000"/>
    <s v="TARIFA"/>
    <s v="Exámenes de laboratorio, imágenes y otras ayudas diagnósticas ambulatorias"/>
    <s v="Ambulatorio"/>
    <s v="44B200476"/>
    <n v="0"/>
    <n v="0"/>
    <n v="0"/>
    <n v="0"/>
    <n v="0"/>
    <n v="5950"/>
    <n v="0"/>
    <n v="0"/>
    <n v="0"/>
    <n v="0"/>
    <n v="0"/>
    <m/>
    <m/>
    <m/>
    <n v="0"/>
  </r>
  <r>
    <n v="890320032"/>
    <s v="CLINICA DE OFTALMOLOGIA DE CALI "/>
    <m/>
    <s v="COD1926528"/>
    <s v="COD1926528"/>
    <s v="890320032_COD1926528"/>
    <m/>
    <d v="2024-09-16T00:00:00"/>
    <d v="2024-10-10T00:00:00"/>
    <n v="93500"/>
    <n v="8500"/>
    <s v=" EVENTO "/>
    <s v=" Cali "/>
    <s v=" AMBULATORIO  "/>
    <m/>
    <s v="Factura pendiente en programacion de pago - Glosa por contestar IPS"/>
    <x v="7"/>
    <n v="0"/>
    <m/>
    <m/>
    <m/>
    <m/>
    <s v="Para respuesta prestador"/>
    <d v="2024-09-16T00:00:00"/>
    <d v="2024-10-10T00:00:00"/>
    <d v="2024-11-06T00:00:00"/>
    <m/>
    <n v="175"/>
    <s v="91-180"/>
    <n v="93500"/>
    <n v="93500"/>
    <n v="0"/>
    <n v="0"/>
    <n v="0"/>
    <n v="8500"/>
    <n v="0"/>
    <n v="0"/>
    <m/>
    <m/>
    <m/>
    <s v="Erika Lorena Restrepo Gomez"/>
    <n v="0"/>
    <n v="85000"/>
    <n v="8500"/>
    <s v="GLOSA"/>
    <s v="Se aplica glosa por valor de $8.500, que obedece a diferencia en tarifa pacta, el servicio TERAPIA ORTÓPTICA es facturado por valor $93.500 y la tarifa pacta es por valor de $85.000"/>
    <s v="TARIFA"/>
    <s v="Consultas ambulatorias"/>
    <s v="Ambulatorio"/>
    <s v="44B200476"/>
    <n v="0"/>
    <n v="0"/>
    <n v="0"/>
    <n v="0"/>
    <n v="0"/>
    <n v="8500"/>
    <n v="0"/>
    <n v="0"/>
    <n v="0"/>
    <n v="0"/>
    <n v="0"/>
    <m/>
    <m/>
    <m/>
    <n v="0"/>
  </r>
  <r>
    <n v="890320032"/>
    <s v="CLINICA DE OFTALMOLOGIA DE CALI "/>
    <m/>
    <s v="COD1927028"/>
    <s v="COD1927028"/>
    <s v="890320032_COD1927028"/>
    <m/>
    <d v="2024-09-17T00:00:00"/>
    <d v="2024-10-10T00:00:00"/>
    <n v="93500"/>
    <n v="8500"/>
    <s v=" EVENTO "/>
    <s v=" Cali "/>
    <s v=" AMBULATORIO  "/>
    <m/>
    <s v="Factura pendiente en programacion de pago - Glosa por contestar IPS"/>
    <x v="7"/>
    <n v="0"/>
    <m/>
    <m/>
    <m/>
    <m/>
    <s v="Para respuesta prestador"/>
    <d v="2024-09-17T00:00:00"/>
    <d v="2024-10-10T00:00:00"/>
    <d v="2024-11-06T00:00:00"/>
    <m/>
    <n v="175"/>
    <s v="91-180"/>
    <n v="93500"/>
    <n v="93500"/>
    <n v="0"/>
    <n v="0"/>
    <n v="0"/>
    <n v="8500"/>
    <n v="0"/>
    <n v="0"/>
    <m/>
    <m/>
    <m/>
    <s v="Erika Lorena Restrepo Gomez"/>
    <n v="0"/>
    <n v="85000"/>
    <n v="8500"/>
    <s v="GLOSA"/>
    <s v="Se aplica glosa por valor de $8.500, que obedece a diferencia en tarifa pacta, el servicio TERAPIA ORTÓPTICA es facturado por valor $93.500 y la tarifa pacta es por valor de $85.000"/>
    <s v="TARIFA"/>
    <s v="Consultas ambulatorias"/>
    <s v="Ambulatorio"/>
    <s v="44B200476"/>
    <n v="0"/>
    <n v="0"/>
    <n v="0"/>
    <n v="0"/>
    <n v="0"/>
    <n v="8500"/>
    <n v="0"/>
    <n v="0"/>
    <n v="0"/>
    <n v="0"/>
    <n v="0"/>
    <m/>
    <m/>
    <m/>
    <n v="0"/>
  </r>
  <r>
    <n v="890320032"/>
    <s v="CLINICA DE OFTALMOLOGIA DE CALI "/>
    <m/>
    <s v="COD1946174"/>
    <s v="COD1946174"/>
    <s v="890320032_COD1946174"/>
    <m/>
    <d v="2024-11-14T00:00:00"/>
    <d v="2024-12-11T00:00:00"/>
    <n v="97470"/>
    <n v="9270"/>
    <s v=" EVENTO "/>
    <s v=" Cali "/>
    <s v=" AMBULATORIO  "/>
    <m/>
    <s v="Factura pendiente en programacion de pago - Glosa por contestar IPS"/>
    <x v="7"/>
    <n v="0"/>
    <m/>
    <m/>
    <m/>
    <m/>
    <s v="Para respuesta prestador"/>
    <d v="2024-11-14T00:00:00"/>
    <d v="2024-12-11T00:00:00"/>
    <d v="2024-12-15T00:00:00"/>
    <m/>
    <n v="136"/>
    <s v="91-180"/>
    <n v="101970"/>
    <n v="101970"/>
    <n v="4500"/>
    <n v="4500"/>
    <n v="0"/>
    <n v="9270"/>
    <n v="0"/>
    <n v="0"/>
    <m/>
    <m/>
    <m/>
    <s v="Erika Lorena Restrepo Gomez"/>
    <n v="0"/>
    <n v="88200"/>
    <n v="9270"/>
    <s v="GLOSA"/>
    <s v="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s v="TARIFA"/>
    <s v="Consultas ambulatorias"/>
    <s v="Ambulatorio"/>
    <s v="44B200476"/>
    <n v="0"/>
    <n v="0"/>
    <n v="0"/>
    <n v="0"/>
    <n v="0"/>
    <n v="9270"/>
    <n v="0"/>
    <n v="0"/>
    <n v="0"/>
    <n v="0"/>
    <n v="0"/>
    <m/>
    <m/>
    <m/>
    <n v="0"/>
  </r>
  <r>
    <n v="890320032"/>
    <s v="CLINICA DE OFTALMOLOGIA DE CALI "/>
    <m/>
    <s v="COD1943334"/>
    <s v="COD1943334"/>
    <s v="890320032_COD1943334"/>
    <m/>
    <d v="2024-11-05T00:00:00"/>
    <d v="2024-12-11T00:00:00"/>
    <n v="51300"/>
    <n v="9400"/>
    <s v=" EVENTO "/>
    <s v=" Cali "/>
    <s v=" AMBULATORIO  "/>
    <m/>
    <s v="Factura pendiente en programacion de pago - Glosa por contestar IPS"/>
    <x v="7"/>
    <n v="0"/>
    <m/>
    <m/>
    <m/>
    <m/>
    <s v="Para respuesta prestador"/>
    <d v="2024-11-05T00:00:00"/>
    <d v="2024-12-11T00:00:00"/>
    <d v="2024-12-15T00:00:00"/>
    <m/>
    <n v="136"/>
    <s v="91-180"/>
    <n v="99000"/>
    <n v="99000"/>
    <n v="47700"/>
    <n v="47700"/>
    <n v="0"/>
    <n v="9400"/>
    <n v="0"/>
    <n v="0"/>
    <m/>
    <m/>
    <m/>
    <s v="Erika Lorena Restrepo Gomez"/>
    <n v="0"/>
    <n v="41900"/>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s v="TARIFA"/>
    <s v="Consultas ambulatorias"/>
    <s v="Ambulatorio"/>
    <s v="44B200476"/>
    <n v="0"/>
    <n v="0"/>
    <n v="0"/>
    <n v="0"/>
    <n v="0"/>
    <n v="9400"/>
    <n v="0"/>
    <n v="0"/>
    <n v="0"/>
    <n v="0"/>
    <n v="0"/>
    <m/>
    <m/>
    <m/>
    <n v="0"/>
  </r>
  <r>
    <n v="890320032"/>
    <s v="CLINICA DE OFTALMOLOGIA DE CALI "/>
    <m/>
    <s v="COD1945613"/>
    <s v="COD1945613"/>
    <s v="890320032_COD1945613"/>
    <m/>
    <d v="2024-11-13T00:00:00"/>
    <d v="2024-12-11T00:00:00"/>
    <n v="94500"/>
    <n v="9400"/>
    <s v=" EVENTO "/>
    <s v=" Cali "/>
    <s v=" AMBULATORIO  "/>
    <m/>
    <s v="Factura pendiente en programacion de pago - Glosa por contestar IPS"/>
    <x v="7"/>
    <n v="0"/>
    <m/>
    <m/>
    <m/>
    <m/>
    <s v="Para respuesta prestador"/>
    <d v="2024-11-13T00:00:00"/>
    <d v="2024-12-11T00:00:00"/>
    <d v="2024-12-15T00:00:00"/>
    <m/>
    <n v="136"/>
    <s v="91-180"/>
    <n v="99000"/>
    <n v="99000"/>
    <n v="4500"/>
    <n v="4500"/>
    <n v="0"/>
    <n v="9400"/>
    <n v="0"/>
    <n v="0"/>
    <m/>
    <m/>
    <m/>
    <s v="Erika Lorena Restrepo Gomez"/>
    <n v="0"/>
    <n v="85100"/>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s v="TARIFA"/>
    <s v="Consultas ambulatorias"/>
    <s v="Ambulatorio"/>
    <s v="44B200476"/>
    <n v="0"/>
    <n v="0"/>
    <n v="0"/>
    <n v="0"/>
    <n v="0"/>
    <n v="9400"/>
    <n v="0"/>
    <n v="0"/>
    <n v="0"/>
    <n v="0"/>
    <n v="0"/>
    <m/>
    <m/>
    <m/>
    <n v="0"/>
  </r>
  <r>
    <n v="890320032"/>
    <s v="CLINICA DE OFTALMOLOGIA DE CALI "/>
    <m/>
    <s v="COD1913724"/>
    <s v="COD1913724"/>
    <s v="890320032_COD1913724"/>
    <m/>
    <d v="2024-08-12T00:00:00"/>
    <d v="2024-10-10T00:00:00"/>
    <n v="57100"/>
    <n v="9816"/>
    <s v=" EVENTO "/>
    <s v=" Cali "/>
    <s v=" AMBULATORIO  "/>
    <m/>
    <s v="Factura pendiente en programacion de pago - Glosa por contestar IPS"/>
    <x v="7"/>
    <n v="0"/>
    <m/>
    <m/>
    <m/>
    <m/>
    <s v="Para respuesta prestador"/>
    <d v="2024-08-12T00:00:00"/>
    <d v="2024-10-10T00:00:00"/>
    <d v="2024-11-05T00:00:00"/>
    <m/>
    <n v="176"/>
    <s v="91-180"/>
    <n v="61600"/>
    <n v="61600"/>
    <n v="4500"/>
    <n v="4500"/>
    <n v="0"/>
    <n v="9816"/>
    <n v="0"/>
    <n v="0"/>
    <m/>
    <m/>
    <m/>
    <s v="Erika Lorena Restrepo Gomez"/>
    <n v="0"/>
    <n v="47284"/>
    <n v="9816"/>
    <s v="GLOSA"/>
    <s v="Se aplica glosa por valor de $9.816, que obedece a diferencia en tarifa pactada en boxalud, la consulta se encuentra facturada por valor de $61.600 y la tarifa pactada es por valor de $51.784"/>
    <s v="TARIFA"/>
    <s v="Consultas ambulatorias"/>
    <s v="Ambulatorio"/>
    <s v="44B200476"/>
    <n v="0"/>
    <n v="0"/>
    <n v="0"/>
    <n v="0"/>
    <n v="0"/>
    <n v="9816"/>
    <n v="0"/>
    <n v="0"/>
    <n v="0"/>
    <n v="0"/>
    <n v="0"/>
    <m/>
    <m/>
    <m/>
    <n v="0"/>
  </r>
  <r>
    <n v="890320032"/>
    <s v="CLINICA DE OFTALMOLOGIA DE CALI "/>
    <m/>
    <s v="COD1925923"/>
    <s v="COD1925923"/>
    <s v="890320032_COD1925923"/>
    <m/>
    <d v="2024-09-13T00:00:00"/>
    <d v="2024-10-10T00:00:00"/>
    <n v="136840"/>
    <n v="12440"/>
    <s v=" EVENTO "/>
    <s v=" Cali "/>
    <s v=" AMBULATORIO  "/>
    <m/>
    <s v="Factura pendiente en programacion de pago - Glosa por contestar IPS"/>
    <x v="7"/>
    <n v="0"/>
    <m/>
    <m/>
    <m/>
    <m/>
    <s v="Para respuesta prestador"/>
    <d v="2024-09-13T00:00:00"/>
    <d v="2024-10-10T00:00:00"/>
    <d v="2024-11-06T00:00:00"/>
    <m/>
    <n v="175"/>
    <s v="91-180"/>
    <n v="136840"/>
    <n v="136840"/>
    <n v="0"/>
    <n v="0"/>
    <n v="0"/>
    <n v="12440"/>
    <n v="0"/>
    <n v="0"/>
    <m/>
    <m/>
    <m/>
    <s v="Erika Lorena Restrepo Gomez"/>
    <n v="0"/>
    <n v="124400"/>
    <n v="12440"/>
    <s v="GLOSA"/>
    <s v="Se aplica glosa por valor de $12.440, que obedece a diferencia en tarifa pacta, el servicio es facturado por valor $136.840 y la tarifa pacta es por valor de $124.400."/>
    <s v="TARIFA"/>
    <s v="Consultas ambulatorias"/>
    <s v="Ambulatorio"/>
    <s v="44B200476"/>
    <n v="0"/>
    <n v="0"/>
    <n v="0"/>
    <n v="0"/>
    <n v="0"/>
    <n v="12440"/>
    <n v="0"/>
    <n v="0"/>
    <n v="0"/>
    <n v="0"/>
    <n v="0"/>
    <m/>
    <m/>
    <m/>
    <n v="0"/>
  </r>
  <r>
    <n v="890320032"/>
    <s v="CLINICA DE OFTALMOLOGIA DE CALI "/>
    <m/>
    <s v="COD1907796"/>
    <s v="COD1907796"/>
    <s v="890320032_COD1907796"/>
    <m/>
    <d v="2024-07-24T00:00:00"/>
    <d v="2024-08-29T00:00:00"/>
    <n v="85500"/>
    <n v="20000"/>
    <s v=" EVENTO "/>
    <s v=" Cali "/>
    <s v=" AMBULATORIO  "/>
    <m/>
    <s v="Factura pendiente en programacion de pago - Glosa por contestar IPS"/>
    <x v="7"/>
    <n v="0"/>
    <m/>
    <m/>
    <m/>
    <m/>
    <s v="Para respuesta prestador"/>
    <d v="2024-07-24T00:00:00"/>
    <d v="2024-09-02T00:00:00"/>
    <d v="2024-10-26T00:00:00"/>
    <m/>
    <n v="186"/>
    <s v="181-360"/>
    <n v="90000"/>
    <n v="20000"/>
    <n v="0"/>
    <n v="4500"/>
    <n v="0"/>
    <n v="20000"/>
    <n v="0"/>
    <n v="0"/>
    <m/>
    <m/>
    <m/>
    <s v="Elizabeth Fernandez Chilito"/>
    <n v="0"/>
    <n v="0"/>
    <n v="20000"/>
    <s v="GLOSA"/>
    <s v="SE RATIFICA GLOSA POR MAYOR VALOR COBRADO EN CODIGO FACTURAN $ 90000 TCONVENIO $ 70000 DIFERENCIA $ 20000"/>
    <s v="TARIFA"/>
    <s v="Consultas ambulatorias"/>
    <s v="Ambulatorio"/>
    <s v="44B200476"/>
    <n v="0"/>
    <n v="0"/>
    <n v="0"/>
    <n v="0"/>
    <n v="0"/>
    <n v="20000"/>
    <n v="0"/>
    <n v="0"/>
    <n v="0"/>
    <n v="0"/>
    <n v="0"/>
    <m/>
    <m/>
    <m/>
    <n v="0"/>
  </r>
  <r>
    <n v="890320032"/>
    <s v="CLINICA DE OFTALMOLOGIA DE CALI "/>
    <m/>
    <s v="COD1930576"/>
    <s v="COD1930576"/>
    <s v="890320032_COD1930576"/>
    <m/>
    <d v="2024-09-26T00:00:00"/>
    <d v="2024-10-10T00:00:00"/>
    <n v="231000"/>
    <n v="21000"/>
    <s v=" EVENTO "/>
    <s v=" Cali "/>
    <s v=" AMBULATORIO  "/>
    <m/>
    <s v="Factura pendiente en programacion de pago - Glosa por contestar IPS"/>
    <x v="7"/>
    <n v="0"/>
    <m/>
    <m/>
    <m/>
    <m/>
    <s v="Para respuesta prestador"/>
    <d v="2024-09-26T00:00:00"/>
    <d v="2024-10-10T00:00:00"/>
    <d v="2024-11-01T00:00:00"/>
    <m/>
    <n v="180"/>
    <s v="91-180"/>
    <n v="231000"/>
    <n v="231000"/>
    <n v="0"/>
    <n v="0"/>
    <n v="0"/>
    <n v="21000"/>
    <n v="0"/>
    <n v="0"/>
    <m/>
    <m/>
    <m/>
    <s v="Erika Lorena Restrepo Gomez"/>
    <n v="4200"/>
    <n v="210000"/>
    <n v="21000"/>
    <s v="GLOSA"/>
    <s v="Se aplica glosa por valor de $21.000 que obedece a diferencia en tarifa pactada en boxalud, el servicio 952102 ELECTRORRETINOGRAMA MULTIFOCAL, se encuentra facturado por valor de $231.000 y la tarifa pactada es de $210.000"/>
    <s v="TARIFA"/>
    <s v="Exámenes de laboratorio, imágenes y otras ayudas diagnósticas ambulatorias"/>
    <s v="Ambulatorio"/>
    <s v="44B200476"/>
    <n v="0"/>
    <n v="0"/>
    <n v="0"/>
    <n v="0"/>
    <n v="0"/>
    <n v="21000"/>
    <n v="0"/>
    <n v="0"/>
    <n v="0"/>
    <n v="0"/>
    <n v="0"/>
    <m/>
    <m/>
    <m/>
    <n v="0"/>
  </r>
  <r>
    <n v="890320032"/>
    <s v="CLINICA DE OFTALMOLOGIA DE CALI "/>
    <m/>
    <s v="COD1934930"/>
    <s v="COD1934930"/>
    <s v="890320032_COD1934930"/>
    <m/>
    <d v="2024-10-08T00:00:00"/>
    <d v="2024-11-13T00:00:00"/>
    <n v="94500"/>
    <n v="22000"/>
    <s v=" EVENTO "/>
    <s v=" Cali "/>
    <s v=" AMBULATORIO  "/>
    <m/>
    <s v="Factura pendiente en programacion de pago - Glosa por contestar IPS"/>
    <x v="7"/>
    <n v="0"/>
    <m/>
    <m/>
    <m/>
    <m/>
    <s v="Para respuesta prestador"/>
    <d v="2024-10-08T00:00:00"/>
    <d v="2024-11-13T00:00:00"/>
    <d v="2024-11-29T00:00:00"/>
    <m/>
    <n v="152"/>
    <s v="91-180"/>
    <n v="99000"/>
    <n v="99000"/>
    <n v="4500"/>
    <n v="4500"/>
    <n v="0"/>
    <n v="22000"/>
    <n v="0"/>
    <n v="0"/>
    <m/>
    <m/>
    <m/>
    <s v="Erika Lorena Restrepo Gomez"/>
    <n v="0"/>
    <n v="72500"/>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s v="TARIFA"/>
    <s v="Consultas ambulatorias"/>
    <s v="Ambulatorio"/>
    <s v="44B200476"/>
    <n v="0"/>
    <n v="0"/>
    <n v="0"/>
    <n v="0"/>
    <n v="0"/>
    <n v="22000"/>
    <n v="0"/>
    <n v="0"/>
    <n v="0"/>
    <n v="0"/>
    <n v="0"/>
    <m/>
    <m/>
    <m/>
    <n v="0"/>
  </r>
  <r>
    <n v="890320032"/>
    <s v="CLINICA DE OFTALMOLOGIA DE CALI "/>
    <m/>
    <s v="COD1950384"/>
    <s v="COD1950384"/>
    <s v="890320032_COD1950384"/>
    <m/>
    <d v="2024-11-27T00:00:00"/>
    <d v="2024-12-11T00:00:00"/>
    <n v="94500"/>
    <n v="22000"/>
    <s v=" EVENTO "/>
    <s v=" Cali "/>
    <s v=" AMBULATORIO  "/>
    <m/>
    <s v="Factura pendiente en programacion de pago - Glosa por contestar IPS"/>
    <x v="7"/>
    <n v="0"/>
    <m/>
    <m/>
    <m/>
    <m/>
    <s v="Para respuesta prestador"/>
    <d v="2024-11-27T00:00:00"/>
    <d v="2024-12-11T00:00:00"/>
    <d v="2024-12-15T00:00:00"/>
    <m/>
    <n v="136"/>
    <s v="91-180"/>
    <n v="99000"/>
    <n v="99000"/>
    <n v="4500"/>
    <n v="4500"/>
    <n v="0"/>
    <n v="22000"/>
    <n v="0"/>
    <n v="0"/>
    <m/>
    <m/>
    <m/>
    <s v="Erika Lorena Restrepo Gomez"/>
    <n v="0"/>
    <n v="72500"/>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s v="TARIFA"/>
    <s v="Consultas ambulatorias"/>
    <s v="Ambulatorio"/>
    <s v="44B200476"/>
    <n v="0"/>
    <n v="0"/>
    <n v="0"/>
    <n v="0"/>
    <n v="0"/>
    <n v="22000"/>
    <n v="0"/>
    <n v="0"/>
    <n v="0"/>
    <n v="0"/>
    <n v="0"/>
    <m/>
    <m/>
    <m/>
    <n v="0"/>
  </r>
  <r>
    <n v="890320032"/>
    <s v="CLINICA DE OFTALMOLOGIA DE CALI "/>
    <m/>
    <s v="COD1925360"/>
    <s v="COD1925360"/>
    <s v="890320032_COD1925360"/>
    <m/>
    <d v="2024-09-12T00:00:00"/>
    <d v="2024-10-10T00:00:00"/>
    <n v="457546"/>
    <n v="28500"/>
    <s v=" EVENTO "/>
    <s v=" Cali "/>
    <s v=" AMBULATORIO  "/>
    <m/>
    <s v="Factura pendiente en programacion de pago - Glosa por contestar IPS"/>
    <x v="7"/>
    <n v="0"/>
    <m/>
    <m/>
    <m/>
    <m/>
    <s v="Para respuesta prestador"/>
    <d v="2024-09-12T00:00:00"/>
    <d v="2024-10-10T00:00:00"/>
    <d v="2024-11-01T00:00:00"/>
    <m/>
    <n v="180"/>
    <s v="91-180"/>
    <n v="457546"/>
    <n v="457546"/>
    <n v="0"/>
    <n v="0"/>
    <n v="0"/>
    <n v="28500"/>
    <n v="0"/>
    <n v="0"/>
    <m/>
    <m/>
    <m/>
    <s v="Erika Lorena Restrepo Gomez"/>
    <n v="8581"/>
    <n v="429046"/>
    <n v="28500"/>
    <s v="GLOSA"/>
    <s v="Se aplica glosa por valor de $ 9.840 que obedece a diferencia en tarifa pactada en boxalud, el servicio 951203 ANGIOGRAFÍA OCULAR DE SEGMENTO POSTERIOR DEL OJO, se encuentra facturado por valor de $ 98.340 y la tarifa pactada es de $88.500."/>
    <s v="TARIFA"/>
    <s v="Exámenes de laboratorio, imágenes y otras ayudas diagnósticas ambulatorias"/>
    <s v="Ambulatorio"/>
    <s v="44B200476"/>
    <n v="0"/>
    <n v="0"/>
    <n v="0"/>
    <n v="0"/>
    <n v="0"/>
    <n v="28500"/>
    <n v="0"/>
    <n v="0"/>
    <n v="0"/>
    <n v="0"/>
    <n v="0"/>
    <m/>
    <m/>
    <m/>
    <n v="0"/>
  </r>
  <r>
    <n v="890320032"/>
    <s v="CLINICA DE OFTALMOLOGIA DE CALI "/>
    <m/>
    <s v="COD1918678"/>
    <s v="COD1918678"/>
    <s v="890320032_COD1918678"/>
    <m/>
    <d v="2024-08-27T00:00:00"/>
    <d v="2024-09-12T00:00:00"/>
    <n v="149500"/>
    <n v="85000"/>
    <s v=" EVENTO "/>
    <s v=" Cali "/>
    <s v=" AMBULATORIO  "/>
    <m/>
    <s v="Factura pendiente en programacion de pago - Glosa por contestar IPS"/>
    <x v="7"/>
    <n v="0"/>
    <m/>
    <m/>
    <m/>
    <m/>
    <s v="Para respuesta prestador"/>
    <d v="2024-08-27T00:00:00"/>
    <d v="2024-09-12T00:00:00"/>
    <d v="2024-10-24T00:00:00"/>
    <m/>
    <n v="188"/>
    <s v="181-360"/>
    <n v="154000"/>
    <n v="85000"/>
    <n v="0"/>
    <n v="4500"/>
    <n v="0"/>
    <n v="85000"/>
    <n v="0"/>
    <n v="0"/>
    <m/>
    <m/>
    <m/>
    <s v="Elizabeth Fernandez Chilito"/>
    <n v="0"/>
    <n v="0"/>
    <n v="85000"/>
    <s v="GLOSA"/>
    <s v="SE RATIFICA GLOSA POR MAYOR VALOR COBRADO EN CODIGO 890202-16 FACTURAN $ 154000 TARIFA CONVNEIO $ 69000 DIFERENCIA OBJETAR $ 85000"/>
    <s v="TARIFA"/>
    <s v="Consultas ambulatorias"/>
    <s v="Ambulatorio"/>
    <s v="44B200476"/>
    <n v="0"/>
    <n v="0"/>
    <n v="0"/>
    <n v="0"/>
    <n v="0"/>
    <n v="85000"/>
    <n v="0"/>
    <n v="0"/>
    <n v="0"/>
    <n v="0"/>
    <n v="0"/>
    <m/>
    <m/>
    <m/>
    <n v="0"/>
  </r>
  <r>
    <n v="890320032"/>
    <s v="CLINICA DE OFTALMOLOGIA DE CALI "/>
    <m/>
    <s v="COD1919077"/>
    <s v="COD1919077"/>
    <s v="890320032_COD1919077"/>
    <m/>
    <d v="2024-08-27T00:00:00"/>
    <d v="2024-09-12T00:00:00"/>
    <n v="149500"/>
    <n v="85000"/>
    <s v=" EVENTO "/>
    <s v=" Cali "/>
    <s v=" AMBULATORIO  "/>
    <m/>
    <s v="Factura pendiente en programacion de pago - Glosa por contestar IPS"/>
    <x v="7"/>
    <n v="0"/>
    <m/>
    <m/>
    <m/>
    <m/>
    <s v="Para respuesta prestador"/>
    <d v="2024-08-27T00:00:00"/>
    <d v="2024-09-12T00:00:00"/>
    <d v="2024-10-24T00:00:00"/>
    <m/>
    <n v="188"/>
    <s v="181-360"/>
    <n v="154000"/>
    <n v="85000"/>
    <n v="0"/>
    <n v="4500"/>
    <n v="0"/>
    <n v="85000"/>
    <n v="0"/>
    <n v="0"/>
    <m/>
    <m/>
    <m/>
    <s v="Elizabeth Fernandez Chilito"/>
    <n v="0"/>
    <n v="0"/>
    <n v="85000"/>
    <s v="GLOSA"/>
    <s v="SE RATIFICA GLOSA POR MAYOR VALOR COBRADO EN CODIGO 890202-16 FACTURAN $ 154000 TARIFA CONVENIO $ 69000 DIFERENCIA $ 85000"/>
    <s v="TARIFA"/>
    <s v="Consultas ambulatorias"/>
    <s v="Ambulatorio"/>
    <s v="44B200476"/>
    <n v="0"/>
    <n v="0"/>
    <n v="0"/>
    <n v="0"/>
    <n v="0"/>
    <n v="85000"/>
    <n v="0"/>
    <n v="0"/>
    <n v="0"/>
    <n v="0"/>
    <n v="0"/>
    <m/>
    <m/>
    <m/>
    <n v="0"/>
  </r>
  <r>
    <n v="890320032"/>
    <s v="CLINICA DE OFTALMOLOGIA DE CALI "/>
    <m/>
    <s v="COD1918750"/>
    <s v="COD1918750"/>
    <s v="890320032_COD1918750"/>
    <m/>
    <d v="2024-08-27T00:00:00"/>
    <d v="2024-09-12T00:00:00"/>
    <n v="182028"/>
    <n v="98280"/>
    <s v=" EVENTO "/>
    <s v=" Cali "/>
    <s v=" AMBULATORIO  "/>
    <m/>
    <s v="Factura pendiente en programacion de pago - Glosa por contestar IPS"/>
    <x v="7"/>
    <n v="0"/>
    <m/>
    <m/>
    <m/>
    <m/>
    <s v="Para respuesta prestador"/>
    <d v="2024-08-27T00:00:00"/>
    <d v="2024-09-12T00:00:00"/>
    <d v="2024-10-24T00:00:00"/>
    <m/>
    <n v="188"/>
    <s v="181-360"/>
    <n v="203280"/>
    <n v="98280"/>
    <n v="0"/>
    <n v="21252"/>
    <n v="0"/>
    <n v="98280"/>
    <n v="0"/>
    <n v="0"/>
    <m/>
    <m/>
    <m/>
    <s v="Elizabeth Fernandez Chilito"/>
    <n v="0"/>
    <n v="0"/>
    <n v="98280"/>
    <s v="GLOSA"/>
    <s v="SE RATIFICA GLOSA POR MAYOR VALOR COBRADO EN CODIGO FACTURADO $ 203280 CONVENIO $ 105000 DIFERENCIA $ 98280"/>
    <s v="TARIFA"/>
    <s v="Exámenes de laboratorio, imágenes y otras ayudas diagnósticas ambulatorias"/>
    <s v="Ambulatorio"/>
    <s v="44B200476"/>
    <n v="0"/>
    <n v="0"/>
    <n v="0"/>
    <n v="0"/>
    <n v="0"/>
    <n v="98280"/>
    <n v="0"/>
    <n v="0"/>
    <n v="0"/>
    <n v="0"/>
    <n v="0"/>
    <m/>
    <m/>
    <m/>
    <n v="0"/>
  </r>
  <r>
    <n v="890320032"/>
    <s v="CLINICA DE OFTALMOLOGIA DE CALI "/>
    <m/>
    <s v="COD1937916"/>
    <s v="COD1937916"/>
    <s v="890320032_COD1937916"/>
    <m/>
    <d v="2024-10-17T00:00:00"/>
    <d v="2024-11-13T00:00:00"/>
    <n v="402170"/>
    <n v="144100"/>
    <s v=" EVENTO "/>
    <s v=" Cali "/>
    <s v=" AMBULATORIO  "/>
    <m/>
    <s v="Factura pendiente en programacion de pago - Glosa por contestar IPS"/>
    <x v="7"/>
    <n v="0"/>
    <m/>
    <m/>
    <m/>
    <m/>
    <s v="Para respuesta prestador"/>
    <d v="2024-10-17T00:00:00"/>
    <d v="2024-11-13T00:00:00"/>
    <d v="2024-11-29T00:00:00"/>
    <m/>
    <n v="152"/>
    <s v="91-180"/>
    <n v="432300"/>
    <n v="432300"/>
    <n v="30130"/>
    <n v="30130"/>
    <n v="0"/>
    <n v="144100"/>
    <n v="0"/>
    <n v="0"/>
    <m/>
    <m/>
    <m/>
    <s v="Erika Lorena Restrepo Gomez"/>
    <n v="5764"/>
    <n v="258070"/>
    <n v="144100"/>
    <s v="GLOSA"/>
    <s v="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s v="TARIFA"/>
    <s v="Exámenes de laboratorio, imágenes y otras ayudas diagnósticas ambulatorias"/>
    <s v="Ambulatorio"/>
    <s v="44B200476"/>
    <n v="0"/>
    <n v="0"/>
    <n v="0"/>
    <n v="0"/>
    <n v="0"/>
    <n v="144100"/>
    <n v="0"/>
    <n v="0"/>
    <n v="0"/>
    <n v="0"/>
    <n v="0"/>
    <m/>
    <m/>
    <m/>
    <n v="0"/>
  </r>
  <r>
    <n v="890320032"/>
    <s v="CLINICA DE OFTALMOLOGIA DE CALI "/>
    <m/>
    <s v="COD1961328"/>
    <s v="COD1961328"/>
    <s v="890320032_COD1961328"/>
    <m/>
    <d v="2025-01-08T00:00:00"/>
    <d v="2025-02-11T00:00:00"/>
    <n v="432300"/>
    <n v="144100"/>
    <s v=" EVENTO "/>
    <s v=" Cali "/>
    <s v=" AMBULATORIO  "/>
    <m/>
    <s v="Factura pendiente en programacion de pago - Glosa por contestar IPS"/>
    <x v="7"/>
    <n v="0"/>
    <m/>
    <m/>
    <m/>
    <m/>
    <s v="Para respuesta prestador"/>
    <d v="2025-01-08T00:00:00"/>
    <d v="2025-02-11T00:00:00"/>
    <d v="2025-02-20T00:00:00"/>
    <m/>
    <n v="69"/>
    <s v="61-90"/>
    <n v="432300"/>
    <n v="432300"/>
    <n v="0"/>
    <n v="0"/>
    <n v="0"/>
    <n v="144100"/>
    <n v="0"/>
    <n v="0"/>
    <m/>
    <m/>
    <m/>
    <s v="Erika Lorena Restrepo Gomez"/>
    <n v="5764"/>
    <n v="288200"/>
    <n v="144100"/>
    <s v="GLOSA"/>
    <s v="Se realiza glosa por valor de $144.100, cups facturado 136505-01 CAPSULOTOMÍA ASISTIDA - CON LASER UNILATERAL por valor de $432.300, se reconoce a valor pactado $288.200, se objeta diferencia por valor $144.100."/>
    <s v="TARIFA"/>
    <s v="Exámenes de laboratorio, imágenes y otras ayudas diagnósticas ambulatorias"/>
    <s v="Ambulatorio"/>
    <s v="44B200476"/>
    <n v="0"/>
    <n v="0"/>
    <n v="0"/>
    <n v="0"/>
    <n v="0"/>
    <n v="144100"/>
    <n v="0"/>
    <n v="0"/>
    <n v="0"/>
    <n v="0"/>
    <n v="0"/>
    <m/>
    <m/>
    <m/>
    <n v="0"/>
  </r>
  <r>
    <n v="890320032"/>
    <s v="CLINICA DE OFTALMOLOGIA DE CALI "/>
    <m/>
    <s v="COD1930449"/>
    <s v="COD1930449"/>
    <s v="890320032_COD1930449"/>
    <m/>
    <d v="2024-09-26T00:00:00"/>
    <d v="2024-10-10T00:00:00"/>
    <n v="402100"/>
    <n v="170300"/>
    <s v=" EVENTO "/>
    <s v=" Cali "/>
    <s v=" AMBULATORIO  "/>
    <m/>
    <s v="Factura pendiente en programacion de pago - Glosa por contestar IPS"/>
    <x v="7"/>
    <n v="0"/>
    <m/>
    <m/>
    <m/>
    <m/>
    <s v="Para respuesta prestador"/>
    <d v="2024-09-26T00:00:00"/>
    <d v="2024-10-10T00:00:00"/>
    <d v="2024-11-01T00:00:00"/>
    <m/>
    <n v="180"/>
    <s v="91-180"/>
    <n v="432300"/>
    <n v="432300"/>
    <n v="30200"/>
    <n v="30200"/>
    <n v="0"/>
    <n v="170300"/>
    <n v="0"/>
    <n v="0"/>
    <m/>
    <m/>
    <m/>
    <s v="Erika Lorena Restrepo Gomez"/>
    <n v="5240"/>
    <n v="231800"/>
    <n v="170300"/>
    <s v="GLOSA"/>
    <s v="Los cargos relacionados presentan diferencias con los valores pactados"/>
    <s v="TARIFA"/>
    <s v="Exámenes de laboratorio, imágenes y otras ayudas diagnósticas ambulatorias"/>
    <s v="Ambulatorio"/>
    <s v="44B200476"/>
    <n v="0"/>
    <n v="0"/>
    <n v="0"/>
    <n v="0"/>
    <n v="0"/>
    <n v="170300"/>
    <n v="0"/>
    <n v="0"/>
    <n v="0"/>
    <n v="0"/>
    <n v="0"/>
    <m/>
    <m/>
    <m/>
    <n v="0"/>
  </r>
  <r>
    <n v="890320032"/>
    <s v="CLINICA DE OFTALMOLOGIA DE CALI "/>
    <m/>
    <s v="SP5675"/>
    <s v="SP5675"/>
    <s v="890320032_SP5675"/>
    <m/>
    <d v="2024-11-27T00:00:00"/>
    <d v="2024-12-13T00:00:00"/>
    <n v="56962"/>
    <n v="9000"/>
    <s v=" EVENTO "/>
    <s v=" Cali "/>
    <s v=" AMBULATORIO  "/>
    <m/>
    <s v="Factura pendiente en programacion de pago - Glosa por contestar IPS"/>
    <x v="7"/>
    <n v="0"/>
    <m/>
    <m/>
    <m/>
    <m/>
    <s v="Para respuesta prestador"/>
    <d v="2024-11-27T00:00:00"/>
    <d v="2024-12-13T00:00:00"/>
    <d v="2024-12-19T00:00:00"/>
    <m/>
    <n v="132"/>
    <s v="91-180"/>
    <n v="56962"/>
    <n v="56962"/>
    <n v="0"/>
    <n v="0"/>
    <n v="0"/>
    <n v="4500"/>
    <n v="0"/>
    <n v="0"/>
    <m/>
    <m/>
    <m/>
    <s v="Erika Lorena Restrepo Gomez"/>
    <n v="0"/>
    <n v="52462"/>
    <n v="4500"/>
    <s v="GLOSA"/>
    <s v="Se realiza glosa por valor de $4.500 que obedece al no cobro completo de la cuota moderadora, descontado de la factura."/>
    <s v="FACTURACION"/>
    <s v="Consultas ambulatorias"/>
    <s v="Ambulatorio"/>
    <s v="44B200476"/>
    <n v="0"/>
    <n v="0"/>
    <n v="0"/>
    <n v="0"/>
    <n v="0"/>
    <n v="9000"/>
    <n v="0"/>
    <n v="0"/>
    <n v="0"/>
    <n v="0"/>
    <n v="0"/>
    <m/>
    <m/>
    <m/>
    <n v="0"/>
  </r>
  <r>
    <n v="890320032"/>
    <s v="CLINICA DE OFTALMOLOGIA DE CALI "/>
    <m/>
    <s v="COD1927808"/>
    <s v="COD1927808"/>
    <s v="890320032_COD1927808"/>
    <m/>
    <d v="2024-09-18T00:00:00"/>
    <d v="2024-10-10T00:00:00"/>
    <n v="16820"/>
    <n v="16820"/>
    <s v=" EVENTO "/>
    <s v=" Cali "/>
    <s v=" AMBULATORIO  "/>
    <m/>
    <s v="Factura pendiente en programacion de pago - Glosa por contestar IPS"/>
    <x v="7"/>
    <n v="0"/>
    <m/>
    <m/>
    <m/>
    <m/>
    <s v="Para respuesta prestador"/>
    <d v="2024-09-18T00:00:00"/>
    <d v="2024-10-10T00:00:00"/>
    <d v="2024-10-30T00:00:00"/>
    <m/>
    <n v="182"/>
    <s v="181-360"/>
    <n v="33220"/>
    <n v="33220"/>
    <n v="16400"/>
    <n v="16400"/>
    <n v="0"/>
    <n v="3020"/>
    <n v="0"/>
    <n v="0"/>
    <m/>
    <m/>
    <m/>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16820"/>
    <n v="0"/>
    <n v="0"/>
    <n v="0"/>
    <n v="0"/>
    <n v="0"/>
    <m/>
    <m/>
    <m/>
    <n v="0"/>
  </r>
  <r>
    <n v="890320032"/>
    <s v="CLINICA DE OFTALMOLOGIA DE CALI "/>
    <m/>
    <s v="COD1836262"/>
    <s v="COD1836262"/>
    <s v="890320032_COD1836262"/>
    <m/>
    <d v="2023-12-27T00:00:00"/>
    <d v="2024-02-09T00:00:00"/>
    <n v="810000"/>
    <n v="11968"/>
    <s v=" EVENTO "/>
    <s v=" Cali "/>
    <s v=" AMBULATORIO  "/>
    <m/>
    <s v="Glosa por contestar IPS"/>
    <x v="7"/>
    <n v="0"/>
    <m/>
    <m/>
    <m/>
    <m/>
    <s v="Para respuesta prestador"/>
    <d v="2023-12-27T00:00:00"/>
    <d v="2024-02-08T00:00:00"/>
    <d v="2024-02-13T00:00:00"/>
    <m/>
    <n v="442"/>
    <s v="Más de 360"/>
    <n v="810000"/>
    <n v="810000"/>
    <n v="0"/>
    <n v="0"/>
    <n v="0"/>
    <n v="211600"/>
    <n v="0"/>
    <n v="0"/>
    <m/>
    <m/>
    <m/>
    <s v="Ana Milena Lozano Rivera"/>
    <n v="11968"/>
    <n v="598400"/>
    <n v="211600"/>
    <s v="GLOSA"/>
    <s v="mayor valor cobrado en codigo 142004 facturan $ 810000 tarifa convenio $ 598400 diferencia $ 211600"/>
    <s v="TARIFA"/>
    <s v="Exámenes de laboratorio, imágenes y otras ayudas diagnósticas ambulatorias"/>
    <s v="Ambulatorio"/>
    <s v="44B200476"/>
    <n v="0"/>
    <n v="0"/>
    <n v="0"/>
    <n v="0"/>
    <n v="0"/>
    <n v="11968"/>
    <n v="0"/>
    <n v="0"/>
    <n v="0"/>
    <n v="0"/>
    <n v="0"/>
    <m/>
    <m/>
    <m/>
    <n v="0"/>
  </r>
  <r>
    <n v="890320032"/>
    <s v="CLINICA DE OFTALMOLOGIA DE CALI "/>
    <m/>
    <s v="SP2939"/>
    <s v="SP2939"/>
    <s v="890320032_SP2939"/>
    <m/>
    <d v="2024-06-28T00:00:00"/>
    <d v="2024-09-12T00:00:00"/>
    <n v="57100"/>
    <n v="31962"/>
    <s v=" EVENTO "/>
    <s v=" Cali "/>
    <s v=" AMBULATORIO  "/>
    <m/>
    <s v="Glosa por contestar IPS"/>
    <x v="7"/>
    <n v="0"/>
    <m/>
    <m/>
    <m/>
    <m/>
    <s v="Para respuesta prestador"/>
    <d v="2024-06-28T00:00:00"/>
    <d v="2024-09-12T00:00:00"/>
    <d v="2024-09-18T00:00:00"/>
    <m/>
    <n v="224"/>
    <s v="181-360"/>
    <n v="61600"/>
    <n v="61600"/>
    <n v="4500"/>
    <n v="4500"/>
    <n v="0"/>
    <n v="36600"/>
    <n v="0"/>
    <n v="0"/>
    <m/>
    <m/>
    <m/>
    <s v="Ana Milena Lozano Rivera"/>
    <n v="0"/>
    <n v="20500"/>
    <n v="36600"/>
    <s v="GLOSA"/>
    <s v="MAYOR VALOR COBRADO CODIGO FACTURA $ 61600 CONVENIO $ 25000 SE OBJETA DIFERENCIA $ 36600"/>
    <s v="TARIFA"/>
    <s v="Consultas ambulatorias"/>
    <s v="Ambulatorio"/>
    <s v="44B200476"/>
    <n v="0"/>
    <n v="0"/>
    <n v="0"/>
    <n v="0"/>
    <n v="0"/>
    <n v="31962"/>
    <n v="0"/>
    <n v="0"/>
    <n v="0"/>
    <n v="0"/>
    <n v="0"/>
    <m/>
    <m/>
    <m/>
    <n v="0"/>
  </r>
  <r>
    <n v="890320032"/>
    <s v="CLINICA DE OFTALMOLOGIA DE CALI "/>
    <m/>
    <s v="COD1780121"/>
    <s v="COD1780121"/>
    <s v="890320032_COD1780121"/>
    <m/>
    <d v="2023-08-22T00:00:00"/>
    <d v="2024-11-26T00:00:00"/>
    <n v="35000"/>
    <n v="35000"/>
    <s v=" EVENTO "/>
    <s v=" Cali "/>
    <s v=" AMBULATORIO  "/>
    <m/>
    <s v="Glosa por contestar IPS"/>
    <x v="7"/>
    <n v="0"/>
    <m/>
    <m/>
    <m/>
    <m/>
    <s v="Para respuesta prestador"/>
    <d v="2023-08-22T00:00:00"/>
    <d v="2024-06-12T00:00:00"/>
    <d v="2024-06-19T00:00:00"/>
    <m/>
    <n v="315"/>
    <s v="181-360"/>
    <n v="35000"/>
    <n v="35000"/>
    <n v="0"/>
    <n v="0"/>
    <n v="0"/>
    <n v="35000"/>
    <n v="0"/>
    <n v="0"/>
    <m/>
    <m/>
    <m/>
    <s v="Ana Milena Lozano Rivera"/>
    <n v="0"/>
    <n v="0"/>
    <n v="35000"/>
    <s v="GLOSA"/>
    <s v="Diferencias datos autorizados"/>
    <s v="AUTORIZACION"/>
    <s v="Consultas ambulatorias"/>
    <s v="Ambulatorio"/>
    <s v="44B200476"/>
    <n v="0"/>
    <n v="0"/>
    <n v="0"/>
    <n v="0"/>
    <n v="0"/>
    <n v="35000"/>
    <n v="0"/>
    <n v="0"/>
    <n v="0"/>
    <n v="0"/>
    <n v="0"/>
    <m/>
    <m/>
    <m/>
    <n v="0"/>
  </r>
  <r>
    <n v="890320032"/>
    <s v="CLINICA DE OFTALMOLOGIA DE CALI "/>
    <m/>
    <s v="COD1871139"/>
    <s v="COD1871139"/>
    <s v="890320032_COD1871139"/>
    <m/>
    <d v="2024-04-02T00:00:00"/>
    <d v="2024-05-29T00:00:00"/>
    <n v="70000"/>
    <n v="70000"/>
    <s v=" EVENTO "/>
    <s v=" Cali "/>
    <s v=" AMBULATORIO  "/>
    <m/>
    <s v="Glosa por contestar IPS"/>
    <x v="7"/>
    <n v="0"/>
    <m/>
    <m/>
    <m/>
    <m/>
    <s v="Para respuesta prestador"/>
    <d v="2024-04-02T00:00:00"/>
    <d v="2024-06-04T00:00:00"/>
    <d v="2024-06-11T00:00:00"/>
    <m/>
    <n v="323"/>
    <s v="181-360"/>
    <n v="70000"/>
    <n v="70000"/>
    <n v="0"/>
    <n v="0"/>
    <n v="0"/>
    <n v="70000"/>
    <n v="0"/>
    <n v="0"/>
    <m/>
    <m/>
    <m/>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
    <m/>
    <s v="COD1886281"/>
    <s v="COD1886281"/>
    <s v="890320032_COD1886281"/>
    <m/>
    <d v="2024-05-17T00:00:00"/>
    <d v="2024-05-29T00:00:00"/>
    <n v="70000"/>
    <n v="70000"/>
    <s v=" EVENTO "/>
    <s v=" Cali "/>
    <s v=" AMBULATORIO  "/>
    <m/>
    <s v="Glosa por contestar IPS"/>
    <x v="7"/>
    <n v="0"/>
    <m/>
    <m/>
    <m/>
    <m/>
    <s v="Para respuesta prestador"/>
    <d v="2024-05-17T00:00:00"/>
    <d v="2024-06-04T00:00:00"/>
    <d v="2024-06-11T00:00:00"/>
    <m/>
    <n v="323"/>
    <s v="181-360"/>
    <n v="70000"/>
    <n v="70000"/>
    <n v="0"/>
    <n v="0"/>
    <n v="0"/>
    <n v="70000"/>
    <n v="0"/>
    <n v="0"/>
    <m/>
    <m/>
    <m/>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
    <m/>
    <s v="COD1886960"/>
    <s v="COD1886960"/>
    <s v="890320032_COD1886960"/>
    <m/>
    <d v="2024-05-20T00:00:00"/>
    <d v="2024-05-29T00:00:00"/>
    <n v="70000"/>
    <n v="70000"/>
    <s v=" EVENTO "/>
    <s v=" Cali "/>
    <s v=" AMBULATORIO  "/>
    <m/>
    <s v="Glosa por contestar IPS"/>
    <x v="7"/>
    <n v="0"/>
    <m/>
    <m/>
    <m/>
    <m/>
    <s v="Para respuesta prestador"/>
    <d v="2024-05-20T00:00:00"/>
    <d v="2024-06-04T00:00:00"/>
    <d v="2024-06-11T00:00:00"/>
    <m/>
    <n v="323"/>
    <s v="181-360"/>
    <n v="70000"/>
    <n v="70000"/>
    <n v="0"/>
    <n v="0"/>
    <n v="0"/>
    <n v="70000"/>
    <n v="0"/>
    <n v="0"/>
    <m/>
    <m/>
    <m/>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
    <m/>
    <s v="COD1516243"/>
    <s v="COD1516243"/>
    <s v="890320032_COD1516243"/>
    <m/>
    <d v="2021-12-09T00:00:00"/>
    <d v="2024-11-26T00:00:00"/>
    <n v="85000"/>
    <n v="85000"/>
    <s v=" EVENTO "/>
    <s v=" Cali "/>
    <s v=" AMBULATORIO  "/>
    <m/>
    <s v="Glosa por contestar IPS"/>
    <x v="7"/>
    <n v="0"/>
    <m/>
    <m/>
    <m/>
    <m/>
    <s v="Para respuesta prestador"/>
    <d v="2021-12-09T00:00:00"/>
    <d v="2024-06-04T00:00:00"/>
    <d v="2024-06-11T00:00:00"/>
    <m/>
    <n v="323"/>
    <s v="181-360"/>
    <n v="85000"/>
    <n v="85000"/>
    <n v="0"/>
    <n v="0"/>
    <n v="0"/>
    <n v="85000"/>
    <n v="0"/>
    <n v="0"/>
    <m/>
    <m/>
    <m/>
    <s v="Ana Milena Lozano Rivera"/>
    <n v="0"/>
    <n v="0"/>
    <n v="85000"/>
    <s v="GLOSA"/>
    <s v="Diferencias datos autorizados"/>
    <s v="AUTORIZACION"/>
    <s v="Exámenes de laboratorio, imágenes y otras ayudas diagnósticas ambulatorias"/>
    <s v="Ambulatorio"/>
    <s v="44B200476"/>
    <n v="0"/>
    <n v="0"/>
    <n v="0"/>
    <n v="0"/>
    <n v="0"/>
    <n v="85000"/>
    <n v="0"/>
    <n v="0"/>
    <n v="0"/>
    <n v="0"/>
    <n v="0"/>
    <m/>
    <m/>
    <m/>
    <n v="0"/>
  </r>
  <r>
    <n v="890320032"/>
    <s v="CLINICA DE OFTALMOLOGIA DE CALI "/>
    <m/>
    <s v="COD1884321"/>
    <s v="COD1884321"/>
    <s v="890320032_COD1884321"/>
    <m/>
    <d v="2024-05-10T00:00:00"/>
    <d v="2024-05-29T00:00:00"/>
    <n v="90000"/>
    <n v="90000"/>
    <s v=" EVENTO "/>
    <s v=" Cali "/>
    <s v=" AMBULATORIO  "/>
    <m/>
    <s v="Glosa por contestar IPS"/>
    <x v="7"/>
    <n v="0"/>
    <m/>
    <m/>
    <m/>
    <m/>
    <s v="Para respuesta prestador"/>
    <d v="2024-05-10T00:00:00"/>
    <d v="2024-06-04T00:00:00"/>
    <d v="2024-06-07T00:00:00"/>
    <m/>
    <n v="327"/>
    <s v="181-360"/>
    <n v="90000"/>
    <n v="90000"/>
    <n v="0"/>
    <n v="0"/>
    <n v="0"/>
    <n v="90000"/>
    <n v="0"/>
    <n v="0"/>
    <m/>
    <m/>
    <m/>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
    <m/>
    <s v="COD1886294"/>
    <s v="COD1886294"/>
    <s v="890320032_COD1886294"/>
    <m/>
    <d v="2024-05-17T00:00:00"/>
    <d v="2024-05-29T00:00:00"/>
    <n v="90000"/>
    <n v="90000"/>
    <s v=" EVENTO "/>
    <s v=" Cali "/>
    <s v=" AMBULATORIO  "/>
    <m/>
    <s v="Glosa por contestar IPS"/>
    <x v="7"/>
    <n v="0"/>
    <m/>
    <m/>
    <m/>
    <m/>
    <s v="Para respuesta prestador"/>
    <d v="2024-05-17T00:00:00"/>
    <d v="2024-06-04T00:00:00"/>
    <d v="2024-06-11T00:00:00"/>
    <m/>
    <n v="323"/>
    <s v="181-360"/>
    <n v="90000"/>
    <n v="90000"/>
    <n v="0"/>
    <n v="0"/>
    <n v="0"/>
    <n v="90000"/>
    <n v="0"/>
    <n v="0"/>
    <m/>
    <m/>
    <m/>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
    <m/>
    <s v="COD1888511"/>
    <s v="COD1888511"/>
    <s v="890320032_COD1888511"/>
    <m/>
    <d v="2024-05-23T00:00:00"/>
    <d v="2024-05-29T00:00:00"/>
    <n v="90000"/>
    <n v="90000"/>
    <s v=" EVENTO "/>
    <s v=" Cali "/>
    <s v=" AMBULATORIO  "/>
    <m/>
    <s v="Glosa por contestar IPS"/>
    <x v="7"/>
    <n v="0"/>
    <m/>
    <m/>
    <m/>
    <m/>
    <s v="Para respuesta prestador"/>
    <d v="2024-05-23T00:00:00"/>
    <d v="2024-06-04T00:00:00"/>
    <d v="2024-06-11T00:00:00"/>
    <m/>
    <n v="323"/>
    <s v="181-360"/>
    <n v="90000"/>
    <n v="90000"/>
    <n v="0"/>
    <n v="0"/>
    <n v="0"/>
    <n v="90000"/>
    <n v="0"/>
    <n v="0"/>
    <m/>
    <m/>
    <m/>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
    <m/>
    <s v="COD1893283"/>
    <s v="COD1893283"/>
    <s v="890320032_COD1893283"/>
    <m/>
    <d v="2024-06-07T00:00:00"/>
    <d v="2024-06-14T00:00:00"/>
    <n v="90000"/>
    <n v="90000"/>
    <s v=" EVENTO "/>
    <s v=" Cali "/>
    <s v=" AMBULATORIO  "/>
    <m/>
    <s v="Glosa por contestar IPS"/>
    <x v="7"/>
    <n v="0"/>
    <m/>
    <m/>
    <m/>
    <m/>
    <s v="Para respuesta prestador"/>
    <d v="2024-06-07T00:00:00"/>
    <d v="2024-06-14T00:00:00"/>
    <d v="2024-06-20T00:00:00"/>
    <m/>
    <n v="314"/>
    <s v="181-360"/>
    <n v="90000"/>
    <n v="90000"/>
    <n v="0"/>
    <n v="0"/>
    <n v="0"/>
    <n v="90000"/>
    <n v="0"/>
    <n v="0"/>
    <m/>
    <m/>
    <m/>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
    <m/>
    <s v="COD1862026"/>
    <s v="COD1862026"/>
    <s v="890320032_COD1862026"/>
    <m/>
    <d v="2024-03-05T00:00:00"/>
    <d v="2024-06-05T00:00:00"/>
    <n v="92700"/>
    <n v="92700"/>
    <s v=" EVENTO "/>
    <s v=" Cali "/>
    <s v=" AMBULATORIO  "/>
    <m/>
    <s v="Glosa por contestar IPS"/>
    <x v="7"/>
    <n v="0"/>
    <m/>
    <m/>
    <m/>
    <m/>
    <s v="Para respuesta prestador"/>
    <d v="2024-03-05T00:00:00"/>
    <d v="2024-06-05T00:00:00"/>
    <d v="2024-06-11T00:00:00"/>
    <m/>
    <n v="323"/>
    <s v="181-360"/>
    <n v="92700"/>
    <n v="92700"/>
    <n v="0"/>
    <n v="0"/>
    <n v="0"/>
    <n v="92700"/>
    <n v="0"/>
    <n v="0"/>
    <m/>
    <m/>
    <m/>
    <s v="Ana Milena Lozano Rivera"/>
    <n v="0"/>
    <n v="0"/>
    <n v="92700"/>
    <s v="GLOSA"/>
    <s v="Diferencias datos autorizados"/>
    <s v="AUTORIZACION"/>
    <s v="Consultas ambulatorias"/>
    <s v="Ambulatorio"/>
    <s v="44B200476"/>
    <n v="0"/>
    <n v="0"/>
    <n v="0"/>
    <n v="0"/>
    <n v="0"/>
    <n v="92700"/>
    <n v="0"/>
    <n v="0"/>
    <n v="0"/>
    <n v="0"/>
    <n v="0"/>
    <m/>
    <m/>
    <m/>
    <n v="0"/>
  </r>
  <r>
    <n v="890320032"/>
    <s v="CLINICA DE OFTALMOLOGIA DE CALI "/>
    <m/>
    <s v="COD1886363"/>
    <s v="COD1886363"/>
    <s v="890320032_COD1886363"/>
    <m/>
    <d v="2024-05-17T00:00:00"/>
    <d v="2024-05-29T00:00:00"/>
    <n v="124400"/>
    <n v="124400"/>
    <s v=" EVENTO "/>
    <s v=" Cali "/>
    <s v=" AMBULATORIO  "/>
    <m/>
    <s v="Glosa por contestar IPS"/>
    <x v="7"/>
    <n v="0"/>
    <m/>
    <m/>
    <m/>
    <m/>
    <s v="Para respuesta prestador"/>
    <d v="2024-05-17T00:00:00"/>
    <d v="2024-06-04T00:00:00"/>
    <d v="2024-06-11T00:00:00"/>
    <m/>
    <n v="323"/>
    <s v="181-360"/>
    <n v="124400"/>
    <n v="124400"/>
    <n v="0"/>
    <n v="0"/>
    <n v="0"/>
    <n v="124400"/>
    <n v="0"/>
    <n v="0"/>
    <m/>
    <m/>
    <m/>
    <s v="Ana Milena Lozano Rivera"/>
    <n v="0"/>
    <n v="0"/>
    <n v="124400"/>
    <s v="GLOSA"/>
    <s v="Diferencias datos autorizados"/>
    <s v="AUTORIZACION"/>
    <s v="Exámenes de laboratorio, imágenes y otras ayudas diagnósticas ambulatorias"/>
    <s v="Ambulatorio"/>
    <s v="44B200476"/>
    <n v="0"/>
    <n v="0"/>
    <n v="0"/>
    <n v="0"/>
    <n v="0"/>
    <n v="124400"/>
    <n v="0"/>
    <n v="0"/>
    <n v="0"/>
    <n v="0"/>
    <n v="0"/>
    <m/>
    <m/>
    <m/>
    <n v="0"/>
  </r>
  <r>
    <n v="890320032"/>
    <s v="CLINICA DE OFTALMOLOGIA DE CALI "/>
    <m/>
    <s v="COD1886808"/>
    <s v="COD1886808"/>
    <s v="890320032_COD1886808"/>
    <m/>
    <d v="2024-05-20T00:00:00"/>
    <d v="2024-05-29T00:00:00"/>
    <n v="124400"/>
    <n v="124400"/>
    <s v=" EVENTO "/>
    <s v=" Cali "/>
    <s v=" AMBULATORIO  "/>
    <m/>
    <s v="Glosa por contestar IPS"/>
    <x v="7"/>
    <n v="0"/>
    <m/>
    <m/>
    <m/>
    <m/>
    <s v="Para respuesta prestador"/>
    <d v="2024-05-20T00:00:00"/>
    <d v="2024-06-04T00:00:00"/>
    <d v="2024-06-11T00:00:00"/>
    <m/>
    <n v="323"/>
    <s v="181-360"/>
    <n v="124400"/>
    <n v="124400"/>
    <n v="0"/>
    <n v="0"/>
    <n v="0"/>
    <n v="124400"/>
    <n v="0"/>
    <n v="0"/>
    <m/>
    <m/>
    <m/>
    <s v="Ana Milena Lozano Rivera"/>
    <n v="0"/>
    <n v="0"/>
    <n v="124400"/>
    <s v="GLOSA"/>
    <s v="Diferencias datos autorizados"/>
    <s v="AUTORIZACION"/>
    <s v="Exámenes de laboratorio, imágenes y otras ayudas diagnósticas ambulatorias"/>
    <s v="Ambulatorio"/>
    <s v="44B200476"/>
    <n v="0"/>
    <n v="0"/>
    <n v="0"/>
    <n v="0"/>
    <n v="0"/>
    <n v="124400"/>
    <n v="0"/>
    <n v="0"/>
    <n v="0"/>
    <n v="0"/>
    <n v="0"/>
    <m/>
    <m/>
    <m/>
    <n v="0"/>
  </r>
  <r>
    <n v="890320032"/>
    <s v="CLINICA DE OFTALMOLOGIA DE CALI "/>
    <m/>
    <s v="RF659"/>
    <s v="RF659"/>
    <s v="890320032_RF659"/>
    <m/>
    <d v="2024-05-15T00:00:00"/>
    <d v="2024-05-29T00:00:00"/>
    <n v="140000"/>
    <n v="140000"/>
    <s v=" EVENTO "/>
    <s v=" Cali "/>
    <s v=" AMBULATORIO  "/>
    <m/>
    <s v="Glosa por contestar IPS"/>
    <x v="7"/>
    <n v="0"/>
    <m/>
    <m/>
    <m/>
    <m/>
    <s v="Para respuesta prestador"/>
    <d v="2024-05-15T00:00:00"/>
    <d v="2024-06-04T00:00:00"/>
    <d v="2024-06-11T00:00:00"/>
    <m/>
    <n v="323"/>
    <s v="181-360"/>
    <n v="140000"/>
    <n v="140000"/>
    <n v="0"/>
    <n v="0"/>
    <n v="0"/>
    <n v="140000"/>
    <n v="0"/>
    <n v="0"/>
    <m/>
    <m/>
    <m/>
    <s v="Ana Milena Lozano Rivera"/>
    <n v="0"/>
    <n v="0"/>
    <n v="140000"/>
    <s v="GLOSA"/>
    <s v="Diferencias datos autorizados"/>
    <s v="AUTORIZACION"/>
    <s v="Consultas ambulatorias"/>
    <s v="Ambulatorio"/>
    <s v="44B200476"/>
    <n v="0"/>
    <n v="0"/>
    <n v="0"/>
    <n v="0"/>
    <n v="0"/>
    <n v="140000"/>
    <n v="0"/>
    <n v="0"/>
    <n v="0"/>
    <n v="0"/>
    <n v="0"/>
    <m/>
    <m/>
    <m/>
    <n v="0"/>
  </r>
  <r>
    <n v="890320032"/>
    <s v="CLINICA DE OFTALMOLOGIA DE CALI "/>
    <m/>
    <s v="RF687"/>
    <s v="RF687"/>
    <s v="890320032_RF687"/>
    <m/>
    <d v="2024-05-20T00:00:00"/>
    <d v="2024-05-29T00:00:00"/>
    <n v="266525"/>
    <n v="266525"/>
    <s v=" EVENTO "/>
    <s v=" Cali "/>
    <s v=" AMBULATORIO  "/>
    <m/>
    <s v="Glosa por contestar IPS"/>
    <x v="7"/>
    <n v="0"/>
    <m/>
    <m/>
    <m/>
    <m/>
    <s v="Para respuesta prestador"/>
    <d v="2024-05-20T00:00:00"/>
    <d v="2024-06-04T00:00:00"/>
    <d v="2024-06-11T00:00:00"/>
    <m/>
    <n v="323"/>
    <s v="181-360"/>
    <n v="266525"/>
    <n v="266525"/>
    <n v="0"/>
    <n v="0"/>
    <n v="0"/>
    <n v="266525"/>
    <n v="0"/>
    <n v="0"/>
    <m/>
    <m/>
    <m/>
    <s v="Ana Milena Lozano Rivera"/>
    <n v="0"/>
    <n v="0"/>
    <n v="266525"/>
    <s v="GLOSA"/>
    <s v="Diferencias datos autorizados"/>
    <s v="AUTORIZACION"/>
    <s v="Exámenes de laboratorio, imágenes y otras ayudas diagnósticas ambulatorias"/>
    <s v="Ambulatorio"/>
    <s v="44B200476"/>
    <n v="0"/>
    <n v="0"/>
    <n v="0"/>
    <n v="0"/>
    <n v="0"/>
    <n v="266525"/>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5">
    <pivotField showAll="0"/>
    <pivotField showAll="0"/>
    <pivotField showAll="0"/>
    <pivotField showAll="0"/>
    <pivotField showAll="0"/>
    <pivotField dataField="1" showAll="0"/>
    <pivotField showAll="0"/>
    <pivotField numFmtId="14" showAll="0"/>
    <pivotField showAll="0"/>
    <pivotField numFmtId="166" showAll="0"/>
    <pivotField dataField="1" numFmtId="166" showAll="0"/>
    <pivotField showAll="0"/>
    <pivotField showAll="0"/>
    <pivotField showAll="0"/>
    <pivotField showAll="0"/>
    <pivotField showAll="0"/>
    <pivotField axis="axisRow" showAll="0">
      <items count="9">
        <item x="0"/>
        <item x="1"/>
        <item x="2"/>
        <item x="3"/>
        <item x="4"/>
        <item x="5"/>
        <item x="6"/>
        <item x="7"/>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23"/>
  <sheetViews>
    <sheetView showGridLines="0" zoomScale="120" zoomScaleNormal="120" workbookViewId="0"/>
  </sheetViews>
  <sheetFormatPr baseColWidth="10" defaultRowHeight="14.5" x14ac:dyDescent="0.35"/>
  <cols>
    <col min="1" max="1" width="10" bestFit="1" customWidth="1"/>
    <col min="2" max="2" width="26.26953125" customWidth="1"/>
    <col min="3" max="3" width="11.453125" bestFit="1" customWidth="1"/>
    <col min="4" max="4" width="8.81640625" customWidth="1"/>
    <col min="5" max="5" width="10.1796875" customWidth="1"/>
    <col min="6" max="6" width="14.1796875" bestFit="1" customWidth="1"/>
    <col min="7" max="8" width="12.26953125" bestFit="1" customWidth="1"/>
    <col min="9" max="9" width="12" style="18" bestFit="1" customWidth="1"/>
    <col min="10" max="10" width="9.81640625" style="18" bestFit="1" customWidth="1"/>
    <col min="11" max="11" width="13.54296875" bestFit="1" customWidth="1"/>
    <col min="12" max="12" width="14.7265625" bestFit="1" customWidth="1"/>
  </cols>
  <sheetData>
    <row r="1" spans="1:14" s="1" customFormat="1" ht="24" x14ac:dyDescent="0.35">
      <c r="A1" s="6" t="s">
        <v>6</v>
      </c>
      <c r="B1" s="6" t="s">
        <v>8</v>
      </c>
      <c r="C1" s="6" t="s">
        <v>0</v>
      </c>
      <c r="D1" s="6" t="s">
        <v>1</v>
      </c>
      <c r="E1" s="6" t="s">
        <v>2</v>
      </c>
      <c r="F1" s="6" t="s">
        <v>3</v>
      </c>
      <c r="G1" s="6" t="s">
        <v>4</v>
      </c>
      <c r="H1" s="6" t="s">
        <v>5</v>
      </c>
      <c r="I1" s="6" t="s">
        <v>7</v>
      </c>
      <c r="J1" s="6" t="s">
        <v>9</v>
      </c>
      <c r="K1" s="6" t="s">
        <v>10</v>
      </c>
      <c r="L1" s="6" t="s">
        <v>11</v>
      </c>
    </row>
    <row r="2" spans="1:14" s="26" customFormat="1" x14ac:dyDescent="0.35">
      <c r="A2" s="19">
        <v>890320032</v>
      </c>
      <c r="B2" s="19" t="s">
        <v>12</v>
      </c>
      <c r="C2" s="20" t="s">
        <v>14</v>
      </c>
      <c r="D2" s="19">
        <v>1369308</v>
      </c>
      <c r="E2" s="21">
        <v>44133</v>
      </c>
      <c r="F2" s="22">
        <f>VLOOKUP(D2,[1]Hoja2!$D:$AD,27,0)</f>
        <v>44214</v>
      </c>
      <c r="G2" s="23">
        <v>303500</v>
      </c>
      <c r="H2" s="24">
        <v>303500</v>
      </c>
      <c r="I2" s="25" t="s">
        <v>282</v>
      </c>
      <c r="J2" s="25" t="s">
        <v>13</v>
      </c>
      <c r="K2" s="24" t="s">
        <v>283</v>
      </c>
      <c r="L2" s="19" t="s">
        <v>775</v>
      </c>
      <c r="N2" s="27"/>
    </row>
    <row r="3" spans="1:14" s="26" customFormat="1" x14ac:dyDescent="0.35">
      <c r="A3" s="19">
        <v>890320032</v>
      </c>
      <c r="B3" s="19" t="s">
        <v>12</v>
      </c>
      <c r="C3" s="20" t="s">
        <v>15</v>
      </c>
      <c r="D3" s="19">
        <v>1400070</v>
      </c>
      <c r="E3" s="21">
        <v>44249</v>
      </c>
      <c r="F3" s="22">
        <f>VLOOKUP(D3,[1]Hoja2!$D:$AD,27,0)</f>
        <v>44265</v>
      </c>
      <c r="G3" s="23">
        <v>303500</v>
      </c>
      <c r="H3" s="24">
        <v>303500</v>
      </c>
      <c r="I3" s="25" t="s">
        <v>282</v>
      </c>
      <c r="J3" s="25" t="s">
        <v>13</v>
      </c>
      <c r="K3" s="24" t="s">
        <v>283</v>
      </c>
      <c r="L3" s="19" t="s">
        <v>775</v>
      </c>
    </row>
    <row r="4" spans="1:14" s="26" customFormat="1" x14ac:dyDescent="0.35">
      <c r="A4" s="19">
        <v>890320032</v>
      </c>
      <c r="B4" s="19" t="s">
        <v>12</v>
      </c>
      <c r="C4" s="20" t="s">
        <v>16</v>
      </c>
      <c r="D4" s="19">
        <v>1400147</v>
      </c>
      <c r="E4" s="21">
        <v>44249</v>
      </c>
      <c r="F4" s="22">
        <f>VLOOKUP(D4,[1]Hoja2!$D:$AD,27,0)</f>
        <v>44265</v>
      </c>
      <c r="G4" s="23">
        <v>169000</v>
      </c>
      <c r="H4" s="24">
        <v>169000</v>
      </c>
      <c r="I4" s="25" t="s">
        <v>282</v>
      </c>
      <c r="J4" s="25" t="s">
        <v>13</v>
      </c>
      <c r="K4" s="24" t="s">
        <v>283</v>
      </c>
      <c r="L4" s="19" t="s">
        <v>775</v>
      </c>
    </row>
    <row r="5" spans="1:14" s="26" customFormat="1" x14ac:dyDescent="0.35">
      <c r="A5" s="19">
        <v>890320032</v>
      </c>
      <c r="B5" s="19" t="s">
        <v>12</v>
      </c>
      <c r="C5" s="20" t="s">
        <v>17</v>
      </c>
      <c r="D5" s="19">
        <v>1400149</v>
      </c>
      <c r="E5" s="21">
        <v>44249</v>
      </c>
      <c r="F5" s="22">
        <f>VLOOKUP(D5,[1]Hoja2!$D:$AD,27,0)</f>
        <v>44265</v>
      </c>
      <c r="G5" s="23">
        <v>93000</v>
      </c>
      <c r="H5" s="24">
        <v>93000</v>
      </c>
      <c r="I5" s="25" t="s">
        <v>282</v>
      </c>
      <c r="J5" s="25" t="s">
        <v>13</v>
      </c>
      <c r="K5" s="24" t="s">
        <v>283</v>
      </c>
      <c r="L5" s="19" t="s">
        <v>775</v>
      </c>
    </row>
    <row r="6" spans="1:14" s="26" customFormat="1" x14ac:dyDescent="0.35">
      <c r="A6" s="19">
        <v>890320032</v>
      </c>
      <c r="B6" s="19" t="s">
        <v>12</v>
      </c>
      <c r="C6" s="20" t="s">
        <v>18</v>
      </c>
      <c r="D6" s="19">
        <v>1400150</v>
      </c>
      <c r="E6" s="21">
        <v>44249</v>
      </c>
      <c r="F6" s="22">
        <f>VLOOKUP(D6,[1]Hoja2!$D:$AD,27,0)</f>
        <v>44265</v>
      </c>
      <c r="G6" s="23">
        <v>389000</v>
      </c>
      <c r="H6" s="24">
        <v>389000</v>
      </c>
      <c r="I6" s="25" t="s">
        <v>282</v>
      </c>
      <c r="J6" s="25" t="s">
        <v>13</v>
      </c>
      <c r="K6" s="24" t="s">
        <v>283</v>
      </c>
      <c r="L6" s="19" t="s">
        <v>775</v>
      </c>
    </row>
    <row r="7" spans="1:14" s="26" customFormat="1" x14ac:dyDescent="0.35">
      <c r="A7" s="19">
        <v>890320032</v>
      </c>
      <c r="B7" s="19" t="s">
        <v>12</v>
      </c>
      <c r="C7" s="20" t="s">
        <v>19</v>
      </c>
      <c r="D7" s="19">
        <v>1417153</v>
      </c>
      <c r="E7" s="21">
        <v>44298</v>
      </c>
      <c r="F7" s="22">
        <f>VLOOKUP(D7,[1]Hoja2!$D:$AD,27,0)</f>
        <v>45436</v>
      </c>
      <c r="G7" s="23">
        <v>51600</v>
      </c>
      <c r="H7" s="24">
        <v>51600</v>
      </c>
      <c r="I7" s="25" t="s">
        <v>282</v>
      </c>
      <c r="J7" s="25" t="s">
        <v>13</v>
      </c>
      <c r="K7" s="24" t="s">
        <v>283</v>
      </c>
      <c r="L7" s="19" t="s">
        <v>775</v>
      </c>
    </row>
    <row r="8" spans="1:14" s="26" customFormat="1" x14ac:dyDescent="0.35">
      <c r="A8" s="19">
        <v>890320032</v>
      </c>
      <c r="B8" s="19" t="s">
        <v>12</v>
      </c>
      <c r="C8" s="20" t="s">
        <v>20</v>
      </c>
      <c r="D8" s="19">
        <v>1485720</v>
      </c>
      <c r="E8" s="21">
        <v>44470</v>
      </c>
      <c r="F8" s="22">
        <f>VLOOKUP(D8,[1]Hoja2!$D:$AD,27,0)</f>
        <v>45169</v>
      </c>
      <c r="G8" s="23">
        <v>58200</v>
      </c>
      <c r="H8" s="24">
        <v>58200</v>
      </c>
      <c r="I8" s="25" t="s">
        <v>282</v>
      </c>
      <c r="J8" s="25" t="s">
        <v>13</v>
      </c>
      <c r="K8" s="24" t="s">
        <v>283</v>
      </c>
      <c r="L8" s="19" t="s">
        <v>775</v>
      </c>
    </row>
    <row r="9" spans="1:14" s="26" customFormat="1" x14ac:dyDescent="0.35">
      <c r="A9" s="19">
        <v>890320032</v>
      </c>
      <c r="B9" s="19" t="s">
        <v>12</v>
      </c>
      <c r="C9" s="20" t="s">
        <v>21</v>
      </c>
      <c r="D9" s="19">
        <v>1516243</v>
      </c>
      <c r="E9" s="21">
        <v>44539</v>
      </c>
      <c r="F9" s="22">
        <f>VLOOKUP(D9,[1]Hoja2!$D:$AD,27,0)</f>
        <v>45622</v>
      </c>
      <c r="G9" s="23">
        <v>85000</v>
      </c>
      <c r="H9" s="24">
        <v>85000</v>
      </c>
      <c r="I9" s="25" t="s">
        <v>282</v>
      </c>
      <c r="J9" s="25" t="s">
        <v>13</v>
      </c>
      <c r="K9" s="24" t="s">
        <v>283</v>
      </c>
      <c r="L9" s="19" t="s">
        <v>775</v>
      </c>
    </row>
    <row r="10" spans="1:14" s="26" customFormat="1" x14ac:dyDescent="0.35">
      <c r="A10" s="19">
        <v>890320032</v>
      </c>
      <c r="B10" s="19" t="s">
        <v>12</v>
      </c>
      <c r="C10" s="20" t="s">
        <v>22</v>
      </c>
      <c r="D10" s="19">
        <v>1595070</v>
      </c>
      <c r="E10" s="21">
        <v>44718</v>
      </c>
      <c r="F10" s="22">
        <f>VLOOKUP(D10,[1]Hoja2!$D:$AD,27,0)</f>
        <v>45169</v>
      </c>
      <c r="G10" s="23">
        <v>58000</v>
      </c>
      <c r="H10" s="24">
        <v>58000</v>
      </c>
      <c r="I10" s="25" t="s">
        <v>282</v>
      </c>
      <c r="J10" s="25" t="s">
        <v>13</v>
      </c>
      <c r="K10" s="24" t="s">
        <v>283</v>
      </c>
      <c r="L10" s="19" t="s">
        <v>775</v>
      </c>
    </row>
    <row r="11" spans="1:14" s="26" customFormat="1" x14ac:dyDescent="0.35">
      <c r="A11" s="19">
        <v>890320032</v>
      </c>
      <c r="B11" s="19" t="s">
        <v>12</v>
      </c>
      <c r="C11" s="20" t="s">
        <v>23</v>
      </c>
      <c r="D11" s="19">
        <v>1603833</v>
      </c>
      <c r="E11" s="21">
        <v>44736</v>
      </c>
      <c r="F11" s="22">
        <f>VLOOKUP(D11,[1]Hoja2!$D:$AD,27,0)</f>
        <v>45617</v>
      </c>
      <c r="G11" s="23">
        <v>38700</v>
      </c>
      <c r="H11" s="24">
        <v>38700</v>
      </c>
      <c r="I11" s="25" t="s">
        <v>282</v>
      </c>
      <c r="J11" s="25" t="s">
        <v>13</v>
      </c>
      <c r="K11" s="24" t="s">
        <v>283</v>
      </c>
      <c r="L11" s="19" t="s">
        <v>775</v>
      </c>
    </row>
    <row r="12" spans="1:14" s="26" customFormat="1" x14ac:dyDescent="0.35">
      <c r="A12" s="19">
        <v>890320032</v>
      </c>
      <c r="B12" s="19" t="s">
        <v>12</v>
      </c>
      <c r="C12" s="20" t="s">
        <v>24</v>
      </c>
      <c r="D12" s="19">
        <v>1620536</v>
      </c>
      <c r="E12" s="21">
        <v>44775</v>
      </c>
      <c r="F12" s="22">
        <f>VLOOKUP(D12,[1]Hoja2!$D:$AD,27,0)</f>
        <v>45169</v>
      </c>
      <c r="G12" s="23">
        <v>26600</v>
      </c>
      <c r="H12" s="24">
        <v>26600</v>
      </c>
      <c r="I12" s="25" t="s">
        <v>282</v>
      </c>
      <c r="J12" s="25" t="s">
        <v>13</v>
      </c>
      <c r="K12" s="24" t="s">
        <v>283</v>
      </c>
      <c r="L12" s="19" t="s">
        <v>775</v>
      </c>
    </row>
    <row r="13" spans="1:14" s="26" customFormat="1" x14ac:dyDescent="0.35">
      <c r="A13" s="19">
        <v>890320032</v>
      </c>
      <c r="B13" s="19" t="s">
        <v>12</v>
      </c>
      <c r="C13" s="20" t="s">
        <v>25</v>
      </c>
      <c r="D13" s="19">
        <v>1622720</v>
      </c>
      <c r="E13" s="21">
        <v>44778</v>
      </c>
      <c r="F13" s="22">
        <f>VLOOKUP(D13,[1]Hoja2!$D:$AD,27,0)</f>
        <v>45055</v>
      </c>
      <c r="G13" s="23">
        <v>38700</v>
      </c>
      <c r="H13" s="24">
        <v>19100</v>
      </c>
      <c r="I13" s="25" t="s">
        <v>282</v>
      </c>
      <c r="J13" s="25" t="s">
        <v>13</v>
      </c>
      <c r="K13" s="24" t="s">
        <v>283</v>
      </c>
      <c r="L13" s="19" t="s">
        <v>775</v>
      </c>
    </row>
    <row r="14" spans="1:14" s="26" customFormat="1" x14ac:dyDescent="0.35">
      <c r="A14" s="19">
        <v>890320032</v>
      </c>
      <c r="B14" s="19" t="s">
        <v>12</v>
      </c>
      <c r="C14" s="20" t="s">
        <v>26</v>
      </c>
      <c r="D14" s="19">
        <v>1625147</v>
      </c>
      <c r="E14" s="21">
        <v>44783</v>
      </c>
      <c r="F14" s="22">
        <f>VLOOKUP(D14,[1]Hoja2!$D:$AD,27,0)</f>
        <v>45169</v>
      </c>
      <c r="G14" s="23">
        <v>26600</v>
      </c>
      <c r="H14" s="24">
        <v>26600</v>
      </c>
      <c r="I14" s="25" t="s">
        <v>282</v>
      </c>
      <c r="J14" s="25" t="s">
        <v>13</v>
      </c>
      <c r="K14" s="24" t="s">
        <v>283</v>
      </c>
      <c r="L14" s="19" t="s">
        <v>775</v>
      </c>
    </row>
    <row r="15" spans="1:14" s="26" customFormat="1" x14ac:dyDescent="0.35">
      <c r="A15" s="19">
        <v>890320032</v>
      </c>
      <c r="B15" s="19" t="s">
        <v>12</v>
      </c>
      <c r="C15" s="20" t="s">
        <v>27</v>
      </c>
      <c r="D15" s="19">
        <v>1625176</v>
      </c>
      <c r="E15" s="21">
        <v>44783</v>
      </c>
      <c r="F15" s="22">
        <f>VLOOKUP(D15,[1]Hoja2!$D:$AD,27,0)</f>
        <v>45611</v>
      </c>
      <c r="G15" s="23">
        <v>30200</v>
      </c>
      <c r="H15" s="24">
        <v>30200</v>
      </c>
      <c r="I15" s="25" t="s">
        <v>282</v>
      </c>
      <c r="J15" s="25" t="s">
        <v>13</v>
      </c>
      <c r="K15" s="24" t="s">
        <v>283</v>
      </c>
      <c r="L15" s="19" t="s">
        <v>775</v>
      </c>
    </row>
    <row r="16" spans="1:14" s="26" customFormat="1" x14ac:dyDescent="0.35">
      <c r="A16" s="19">
        <v>890320032</v>
      </c>
      <c r="B16" s="19" t="s">
        <v>12</v>
      </c>
      <c r="C16" s="20" t="s">
        <v>28</v>
      </c>
      <c r="D16" s="19">
        <v>1625760</v>
      </c>
      <c r="E16" s="21">
        <v>44784</v>
      </c>
      <c r="F16" s="22">
        <f>VLOOKUP(D16,[1]Hoja2!$D:$AD,27,0)</f>
        <v>45169</v>
      </c>
      <c r="G16" s="23">
        <v>380275</v>
      </c>
      <c r="H16" s="24">
        <v>380275</v>
      </c>
      <c r="I16" s="25" t="s">
        <v>282</v>
      </c>
      <c r="J16" s="25" t="s">
        <v>13</v>
      </c>
      <c r="K16" s="24" t="s">
        <v>283</v>
      </c>
      <c r="L16" s="19" t="s">
        <v>775</v>
      </c>
    </row>
    <row r="17" spans="1:12" s="26" customFormat="1" x14ac:dyDescent="0.35">
      <c r="A17" s="19">
        <v>890320032</v>
      </c>
      <c r="B17" s="19" t="s">
        <v>12</v>
      </c>
      <c r="C17" s="20" t="s">
        <v>29</v>
      </c>
      <c r="D17" s="19">
        <v>1634255</v>
      </c>
      <c r="E17" s="21">
        <v>44803</v>
      </c>
      <c r="F17" s="22">
        <f>VLOOKUP(D17,[1]Hoja2!$D:$AD,27,0)</f>
        <v>45701</v>
      </c>
      <c r="G17" s="23">
        <v>58000</v>
      </c>
      <c r="H17" s="24">
        <v>58000</v>
      </c>
      <c r="I17" s="25" t="s">
        <v>282</v>
      </c>
      <c r="J17" s="25" t="s">
        <v>13</v>
      </c>
      <c r="K17" s="24" t="s">
        <v>283</v>
      </c>
      <c r="L17" s="19" t="s">
        <v>775</v>
      </c>
    </row>
    <row r="18" spans="1:12" s="26" customFormat="1" x14ac:dyDescent="0.35">
      <c r="A18" s="19">
        <v>890320032</v>
      </c>
      <c r="B18" s="19" t="s">
        <v>12</v>
      </c>
      <c r="C18" s="20" t="s">
        <v>30</v>
      </c>
      <c r="D18" s="19">
        <v>1637886</v>
      </c>
      <c r="E18" s="21">
        <v>44810</v>
      </c>
      <c r="F18" s="22">
        <f>VLOOKUP(D18,[1]Hoja2!$D:$AD,27,0)</f>
        <v>45625</v>
      </c>
      <c r="G18" s="23">
        <v>66700</v>
      </c>
      <c r="H18" s="24">
        <v>66700</v>
      </c>
      <c r="I18" s="25" t="s">
        <v>282</v>
      </c>
      <c r="J18" s="25" t="s">
        <v>13</v>
      </c>
      <c r="K18" s="24" t="s">
        <v>283</v>
      </c>
      <c r="L18" s="19" t="s">
        <v>775</v>
      </c>
    </row>
    <row r="19" spans="1:12" s="26" customFormat="1" x14ac:dyDescent="0.35">
      <c r="A19" s="19">
        <v>890320032</v>
      </c>
      <c r="B19" s="19" t="s">
        <v>12</v>
      </c>
      <c r="C19" s="20" t="s">
        <v>31</v>
      </c>
      <c r="D19" s="19">
        <v>1646958</v>
      </c>
      <c r="E19" s="21">
        <v>44826</v>
      </c>
      <c r="F19" s="22">
        <f>VLOOKUP(D19,[1]Hoja2!$D:$AD,27,0)</f>
        <v>45617</v>
      </c>
      <c r="G19" s="23">
        <v>6582490</v>
      </c>
      <c r="H19" s="24">
        <v>6582490</v>
      </c>
      <c r="I19" s="25" t="s">
        <v>282</v>
      </c>
      <c r="J19" s="25" t="s">
        <v>13</v>
      </c>
      <c r="K19" s="24" t="s">
        <v>283</v>
      </c>
      <c r="L19" s="19" t="s">
        <v>775</v>
      </c>
    </row>
    <row r="20" spans="1:12" s="26" customFormat="1" x14ac:dyDescent="0.35">
      <c r="A20" s="19">
        <v>890320032</v>
      </c>
      <c r="B20" s="19" t="s">
        <v>12</v>
      </c>
      <c r="C20" s="20" t="s">
        <v>32</v>
      </c>
      <c r="D20" s="19">
        <v>1656590</v>
      </c>
      <c r="E20" s="21">
        <v>44845</v>
      </c>
      <c r="F20" s="22">
        <f>VLOOKUP(D20,[1]Hoja2!$D:$AD,27,0)</f>
        <v>45169</v>
      </c>
      <c r="G20" s="23">
        <v>48300</v>
      </c>
      <c r="H20" s="24">
        <v>48300</v>
      </c>
      <c r="I20" s="25" t="s">
        <v>282</v>
      </c>
      <c r="J20" s="25" t="s">
        <v>13</v>
      </c>
      <c r="K20" s="24" t="s">
        <v>283</v>
      </c>
      <c r="L20" s="19" t="s">
        <v>775</v>
      </c>
    </row>
    <row r="21" spans="1:12" s="26" customFormat="1" x14ac:dyDescent="0.35">
      <c r="A21" s="19">
        <v>890320032</v>
      </c>
      <c r="B21" s="19" t="s">
        <v>12</v>
      </c>
      <c r="C21" s="20" t="s">
        <v>33</v>
      </c>
      <c r="D21" s="19">
        <v>1660776</v>
      </c>
      <c r="E21" s="21">
        <v>44854</v>
      </c>
      <c r="F21" s="22">
        <f>VLOOKUP(D21,[1]Hoja2!$D:$AD,27,0)</f>
        <v>45169</v>
      </c>
      <c r="G21" s="23">
        <v>58000</v>
      </c>
      <c r="H21" s="24">
        <v>58000</v>
      </c>
      <c r="I21" s="25" t="s">
        <v>282</v>
      </c>
      <c r="J21" s="25" t="s">
        <v>13</v>
      </c>
      <c r="K21" s="24" t="s">
        <v>283</v>
      </c>
      <c r="L21" s="19" t="s">
        <v>775</v>
      </c>
    </row>
    <row r="22" spans="1:12" s="26" customFormat="1" x14ac:dyDescent="0.35">
      <c r="A22" s="19">
        <v>890320032</v>
      </c>
      <c r="B22" s="19" t="s">
        <v>12</v>
      </c>
      <c r="C22" s="20" t="s">
        <v>34</v>
      </c>
      <c r="D22" s="19">
        <v>1666489</v>
      </c>
      <c r="E22" s="21">
        <v>44866</v>
      </c>
      <c r="F22" s="22">
        <f>VLOOKUP(D22,[1]Hoja2!$D:$AD,27,0)</f>
        <v>45169</v>
      </c>
      <c r="G22" s="23">
        <v>48300</v>
      </c>
      <c r="H22" s="24">
        <v>48300</v>
      </c>
      <c r="I22" s="25" t="s">
        <v>282</v>
      </c>
      <c r="J22" s="25" t="s">
        <v>13</v>
      </c>
      <c r="K22" s="24" t="s">
        <v>283</v>
      </c>
      <c r="L22" s="19" t="s">
        <v>775</v>
      </c>
    </row>
    <row r="23" spans="1:12" s="26" customFormat="1" x14ac:dyDescent="0.35">
      <c r="A23" s="19">
        <v>890320032</v>
      </c>
      <c r="B23" s="19" t="s">
        <v>12</v>
      </c>
      <c r="C23" s="20" t="s">
        <v>35</v>
      </c>
      <c r="D23" s="19">
        <v>1680772</v>
      </c>
      <c r="E23" s="21">
        <v>44900</v>
      </c>
      <c r="F23" s="22">
        <f>VLOOKUP(D23,[1]Hoja2!$D:$AD,27,0)</f>
        <v>45611</v>
      </c>
      <c r="G23" s="23">
        <v>153200</v>
      </c>
      <c r="H23" s="24">
        <v>153200</v>
      </c>
      <c r="I23" s="25" t="s">
        <v>282</v>
      </c>
      <c r="J23" s="25" t="s">
        <v>13</v>
      </c>
      <c r="K23" s="24" t="s">
        <v>283</v>
      </c>
      <c r="L23" s="19" t="s">
        <v>775</v>
      </c>
    </row>
    <row r="24" spans="1:12" s="26" customFormat="1" x14ac:dyDescent="0.35">
      <c r="A24" s="19">
        <v>890320032</v>
      </c>
      <c r="B24" s="19" t="s">
        <v>12</v>
      </c>
      <c r="C24" s="20" t="s">
        <v>36</v>
      </c>
      <c r="D24" s="19">
        <v>1681860</v>
      </c>
      <c r="E24" s="21">
        <v>44902</v>
      </c>
      <c r="F24" s="22">
        <f>VLOOKUP(D24,[1]Hoja2!$D:$AD,27,0)</f>
        <v>45611</v>
      </c>
      <c r="G24" s="23">
        <v>133900</v>
      </c>
      <c r="H24" s="24">
        <v>133900</v>
      </c>
      <c r="I24" s="25" t="s">
        <v>282</v>
      </c>
      <c r="J24" s="25" t="s">
        <v>13</v>
      </c>
      <c r="K24" s="24" t="s">
        <v>283</v>
      </c>
      <c r="L24" s="19" t="s">
        <v>775</v>
      </c>
    </row>
    <row r="25" spans="1:12" x14ac:dyDescent="0.35">
      <c r="A25" s="2">
        <v>890320032</v>
      </c>
      <c r="B25" s="2" t="s">
        <v>12</v>
      </c>
      <c r="C25" s="7" t="s">
        <v>37</v>
      </c>
      <c r="D25" s="2">
        <v>1698126</v>
      </c>
      <c r="E25" s="8">
        <v>44950</v>
      </c>
      <c r="F25" s="3">
        <f>VLOOKUP(D25,[1]Hoja2!$D:$AD,27,0)</f>
        <v>45169</v>
      </c>
      <c r="G25" s="9">
        <v>46800</v>
      </c>
      <c r="H25" s="5">
        <v>46800</v>
      </c>
      <c r="I25" s="4" t="s">
        <v>282</v>
      </c>
      <c r="J25" s="4" t="s">
        <v>13</v>
      </c>
      <c r="K25" s="5" t="s">
        <v>283</v>
      </c>
      <c r="L25" s="2"/>
    </row>
    <row r="26" spans="1:12" x14ac:dyDescent="0.35">
      <c r="A26" s="2">
        <v>890320032</v>
      </c>
      <c r="B26" s="2" t="s">
        <v>12</v>
      </c>
      <c r="C26" s="7" t="s">
        <v>38</v>
      </c>
      <c r="D26" s="2">
        <v>1700463</v>
      </c>
      <c r="E26" s="8">
        <v>44956</v>
      </c>
      <c r="F26" s="3">
        <f>VLOOKUP(D26,[1]Hoja2!$D:$AD,27,0)</f>
        <v>45397</v>
      </c>
      <c r="G26" s="9">
        <v>15400</v>
      </c>
      <c r="H26" s="5">
        <v>15400</v>
      </c>
      <c r="I26" s="4" t="s">
        <v>282</v>
      </c>
      <c r="J26" s="4" t="s">
        <v>13</v>
      </c>
      <c r="K26" s="5" t="s">
        <v>283</v>
      </c>
      <c r="L26" s="2"/>
    </row>
    <row r="27" spans="1:12" x14ac:dyDescent="0.35">
      <c r="A27" s="2">
        <v>890320032</v>
      </c>
      <c r="B27" s="2" t="s">
        <v>12</v>
      </c>
      <c r="C27" s="7" t="s">
        <v>39</v>
      </c>
      <c r="D27" s="2">
        <v>1706891</v>
      </c>
      <c r="E27" s="8">
        <v>44970</v>
      </c>
      <c r="F27" s="3">
        <f>VLOOKUP(D27,[1]Hoja2!$D:$AD,27,0)</f>
        <v>44994</v>
      </c>
      <c r="G27" s="9">
        <v>459000</v>
      </c>
      <c r="H27" s="5">
        <v>164823</v>
      </c>
      <c r="I27" s="4" t="s">
        <v>282</v>
      </c>
      <c r="J27" s="4" t="s">
        <v>13</v>
      </c>
      <c r="K27" s="5" t="s">
        <v>283</v>
      </c>
      <c r="L27" s="2"/>
    </row>
    <row r="28" spans="1:12" x14ac:dyDescent="0.35">
      <c r="A28" s="2">
        <v>890320032</v>
      </c>
      <c r="B28" s="2" t="s">
        <v>12</v>
      </c>
      <c r="C28" s="7" t="s">
        <v>40</v>
      </c>
      <c r="D28" s="2">
        <v>1708040</v>
      </c>
      <c r="E28" s="8">
        <v>44972</v>
      </c>
      <c r="F28" s="3">
        <f>VLOOKUP(D28,[1]Hoja2!$D:$AD,27,0)</f>
        <v>44994</v>
      </c>
      <c r="G28" s="9">
        <v>227650</v>
      </c>
      <c r="H28" s="5">
        <v>95032</v>
      </c>
      <c r="I28" s="4" t="s">
        <v>282</v>
      </c>
      <c r="J28" s="4" t="s">
        <v>13</v>
      </c>
      <c r="K28" s="5" t="s">
        <v>283</v>
      </c>
      <c r="L28" s="2"/>
    </row>
    <row r="29" spans="1:12" x14ac:dyDescent="0.35">
      <c r="A29" s="2">
        <v>890320032</v>
      </c>
      <c r="B29" s="2" t="s">
        <v>12</v>
      </c>
      <c r="C29" s="7" t="s">
        <v>41</v>
      </c>
      <c r="D29" s="2">
        <v>1710409</v>
      </c>
      <c r="E29" s="8">
        <v>44978</v>
      </c>
      <c r="F29" s="3">
        <f>VLOOKUP(D29,[1]Hoja2!$D:$AD,27,0)</f>
        <v>44994</v>
      </c>
      <c r="G29" s="9">
        <v>156800</v>
      </c>
      <c r="H29" s="5">
        <v>56550</v>
      </c>
      <c r="I29" s="4" t="s">
        <v>282</v>
      </c>
      <c r="J29" s="4" t="s">
        <v>13</v>
      </c>
      <c r="K29" s="5" t="s">
        <v>283</v>
      </c>
      <c r="L29" s="2"/>
    </row>
    <row r="30" spans="1:12" x14ac:dyDescent="0.35">
      <c r="A30" s="2">
        <v>890320032</v>
      </c>
      <c r="B30" s="2" t="s">
        <v>12</v>
      </c>
      <c r="C30" s="7" t="s">
        <v>42</v>
      </c>
      <c r="D30" s="2">
        <v>1710851</v>
      </c>
      <c r="E30" s="8">
        <v>44979</v>
      </c>
      <c r="F30" s="3">
        <f>VLOOKUP(D30,[1]Hoja2!$D:$AD,27,0)</f>
        <v>44994</v>
      </c>
      <c r="G30" s="9">
        <v>470400</v>
      </c>
      <c r="H30" s="5">
        <v>166792</v>
      </c>
      <c r="I30" s="4" t="s">
        <v>282</v>
      </c>
      <c r="J30" s="4" t="s">
        <v>13</v>
      </c>
      <c r="K30" s="5" t="s">
        <v>283</v>
      </c>
      <c r="L30" s="2"/>
    </row>
    <row r="31" spans="1:12" x14ac:dyDescent="0.35">
      <c r="A31" s="2">
        <v>890320032</v>
      </c>
      <c r="B31" s="2" t="s">
        <v>12</v>
      </c>
      <c r="C31" s="7" t="s">
        <v>43</v>
      </c>
      <c r="D31" s="2">
        <v>1711466</v>
      </c>
      <c r="E31" s="8">
        <v>44980</v>
      </c>
      <c r="F31" s="3">
        <f>VLOOKUP(D31,[1]Hoja2!$D:$AD,27,0)</f>
        <v>44994</v>
      </c>
      <c r="G31" s="9">
        <v>239050</v>
      </c>
      <c r="H31" s="5">
        <v>95775</v>
      </c>
      <c r="I31" s="4" t="s">
        <v>282</v>
      </c>
      <c r="J31" s="4" t="s">
        <v>13</v>
      </c>
      <c r="K31" s="5" t="s">
        <v>283</v>
      </c>
      <c r="L31" s="2"/>
    </row>
    <row r="32" spans="1:12" x14ac:dyDescent="0.35">
      <c r="A32" s="2">
        <v>890320032</v>
      </c>
      <c r="B32" s="2" t="s">
        <v>12</v>
      </c>
      <c r="C32" s="7" t="s">
        <v>44</v>
      </c>
      <c r="D32" s="2">
        <v>1714328</v>
      </c>
      <c r="E32" s="8">
        <v>44986</v>
      </c>
      <c r="F32" s="3">
        <f>VLOOKUP(D32,[1]Hoja2!$D:$AD,27,0)</f>
        <v>45169</v>
      </c>
      <c r="G32" s="9">
        <v>26200</v>
      </c>
      <c r="H32" s="5">
        <v>26200</v>
      </c>
      <c r="I32" s="4" t="s">
        <v>282</v>
      </c>
      <c r="J32" s="4" t="s">
        <v>13</v>
      </c>
      <c r="K32" s="5" t="s">
        <v>283</v>
      </c>
      <c r="L32" s="2"/>
    </row>
    <row r="33" spans="1:12" x14ac:dyDescent="0.35">
      <c r="A33" s="2">
        <v>890320032</v>
      </c>
      <c r="B33" s="2" t="s">
        <v>12</v>
      </c>
      <c r="C33" s="7" t="s">
        <v>45</v>
      </c>
      <c r="D33" s="2">
        <v>1715580</v>
      </c>
      <c r="E33" s="8">
        <v>44989</v>
      </c>
      <c r="F33" s="3">
        <f>VLOOKUP(D33,[1]Hoja2!$D:$AD,27,0)</f>
        <v>44994</v>
      </c>
      <c r="G33" s="9">
        <v>227650</v>
      </c>
      <c r="H33" s="5">
        <v>95032</v>
      </c>
      <c r="I33" s="4" t="s">
        <v>282</v>
      </c>
      <c r="J33" s="4" t="s">
        <v>13</v>
      </c>
      <c r="K33" s="5" t="s">
        <v>283</v>
      </c>
      <c r="L33" s="2"/>
    </row>
    <row r="34" spans="1:12" x14ac:dyDescent="0.35">
      <c r="A34" s="2">
        <v>890320032</v>
      </c>
      <c r="B34" s="2" t="s">
        <v>12</v>
      </c>
      <c r="C34" s="7" t="s">
        <v>46</v>
      </c>
      <c r="D34" s="2">
        <v>1716856</v>
      </c>
      <c r="E34" s="8">
        <v>44993</v>
      </c>
      <c r="F34" s="3">
        <f>VLOOKUP(D34,[1]Hoja2!$D:$AD,27,0)</f>
        <v>45625</v>
      </c>
      <c r="G34" s="9">
        <v>57600</v>
      </c>
      <c r="H34" s="5">
        <v>57600</v>
      </c>
      <c r="I34" s="4" t="s">
        <v>282</v>
      </c>
      <c r="J34" s="4" t="s">
        <v>13</v>
      </c>
      <c r="K34" s="5" t="s">
        <v>283</v>
      </c>
      <c r="L34" s="2"/>
    </row>
    <row r="35" spans="1:12" x14ac:dyDescent="0.35">
      <c r="A35" s="2">
        <v>890320032</v>
      </c>
      <c r="B35" s="2" t="s">
        <v>12</v>
      </c>
      <c r="C35" s="7" t="s">
        <v>47</v>
      </c>
      <c r="D35" s="2">
        <v>1722860</v>
      </c>
      <c r="E35" s="8">
        <v>45008</v>
      </c>
      <c r="F35" s="3">
        <f>VLOOKUP(D35,[1]Hoja2!$D:$AD,27,0)</f>
        <v>45029</v>
      </c>
      <c r="G35" s="9">
        <v>227650</v>
      </c>
      <c r="H35" s="5">
        <v>95032</v>
      </c>
      <c r="I35" s="4" t="s">
        <v>282</v>
      </c>
      <c r="J35" s="4" t="s">
        <v>13</v>
      </c>
      <c r="K35" s="5" t="s">
        <v>283</v>
      </c>
      <c r="L35" s="2"/>
    </row>
    <row r="36" spans="1:12" x14ac:dyDescent="0.35">
      <c r="A36" s="2">
        <v>890320032</v>
      </c>
      <c r="B36" s="2" t="s">
        <v>12</v>
      </c>
      <c r="C36" s="7" t="s">
        <v>48</v>
      </c>
      <c r="D36" s="2">
        <v>1727805</v>
      </c>
      <c r="E36" s="8">
        <v>45020</v>
      </c>
      <c r="F36" s="3">
        <f>VLOOKUP(D36,[1]Hoja2!$D:$AD,27,0)</f>
        <v>45611</v>
      </c>
      <c r="G36" s="9">
        <v>96000</v>
      </c>
      <c r="H36" s="5">
        <v>96000</v>
      </c>
      <c r="I36" s="4" t="s">
        <v>282</v>
      </c>
      <c r="J36" s="4" t="s">
        <v>13</v>
      </c>
      <c r="K36" s="5" t="s">
        <v>283</v>
      </c>
      <c r="L36" s="2"/>
    </row>
    <row r="37" spans="1:12" x14ac:dyDescent="0.35">
      <c r="A37" s="2">
        <v>890320032</v>
      </c>
      <c r="B37" s="2" t="s">
        <v>12</v>
      </c>
      <c r="C37" s="7" t="s">
        <v>49</v>
      </c>
      <c r="D37" s="2">
        <v>1737401</v>
      </c>
      <c r="E37" s="8">
        <v>45048</v>
      </c>
      <c r="F37" s="3">
        <f>VLOOKUP(D37,[1]Hoja2!$D:$AD,27,0)</f>
        <v>45091</v>
      </c>
      <c r="G37" s="9">
        <v>57600</v>
      </c>
      <c r="H37" s="5">
        <v>57600</v>
      </c>
      <c r="I37" s="4" t="s">
        <v>282</v>
      </c>
      <c r="J37" s="4" t="s">
        <v>13</v>
      </c>
      <c r="K37" s="5" t="s">
        <v>283</v>
      </c>
      <c r="L37" s="2"/>
    </row>
    <row r="38" spans="1:12" x14ac:dyDescent="0.35">
      <c r="A38" s="2">
        <v>890320032</v>
      </c>
      <c r="B38" s="2" t="s">
        <v>12</v>
      </c>
      <c r="C38" s="7" t="s">
        <v>50</v>
      </c>
      <c r="D38" s="2">
        <v>1738336</v>
      </c>
      <c r="E38" s="8">
        <v>45049</v>
      </c>
      <c r="F38" s="3">
        <f>VLOOKUP(D38,[1]Hoja2!$D:$AD,27,0)</f>
        <v>45091</v>
      </c>
      <c r="G38" s="9">
        <v>160000</v>
      </c>
      <c r="H38" s="5">
        <v>160000</v>
      </c>
      <c r="I38" s="4" t="s">
        <v>282</v>
      </c>
      <c r="J38" s="4" t="s">
        <v>13</v>
      </c>
      <c r="K38" s="5" t="s">
        <v>283</v>
      </c>
      <c r="L38" s="2"/>
    </row>
    <row r="39" spans="1:12" x14ac:dyDescent="0.35">
      <c r="A39" s="2">
        <v>890320032</v>
      </c>
      <c r="B39" s="2" t="s">
        <v>12</v>
      </c>
      <c r="C39" s="7" t="s">
        <v>51</v>
      </c>
      <c r="D39" s="2">
        <v>1738369</v>
      </c>
      <c r="E39" s="8">
        <v>45049</v>
      </c>
      <c r="F39" s="3">
        <f>VLOOKUP(D39,[1]Hoja2!$D:$AD,27,0)</f>
        <v>45091</v>
      </c>
      <c r="G39" s="9">
        <v>152000</v>
      </c>
      <c r="H39" s="5">
        <v>152000</v>
      </c>
      <c r="I39" s="4" t="s">
        <v>282</v>
      </c>
      <c r="J39" s="4" t="s">
        <v>13</v>
      </c>
      <c r="K39" s="5" t="s">
        <v>283</v>
      </c>
      <c r="L39" s="2"/>
    </row>
    <row r="40" spans="1:12" x14ac:dyDescent="0.35">
      <c r="A40" s="2">
        <v>890320032</v>
      </c>
      <c r="B40" s="2" t="s">
        <v>12</v>
      </c>
      <c r="C40" s="7" t="s">
        <v>52</v>
      </c>
      <c r="D40" s="2">
        <v>1738804</v>
      </c>
      <c r="E40" s="8">
        <v>45050</v>
      </c>
      <c r="F40" s="3">
        <f>VLOOKUP(D40,[1]Hoja2!$D:$AD,27,0)</f>
        <v>45091</v>
      </c>
      <c r="G40" s="9">
        <v>46800</v>
      </c>
      <c r="H40" s="5">
        <v>46800</v>
      </c>
      <c r="I40" s="4" t="s">
        <v>282</v>
      </c>
      <c r="J40" s="4" t="s">
        <v>13</v>
      </c>
      <c r="K40" s="5" t="s">
        <v>283</v>
      </c>
      <c r="L40" s="2"/>
    </row>
    <row r="41" spans="1:12" x14ac:dyDescent="0.35">
      <c r="A41" s="2">
        <v>890320032</v>
      </c>
      <c r="B41" s="2" t="s">
        <v>12</v>
      </c>
      <c r="C41" s="7" t="s">
        <v>53</v>
      </c>
      <c r="D41" s="2">
        <v>1739102</v>
      </c>
      <c r="E41" s="8">
        <v>45051</v>
      </c>
      <c r="F41" s="3">
        <f>VLOOKUP(D41,[1]Hoja2!$D:$AD,27,0)</f>
        <v>45625</v>
      </c>
      <c r="G41" s="9">
        <v>26200</v>
      </c>
      <c r="H41" s="5">
        <v>26200</v>
      </c>
      <c r="I41" s="4" t="s">
        <v>282</v>
      </c>
      <c r="J41" s="4" t="s">
        <v>13</v>
      </c>
      <c r="K41" s="5" t="s">
        <v>283</v>
      </c>
      <c r="L41" s="2"/>
    </row>
    <row r="42" spans="1:12" x14ac:dyDescent="0.35">
      <c r="A42" s="2">
        <v>890320032</v>
      </c>
      <c r="B42" s="2" t="s">
        <v>12</v>
      </c>
      <c r="C42" s="7" t="s">
        <v>54</v>
      </c>
      <c r="D42" s="2">
        <v>1739730</v>
      </c>
      <c r="E42" s="8">
        <v>45052</v>
      </c>
      <c r="F42" s="3">
        <f>VLOOKUP(D42,[1]Hoja2!$D:$AD,27,0)</f>
        <v>45091</v>
      </c>
      <c r="G42" s="9">
        <v>74900</v>
      </c>
      <c r="H42" s="5">
        <v>74900</v>
      </c>
      <c r="I42" s="4" t="s">
        <v>282</v>
      </c>
      <c r="J42" s="4" t="s">
        <v>13</v>
      </c>
      <c r="K42" s="5" t="s">
        <v>283</v>
      </c>
      <c r="L42" s="2"/>
    </row>
    <row r="43" spans="1:12" x14ac:dyDescent="0.35">
      <c r="A43" s="2">
        <v>890320032</v>
      </c>
      <c r="B43" s="2" t="s">
        <v>12</v>
      </c>
      <c r="C43" s="7" t="s">
        <v>55</v>
      </c>
      <c r="D43" s="2">
        <v>1740156</v>
      </c>
      <c r="E43" s="8">
        <v>45054</v>
      </c>
      <c r="F43" s="3">
        <f>VLOOKUP(D43,[1]Hoja2!$D:$AD,27,0)</f>
        <v>45091</v>
      </c>
      <c r="G43" s="9">
        <v>57600</v>
      </c>
      <c r="H43" s="5">
        <v>57600</v>
      </c>
      <c r="I43" s="4" t="s">
        <v>282</v>
      </c>
      <c r="J43" s="4" t="s">
        <v>13</v>
      </c>
      <c r="K43" s="5" t="s">
        <v>283</v>
      </c>
      <c r="L43" s="2"/>
    </row>
    <row r="44" spans="1:12" x14ac:dyDescent="0.35">
      <c r="A44" s="2">
        <v>890320032</v>
      </c>
      <c r="B44" s="2" t="s">
        <v>12</v>
      </c>
      <c r="C44" s="7" t="s">
        <v>56</v>
      </c>
      <c r="D44" s="2">
        <v>1740719</v>
      </c>
      <c r="E44" s="8">
        <v>45055</v>
      </c>
      <c r="F44" s="3">
        <f>VLOOKUP(D44,[1]Hoja2!$D:$AD,27,0)</f>
        <v>45091</v>
      </c>
      <c r="G44" s="9">
        <v>651750</v>
      </c>
      <c r="H44" s="5">
        <v>104412</v>
      </c>
      <c r="I44" s="4" t="s">
        <v>282</v>
      </c>
      <c r="J44" s="4" t="s">
        <v>13</v>
      </c>
      <c r="K44" s="5" t="s">
        <v>283</v>
      </c>
      <c r="L44" s="2"/>
    </row>
    <row r="45" spans="1:12" x14ac:dyDescent="0.35">
      <c r="A45" s="2">
        <v>890320032</v>
      </c>
      <c r="B45" s="2" t="s">
        <v>12</v>
      </c>
      <c r="C45" s="7" t="s">
        <v>57</v>
      </c>
      <c r="D45" s="2">
        <v>1741623</v>
      </c>
      <c r="E45" s="8">
        <v>45057</v>
      </c>
      <c r="F45" s="3">
        <f>VLOOKUP(D45,[1]Hoja2!$D:$AD,27,0)</f>
        <v>45091</v>
      </c>
      <c r="G45" s="9">
        <v>57600</v>
      </c>
      <c r="H45" s="5">
        <v>57600</v>
      </c>
      <c r="I45" s="4" t="s">
        <v>282</v>
      </c>
      <c r="J45" s="4" t="s">
        <v>13</v>
      </c>
      <c r="K45" s="5" t="s">
        <v>283</v>
      </c>
      <c r="L45" s="2"/>
    </row>
    <row r="46" spans="1:12" x14ac:dyDescent="0.35">
      <c r="A46" s="2">
        <v>890320032</v>
      </c>
      <c r="B46" s="2" t="s">
        <v>12</v>
      </c>
      <c r="C46" s="7" t="s">
        <v>58</v>
      </c>
      <c r="D46" s="2">
        <v>1741682</v>
      </c>
      <c r="E46" s="8">
        <v>45057</v>
      </c>
      <c r="F46" s="3">
        <f>VLOOKUP(D46,[1]Hoja2!$D:$AD,27,0)</f>
        <v>45091</v>
      </c>
      <c r="G46" s="9">
        <v>130400</v>
      </c>
      <c r="H46" s="5">
        <v>130400</v>
      </c>
      <c r="I46" s="4" t="s">
        <v>282</v>
      </c>
      <c r="J46" s="4" t="s">
        <v>13</v>
      </c>
      <c r="K46" s="5" t="s">
        <v>283</v>
      </c>
      <c r="L46" s="2"/>
    </row>
    <row r="47" spans="1:12" x14ac:dyDescent="0.35">
      <c r="A47" s="2">
        <v>890320032</v>
      </c>
      <c r="B47" s="2" t="s">
        <v>12</v>
      </c>
      <c r="C47" s="7" t="s">
        <v>59</v>
      </c>
      <c r="D47" s="2">
        <v>1741905</v>
      </c>
      <c r="E47" s="8">
        <v>45058</v>
      </c>
      <c r="F47" s="3">
        <f>VLOOKUP(D47,[1]Hoja2!$D:$AD,27,0)</f>
        <v>45091</v>
      </c>
      <c r="G47" s="9">
        <v>130400</v>
      </c>
      <c r="H47" s="5">
        <v>130400</v>
      </c>
      <c r="I47" s="4" t="s">
        <v>282</v>
      </c>
      <c r="J47" s="4" t="s">
        <v>13</v>
      </c>
      <c r="K47" s="5" t="s">
        <v>283</v>
      </c>
      <c r="L47" s="2"/>
    </row>
    <row r="48" spans="1:12" x14ac:dyDescent="0.35">
      <c r="A48" s="2">
        <v>890320032</v>
      </c>
      <c r="B48" s="2" t="s">
        <v>12</v>
      </c>
      <c r="C48" s="7" t="s">
        <v>60</v>
      </c>
      <c r="D48" s="2">
        <v>1742185</v>
      </c>
      <c r="E48" s="8">
        <v>45058</v>
      </c>
      <c r="F48" s="3">
        <f>VLOOKUP(D48,[1]Hoja2!$D:$AD,27,0)</f>
        <v>45091</v>
      </c>
      <c r="G48" s="9">
        <v>239050</v>
      </c>
      <c r="H48" s="5">
        <v>95775</v>
      </c>
      <c r="I48" s="4" t="s">
        <v>282</v>
      </c>
      <c r="J48" s="4" t="s">
        <v>13</v>
      </c>
      <c r="K48" s="5" t="s">
        <v>283</v>
      </c>
      <c r="L48" s="2"/>
    </row>
    <row r="49" spans="1:12" x14ac:dyDescent="0.35">
      <c r="A49" s="2">
        <v>890320032</v>
      </c>
      <c r="B49" s="2" t="s">
        <v>12</v>
      </c>
      <c r="C49" s="7" t="s">
        <v>61</v>
      </c>
      <c r="D49" s="2">
        <v>1742519</v>
      </c>
      <c r="E49" s="8">
        <v>45061</v>
      </c>
      <c r="F49" s="3">
        <f>VLOOKUP(D49,[1]Hoja2!$D:$AD,27,0)</f>
        <v>45091</v>
      </c>
      <c r="G49" s="9">
        <v>57600</v>
      </c>
      <c r="H49" s="5">
        <v>57600</v>
      </c>
      <c r="I49" s="4" t="s">
        <v>282</v>
      </c>
      <c r="J49" s="4" t="s">
        <v>13</v>
      </c>
      <c r="K49" s="5" t="s">
        <v>283</v>
      </c>
      <c r="L49" s="2"/>
    </row>
    <row r="50" spans="1:12" x14ac:dyDescent="0.35">
      <c r="A50" s="2">
        <v>890320032</v>
      </c>
      <c r="B50" s="2" t="s">
        <v>12</v>
      </c>
      <c r="C50" s="7" t="s">
        <v>62</v>
      </c>
      <c r="D50" s="2">
        <v>1742912</v>
      </c>
      <c r="E50" s="8">
        <v>45061</v>
      </c>
      <c r="F50" s="3">
        <f>VLOOKUP(D50,[1]Hoja2!$D:$AD,27,0)</f>
        <v>45091</v>
      </c>
      <c r="G50" s="9">
        <v>57600</v>
      </c>
      <c r="H50" s="5">
        <v>57600</v>
      </c>
      <c r="I50" s="4" t="s">
        <v>282</v>
      </c>
      <c r="J50" s="4" t="s">
        <v>13</v>
      </c>
      <c r="K50" s="5" t="s">
        <v>283</v>
      </c>
      <c r="L50" s="2"/>
    </row>
    <row r="51" spans="1:12" x14ac:dyDescent="0.35">
      <c r="A51" s="2">
        <v>890320032</v>
      </c>
      <c r="B51" s="2" t="s">
        <v>12</v>
      </c>
      <c r="C51" s="7" t="s">
        <v>63</v>
      </c>
      <c r="D51" s="2">
        <v>1743007</v>
      </c>
      <c r="E51" s="8">
        <v>45061</v>
      </c>
      <c r="F51" s="3">
        <f>VLOOKUP(D51,[1]Hoja2!$D:$AD,27,0)</f>
        <v>45091</v>
      </c>
      <c r="G51" s="9">
        <v>142000</v>
      </c>
      <c r="H51" s="5">
        <v>142000</v>
      </c>
      <c r="I51" s="4" t="s">
        <v>282</v>
      </c>
      <c r="J51" s="4" t="s">
        <v>13</v>
      </c>
      <c r="K51" s="5" t="s">
        <v>283</v>
      </c>
      <c r="L51" s="2"/>
    </row>
    <row r="52" spans="1:12" x14ac:dyDescent="0.35">
      <c r="A52" s="2">
        <v>890320032</v>
      </c>
      <c r="B52" s="2" t="s">
        <v>12</v>
      </c>
      <c r="C52" s="7" t="s">
        <v>64</v>
      </c>
      <c r="D52" s="2">
        <v>1743119</v>
      </c>
      <c r="E52" s="8">
        <v>45062</v>
      </c>
      <c r="F52" s="3">
        <f>VLOOKUP(D52,[1]Hoja2!$D:$AD,27,0)</f>
        <v>45091</v>
      </c>
      <c r="G52" s="9">
        <v>152800</v>
      </c>
      <c r="H52" s="5">
        <v>152800</v>
      </c>
      <c r="I52" s="4" t="s">
        <v>282</v>
      </c>
      <c r="J52" s="4" t="s">
        <v>13</v>
      </c>
      <c r="K52" s="5" t="s">
        <v>283</v>
      </c>
      <c r="L52" s="2"/>
    </row>
    <row r="53" spans="1:12" x14ac:dyDescent="0.35">
      <c r="A53" s="2">
        <v>890320032</v>
      </c>
      <c r="B53" s="2" t="s">
        <v>12</v>
      </c>
      <c r="C53" s="7" t="s">
        <v>65</v>
      </c>
      <c r="D53" s="2">
        <v>1743333</v>
      </c>
      <c r="E53" s="8">
        <v>45062</v>
      </c>
      <c r="F53" s="3">
        <f>VLOOKUP(D53,[1]Hoja2!$D:$AD,27,0)</f>
        <v>45091</v>
      </c>
      <c r="G53" s="9">
        <v>141200</v>
      </c>
      <c r="H53" s="5">
        <v>141200</v>
      </c>
      <c r="I53" s="4" t="s">
        <v>282</v>
      </c>
      <c r="J53" s="4" t="s">
        <v>13</v>
      </c>
      <c r="K53" s="5" t="s">
        <v>283</v>
      </c>
      <c r="L53" s="2"/>
    </row>
    <row r="54" spans="1:12" x14ac:dyDescent="0.35">
      <c r="A54" s="2">
        <v>890320032</v>
      </c>
      <c r="B54" s="2" t="s">
        <v>12</v>
      </c>
      <c r="C54" s="7" t="s">
        <v>66</v>
      </c>
      <c r="D54" s="2">
        <v>1743541</v>
      </c>
      <c r="E54" s="8">
        <v>45063</v>
      </c>
      <c r="F54" s="3">
        <f>VLOOKUP(D54,[1]Hoja2!$D:$AD,27,0)</f>
        <v>45091</v>
      </c>
      <c r="G54" s="9">
        <v>57600</v>
      </c>
      <c r="H54" s="5">
        <v>57600</v>
      </c>
      <c r="I54" s="4" t="s">
        <v>282</v>
      </c>
      <c r="J54" s="4" t="s">
        <v>13</v>
      </c>
      <c r="K54" s="5" t="s">
        <v>283</v>
      </c>
      <c r="L54" s="2"/>
    </row>
    <row r="55" spans="1:12" x14ac:dyDescent="0.35">
      <c r="A55" s="2">
        <v>890320032</v>
      </c>
      <c r="B55" s="2" t="s">
        <v>12</v>
      </c>
      <c r="C55" s="7" t="s">
        <v>67</v>
      </c>
      <c r="D55" s="2">
        <v>1743552</v>
      </c>
      <c r="E55" s="8">
        <v>45063</v>
      </c>
      <c r="F55" s="3">
        <f>VLOOKUP(D55,[1]Hoja2!$D:$AD,27,0)</f>
        <v>45611</v>
      </c>
      <c r="G55" s="9">
        <v>26200</v>
      </c>
      <c r="H55" s="5">
        <v>26200</v>
      </c>
      <c r="I55" s="4" t="s">
        <v>282</v>
      </c>
      <c r="J55" s="4" t="s">
        <v>13</v>
      </c>
      <c r="K55" s="5" t="s">
        <v>283</v>
      </c>
      <c r="L55" s="2"/>
    </row>
    <row r="56" spans="1:12" x14ac:dyDescent="0.35">
      <c r="A56" s="2">
        <v>890320032</v>
      </c>
      <c r="B56" s="2" t="s">
        <v>12</v>
      </c>
      <c r="C56" s="7" t="s">
        <v>68</v>
      </c>
      <c r="D56" s="2">
        <v>1743576</v>
      </c>
      <c r="E56" s="8">
        <v>45063</v>
      </c>
      <c r="F56" s="3">
        <f>VLOOKUP(D56,[1]Hoja2!$D:$AD,27,0)</f>
        <v>45091</v>
      </c>
      <c r="G56" s="9">
        <v>57600</v>
      </c>
      <c r="H56" s="5">
        <v>57600</v>
      </c>
      <c r="I56" s="4" t="s">
        <v>282</v>
      </c>
      <c r="J56" s="4" t="s">
        <v>13</v>
      </c>
      <c r="K56" s="5" t="s">
        <v>283</v>
      </c>
      <c r="L56" s="2"/>
    </row>
    <row r="57" spans="1:12" x14ac:dyDescent="0.35">
      <c r="A57" s="2">
        <v>890320032</v>
      </c>
      <c r="B57" s="2" t="s">
        <v>12</v>
      </c>
      <c r="C57" s="7" t="s">
        <v>69</v>
      </c>
      <c r="D57" s="2">
        <v>1743607</v>
      </c>
      <c r="E57" s="8">
        <v>45063</v>
      </c>
      <c r="F57" s="3">
        <f>VLOOKUP(D57,[1]Hoja2!$D:$AD,27,0)</f>
        <v>45091</v>
      </c>
      <c r="G57" s="9">
        <v>57600</v>
      </c>
      <c r="H57" s="5">
        <v>57600</v>
      </c>
      <c r="I57" s="4" t="s">
        <v>282</v>
      </c>
      <c r="J57" s="4" t="s">
        <v>13</v>
      </c>
      <c r="K57" s="5" t="s">
        <v>283</v>
      </c>
      <c r="L57" s="2"/>
    </row>
    <row r="58" spans="1:12" x14ac:dyDescent="0.35">
      <c r="A58" s="2">
        <v>890320032</v>
      </c>
      <c r="B58" s="2" t="s">
        <v>12</v>
      </c>
      <c r="C58" s="7" t="s">
        <v>70</v>
      </c>
      <c r="D58" s="2">
        <v>1743633</v>
      </c>
      <c r="E58" s="8">
        <v>45063</v>
      </c>
      <c r="F58" s="3">
        <f>VLOOKUP(D58,[1]Hoja2!$D:$AD,27,0)</f>
        <v>45091</v>
      </c>
      <c r="G58" s="9">
        <v>46800</v>
      </c>
      <c r="H58" s="5">
        <v>46800</v>
      </c>
      <c r="I58" s="4" t="s">
        <v>282</v>
      </c>
      <c r="J58" s="4" t="s">
        <v>13</v>
      </c>
      <c r="K58" s="5" t="s">
        <v>283</v>
      </c>
      <c r="L58" s="2"/>
    </row>
    <row r="59" spans="1:12" x14ac:dyDescent="0.35">
      <c r="A59" s="2">
        <v>890320032</v>
      </c>
      <c r="B59" s="2" t="s">
        <v>12</v>
      </c>
      <c r="C59" s="7" t="s">
        <v>71</v>
      </c>
      <c r="D59" s="2">
        <v>1743889</v>
      </c>
      <c r="E59" s="8">
        <v>45063</v>
      </c>
      <c r="F59" s="3">
        <f>VLOOKUP(D59,[1]Hoja2!$D:$AD,27,0)</f>
        <v>45091</v>
      </c>
      <c r="G59" s="9">
        <v>57600</v>
      </c>
      <c r="H59" s="5">
        <v>57600</v>
      </c>
      <c r="I59" s="4" t="s">
        <v>282</v>
      </c>
      <c r="J59" s="4" t="s">
        <v>13</v>
      </c>
      <c r="K59" s="5" t="s">
        <v>283</v>
      </c>
      <c r="L59" s="2"/>
    </row>
    <row r="60" spans="1:12" x14ac:dyDescent="0.35">
      <c r="A60" s="2">
        <v>890320032</v>
      </c>
      <c r="B60" s="2" t="s">
        <v>12</v>
      </c>
      <c r="C60" s="7" t="s">
        <v>72</v>
      </c>
      <c r="D60" s="2">
        <v>1743916</v>
      </c>
      <c r="E60" s="8">
        <v>45063</v>
      </c>
      <c r="F60" s="3">
        <f>VLOOKUP(D60,[1]Hoja2!$D:$AD,27,0)</f>
        <v>45091</v>
      </c>
      <c r="G60" s="9">
        <v>57600</v>
      </c>
      <c r="H60" s="5">
        <v>57600</v>
      </c>
      <c r="I60" s="4" t="s">
        <v>282</v>
      </c>
      <c r="J60" s="4" t="s">
        <v>13</v>
      </c>
      <c r="K60" s="5" t="s">
        <v>283</v>
      </c>
      <c r="L60" s="2"/>
    </row>
    <row r="61" spans="1:12" x14ac:dyDescent="0.35">
      <c r="A61" s="2">
        <v>890320032</v>
      </c>
      <c r="B61" s="2" t="s">
        <v>12</v>
      </c>
      <c r="C61" s="7" t="s">
        <v>73</v>
      </c>
      <c r="D61" s="2">
        <v>1744185</v>
      </c>
      <c r="E61" s="8">
        <v>45064</v>
      </c>
      <c r="F61" s="3">
        <f>VLOOKUP(D61,[1]Hoja2!$D:$AD,27,0)</f>
        <v>45091</v>
      </c>
      <c r="G61" s="9">
        <v>46800</v>
      </c>
      <c r="H61" s="5">
        <v>46800</v>
      </c>
      <c r="I61" s="4" t="s">
        <v>282</v>
      </c>
      <c r="J61" s="4" t="s">
        <v>13</v>
      </c>
      <c r="K61" s="5" t="s">
        <v>283</v>
      </c>
      <c r="L61" s="2"/>
    </row>
    <row r="62" spans="1:12" x14ac:dyDescent="0.35">
      <c r="A62" s="2">
        <v>890320032</v>
      </c>
      <c r="B62" s="2" t="s">
        <v>12</v>
      </c>
      <c r="C62" s="7" t="s">
        <v>74</v>
      </c>
      <c r="D62" s="2">
        <v>1744399</v>
      </c>
      <c r="E62" s="8">
        <v>45064</v>
      </c>
      <c r="F62" s="3">
        <f>VLOOKUP(D62,[1]Hoja2!$D:$AD,27,0)</f>
        <v>45091</v>
      </c>
      <c r="G62" s="9">
        <v>57600</v>
      </c>
      <c r="H62" s="5">
        <v>57600</v>
      </c>
      <c r="I62" s="4" t="s">
        <v>282</v>
      </c>
      <c r="J62" s="4" t="s">
        <v>13</v>
      </c>
      <c r="K62" s="5" t="s">
        <v>283</v>
      </c>
      <c r="L62" s="2"/>
    </row>
    <row r="63" spans="1:12" x14ac:dyDescent="0.35">
      <c r="A63" s="2">
        <v>890320032</v>
      </c>
      <c r="B63" s="2" t="s">
        <v>12</v>
      </c>
      <c r="C63" s="7" t="s">
        <v>75</v>
      </c>
      <c r="D63" s="2">
        <v>1744406</v>
      </c>
      <c r="E63" s="8">
        <v>45064</v>
      </c>
      <c r="F63" s="3">
        <f>VLOOKUP(D63,[1]Hoja2!$D:$AD,27,0)</f>
        <v>45091</v>
      </c>
      <c r="G63" s="9">
        <v>152000</v>
      </c>
      <c r="H63" s="5">
        <v>152000</v>
      </c>
      <c r="I63" s="4" t="s">
        <v>282</v>
      </c>
      <c r="J63" s="4" t="s">
        <v>13</v>
      </c>
      <c r="K63" s="5" t="s">
        <v>283</v>
      </c>
      <c r="L63" s="2"/>
    </row>
    <row r="64" spans="1:12" x14ac:dyDescent="0.35">
      <c r="A64" s="2">
        <v>890320032</v>
      </c>
      <c r="B64" s="2" t="s">
        <v>12</v>
      </c>
      <c r="C64" s="7" t="s">
        <v>76</v>
      </c>
      <c r="D64" s="2">
        <v>1744630</v>
      </c>
      <c r="E64" s="8">
        <v>45064</v>
      </c>
      <c r="F64" s="3">
        <f>VLOOKUP(D64,[1]Hoja2!$D:$AD,27,0)</f>
        <v>45091</v>
      </c>
      <c r="G64" s="9">
        <v>57600</v>
      </c>
      <c r="H64" s="5">
        <v>57600</v>
      </c>
      <c r="I64" s="4" t="s">
        <v>282</v>
      </c>
      <c r="J64" s="4" t="s">
        <v>13</v>
      </c>
      <c r="K64" s="5" t="s">
        <v>283</v>
      </c>
      <c r="L64" s="2"/>
    </row>
    <row r="65" spans="1:12" x14ac:dyDescent="0.35">
      <c r="A65" s="2">
        <v>890320032</v>
      </c>
      <c r="B65" s="2" t="s">
        <v>12</v>
      </c>
      <c r="C65" s="7" t="s">
        <v>77</v>
      </c>
      <c r="D65" s="2">
        <v>1744693</v>
      </c>
      <c r="E65" s="8">
        <v>45065</v>
      </c>
      <c r="F65" s="3">
        <f>VLOOKUP(D65,[1]Hoja2!$D:$AD,27,0)</f>
        <v>45091</v>
      </c>
      <c r="G65" s="9">
        <v>57600</v>
      </c>
      <c r="H65" s="5">
        <v>57600</v>
      </c>
      <c r="I65" s="4" t="s">
        <v>282</v>
      </c>
      <c r="J65" s="4" t="s">
        <v>13</v>
      </c>
      <c r="K65" s="5" t="s">
        <v>283</v>
      </c>
      <c r="L65" s="2"/>
    </row>
    <row r="66" spans="1:12" x14ac:dyDescent="0.35">
      <c r="A66" s="2">
        <v>890320032</v>
      </c>
      <c r="B66" s="2" t="s">
        <v>12</v>
      </c>
      <c r="C66" s="7" t="s">
        <v>78</v>
      </c>
      <c r="D66" s="2">
        <v>1744695</v>
      </c>
      <c r="E66" s="8">
        <v>45065</v>
      </c>
      <c r="F66" s="3">
        <f>VLOOKUP(D66,[1]Hoja2!$D:$AD,27,0)</f>
        <v>45169</v>
      </c>
      <c r="G66" s="9">
        <v>46800</v>
      </c>
      <c r="H66" s="5">
        <v>46800</v>
      </c>
      <c r="I66" s="4" t="s">
        <v>282</v>
      </c>
      <c r="J66" s="4" t="s">
        <v>13</v>
      </c>
      <c r="K66" s="5" t="s">
        <v>283</v>
      </c>
      <c r="L66" s="2"/>
    </row>
    <row r="67" spans="1:12" x14ac:dyDescent="0.35">
      <c r="A67" s="2">
        <v>890320032</v>
      </c>
      <c r="B67" s="2" t="s">
        <v>12</v>
      </c>
      <c r="C67" s="7" t="s">
        <v>79</v>
      </c>
      <c r="D67" s="2">
        <v>1749575</v>
      </c>
      <c r="E67" s="8">
        <v>45078</v>
      </c>
      <c r="F67" s="3">
        <f>VLOOKUP(D67,[1]Hoja2!$D:$AD,27,0)</f>
        <v>45125</v>
      </c>
      <c r="G67" s="9">
        <v>152000</v>
      </c>
      <c r="H67" s="5">
        <v>70800</v>
      </c>
      <c r="I67" s="4" t="s">
        <v>282</v>
      </c>
      <c r="J67" s="4" t="s">
        <v>13</v>
      </c>
      <c r="K67" s="5" t="s">
        <v>283</v>
      </c>
      <c r="L67" s="2"/>
    </row>
    <row r="68" spans="1:12" x14ac:dyDescent="0.35">
      <c r="A68" s="2">
        <v>890320032</v>
      </c>
      <c r="B68" s="2" t="s">
        <v>12</v>
      </c>
      <c r="C68" s="7" t="s">
        <v>80</v>
      </c>
      <c r="D68" s="2">
        <v>1750823</v>
      </c>
      <c r="E68" s="8">
        <v>45082</v>
      </c>
      <c r="F68" s="3">
        <f>VLOOKUP(D68,[1]Hoja2!$D:$AD,27,0)</f>
        <v>45125</v>
      </c>
      <c r="G68" s="9">
        <v>152800</v>
      </c>
      <c r="H68" s="5">
        <v>71400</v>
      </c>
      <c r="I68" s="4" t="s">
        <v>282</v>
      </c>
      <c r="J68" s="4" t="s">
        <v>13</v>
      </c>
      <c r="K68" s="5" t="s">
        <v>283</v>
      </c>
      <c r="L68" s="2"/>
    </row>
    <row r="69" spans="1:12" x14ac:dyDescent="0.35">
      <c r="A69" s="2">
        <v>890320032</v>
      </c>
      <c r="B69" s="2" t="s">
        <v>12</v>
      </c>
      <c r="C69" s="7" t="s">
        <v>81</v>
      </c>
      <c r="D69" s="2">
        <v>1751100</v>
      </c>
      <c r="E69" s="8">
        <v>45083</v>
      </c>
      <c r="F69" s="3">
        <f>VLOOKUP(D69,[1]Hoja2!$D:$AD,27,0)</f>
        <v>45125</v>
      </c>
      <c r="G69" s="9">
        <v>156800</v>
      </c>
      <c r="H69" s="5">
        <v>71400</v>
      </c>
      <c r="I69" s="4" t="s">
        <v>282</v>
      </c>
      <c r="J69" s="4" t="s">
        <v>13</v>
      </c>
      <c r="K69" s="5" t="s">
        <v>283</v>
      </c>
      <c r="L69" s="2"/>
    </row>
    <row r="70" spans="1:12" x14ac:dyDescent="0.35">
      <c r="A70" s="2">
        <v>890320032</v>
      </c>
      <c r="B70" s="2" t="s">
        <v>12</v>
      </c>
      <c r="C70" s="7" t="s">
        <v>82</v>
      </c>
      <c r="D70" s="2">
        <v>1751168</v>
      </c>
      <c r="E70" s="8">
        <v>45083</v>
      </c>
      <c r="F70" s="3">
        <f>VLOOKUP(D70,[1]Hoja2!$D:$AD,27,0)</f>
        <v>45125</v>
      </c>
      <c r="G70" s="9">
        <v>152800</v>
      </c>
      <c r="H70" s="5">
        <v>71400</v>
      </c>
      <c r="I70" s="4" t="s">
        <v>282</v>
      </c>
      <c r="J70" s="4" t="s">
        <v>13</v>
      </c>
      <c r="K70" s="5" t="s">
        <v>283</v>
      </c>
      <c r="L70" s="2"/>
    </row>
    <row r="71" spans="1:12" x14ac:dyDescent="0.35">
      <c r="A71" s="2">
        <v>890320032</v>
      </c>
      <c r="B71" s="2" t="s">
        <v>12</v>
      </c>
      <c r="C71" s="7" t="s">
        <v>83</v>
      </c>
      <c r="D71" s="2">
        <v>1751252</v>
      </c>
      <c r="E71" s="8">
        <v>45083</v>
      </c>
      <c r="F71" s="3">
        <f>VLOOKUP(D71,[1]Hoja2!$D:$AD,27,0)</f>
        <v>45125</v>
      </c>
      <c r="G71" s="9">
        <v>152800</v>
      </c>
      <c r="H71" s="5">
        <v>71400</v>
      </c>
      <c r="I71" s="4" t="s">
        <v>282</v>
      </c>
      <c r="J71" s="4" t="s">
        <v>13</v>
      </c>
      <c r="K71" s="5" t="s">
        <v>283</v>
      </c>
      <c r="L71" s="2"/>
    </row>
    <row r="72" spans="1:12" x14ac:dyDescent="0.35">
      <c r="A72" s="2">
        <v>890320032</v>
      </c>
      <c r="B72" s="2" t="s">
        <v>12</v>
      </c>
      <c r="C72" s="7" t="s">
        <v>84</v>
      </c>
      <c r="D72" s="2">
        <v>1751348</v>
      </c>
      <c r="E72" s="8">
        <v>45083</v>
      </c>
      <c r="F72" s="3">
        <f>VLOOKUP(D72,[1]Hoja2!$D:$AD,27,0)</f>
        <v>45125</v>
      </c>
      <c r="G72" s="9">
        <v>142000</v>
      </c>
      <c r="H72" s="5">
        <v>71400</v>
      </c>
      <c r="I72" s="4" t="s">
        <v>282</v>
      </c>
      <c r="J72" s="4" t="s">
        <v>13</v>
      </c>
      <c r="K72" s="5" t="s">
        <v>283</v>
      </c>
      <c r="L72" s="2"/>
    </row>
    <row r="73" spans="1:12" x14ac:dyDescent="0.35">
      <c r="A73" s="2">
        <v>890320032</v>
      </c>
      <c r="B73" s="2" t="s">
        <v>12</v>
      </c>
      <c r="C73" s="7" t="s">
        <v>85</v>
      </c>
      <c r="D73" s="2">
        <v>1751704</v>
      </c>
      <c r="E73" s="8">
        <v>45084</v>
      </c>
      <c r="F73" s="3">
        <f>VLOOKUP(D73,[1]Hoja2!$D:$AD,27,0)</f>
        <v>45125</v>
      </c>
      <c r="G73" s="9">
        <v>152800</v>
      </c>
      <c r="H73" s="5">
        <v>71400</v>
      </c>
      <c r="I73" s="4" t="s">
        <v>282</v>
      </c>
      <c r="J73" s="4" t="s">
        <v>13</v>
      </c>
      <c r="K73" s="5" t="s">
        <v>283</v>
      </c>
      <c r="L73" s="2"/>
    </row>
    <row r="74" spans="1:12" x14ac:dyDescent="0.35">
      <c r="A74" s="2">
        <v>890320032</v>
      </c>
      <c r="B74" s="2" t="s">
        <v>12</v>
      </c>
      <c r="C74" s="7" t="s">
        <v>86</v>
      </c>
      <c r="D74" s="2">
        <v>1752959</v>
      </c>
      <c r="E74" s="8">
        <v>45086</v>
      </c>
      <c r="F74" s="3">
        <f>VLOOKUP(D74,[1]Hoja2!$D:$AD,27,0)</f>
        <v>45125</v>
      </c>
      <c r="G74" s="9">
        <v>156800</v>
      </c>
      <c r="H74" s="5">
        <v>71400</v>
      </c>
      <c r="I74" s="4" t="s">
        <v>282</v>
      </c>
      <c r="J74" s="4" t="s">
        <v>13</v>
      </c>
      <c r="K74" s="5" t="s">
        <v>283</v>
      </c>
      <c r="L74" s="2"/>
    </row>
    <row r="75" spans="1:12" x14ac:dyDescent="0.35">
      <c r="A75" s="2">
        <v>890320032</v>
      </c>
      <c r="B75" s="2" t="s">
        <v>12</v>
      </c>
      <c r="C75" s="7" t="s">
        <v>87</v>
      </c>
      <c r="D75" s="2">
        <v>1753065</v>
      </c>
      <c r="E75" s="8">
        <v>45086</v>
      </c>
      <c r="F75" s="3">
        <f>VLOOKUP(D75,[1]Hoja2!$D:$AD,27,0)</f>
        <v>45125</v>
      </c>
      <c r="G75" s="9">
        <v>156800</v>
      </c>
      <c r="H75" s="5">
        <v>71400</v>
      </c>
      <c r="I75" s="4" t="s">
        <v>282</v>
      </c>
      <c r="J75" s="4" t="s">
        <v>13</v>
      </c>
      <c r="K75" s="5" t="s">
        <v>283</v>
      </c>
      <c r="L75" s="2"/>
    </row>
    <row r="76" spans="1:12" x14ac:dyDescent="0.35">
      <c r="A76" s="2">
        <v>890320032</v>
      </c>
      <c r="B76" s="2" t="s">
        <v>12</v>
      </c>
      <c r="C76" s="7" t="s">
        <v>88</v>
      </c>
      <c r="D76" s="2">
        <v>1753241</v>
      </c>
      <c r="E76" s="8">
        <v>45087</v>
      </c>
      <c r="F76" s="3">
        <f>VLOOKUP(D76,[1]Hoja2!$D:$AD,27,0)</f>
        <v>45125</v>
      </c>
      <c r="G76" s="9">
        <v>152800</v>
      </c>
      <c r="H76" s="5">
        <v>71400</v>
      </c>
      <c r="I76" s="4" t="s">
        <v>282</v>
      </c>
      <c r="J76" s="4" t="s">
        <v>13</v>
      </c>
      <c r="K76" s="5" t="s">
        <v>283</v>
      </c>
      <c r="L76" s="2"/>
    </row>
    <row r="77" spans="1:12" x14ac:dyDescent="0.35">
      <c r="A77" s="2">
        <v>890320032</v>
      </c>
      <c r="B77" s="2" t="s">
        <v>12</v>
      </c>
      <c r="C77" s="7" t="s">
        <v>89</v>
      </c>
      <c r="D77" s="2">
        <v>1753576</v>
      </c>
      <c r="E77" s="8">
        <v>45090</v>
      </c>
      <c r="F77" s="3">
        <f>VLOOKUP(D77,[1]Hoja2!$D:$AD,27,0)</f>
        <v>45125</v>
      </c>
      <c r="G77" s="9">
        <v>131200</v>
      </c>
      <c r="H77" s="5">
        <v>71400</v>
      </c>
      <c r="I77" s="4" t="s">
        <v>282</v>
      </c>
      <c r="J77" s="4" t="s">
        <v>13</v>
      </c>
      <c r="K77" s="5" t="s">
        <v>283</v>
      </c>
      <c r="L77" s="2"/>
    </row>
    <row r="78" spans="1:12" x14ac:dyDescent="0.35">
      <c r="A78" s="2">
        <v>890320032</v>
      </c>
      <c r="B78" s="2" t="s">
        <v>12</v>
      </c>
      <c r="C78" s="7" t="s">
        <v>90</v>
      </c>
      <c r="D78" s="2">
        <v>1753603</v>
      </c>
      <c r="E78" s="8">
        <v>45090</v>
      </c>
      <c r="F78" s="3">
        <f>VLOOKUP(D78,[1]Hoja2!$D:$AD,27,0)</f>
        <v>45146</v>
      </c>
      <c r="G78" s="9">
        <v>92700</v>
      </c>
      <c r="H78" s="5">
        <v>92700</v>
      </c>
      <c r="I78" s="4" t="s">
        <v>282</v>
      </c>
      <c r="J78" s="4" t="s">
        <v>13</v>
      </c>
      <c r="K78" s="5" t="s">
        <v>283</v>
      </c>
      <c r="L78" s="2"/>
    </row>
    <row r="79" spans="1:12" x14ac:dyDescent="0.35">
      <c r="A79" s="2">
        <v>890320032</v>
      </c>
      <c r="B79" s="2" t="s">
        <v>12</v>
      </c>
      <c r="C79" s="7" t="s">
        <v>91</v>
      </c>
      <c r="D79" s="2">
        <v>1753642</v>
      </c>
      <c r="E79" s="8">
        <v>45090</v>
      </c>
      <c r="F79" s="3">
        <f>VLOOKUP(D79,[1]Hoja2!$D:$AD,27,0)</f>
        <v>45125</v>
      </c>
      <c r="G79" s="9">
        <v>156800</v>
      </c>
      <c r="H79" s="5">
        <v>71400</v>
      </c>
      <c r="I79" s="4" t="s">
        <v>282</v>
      </c>
      <c r="J79" s="4" t="s">
        <v>13</v>
      </c>
      <c r="K79" s="5" t="s">
        <v>283</v>
      </c>
      <c r="L79" s="2"/>
    </row>
    <row r="80" spans="1:12" x14ac:dyDescent="0.35">
      <c r="A80" s="2">
        <v>890320032</v>
      </c>
      <c r="B80" s="2" t="s">
        <v>12</v>
      </c>
      <c r="C80" s="7" t="s">
        <v>92</v>
      </c>
      <c r="D80" s="2">
        <v>1753704</v>
      </c>
      <c r="E80" s="8">
        <v>45090</v>
      </c>
      <c r="F80" s="3">
        <f>VLOOKUP(D80,[1]Hoja2!$D:$AD,27,0)</f>
        <v>45125</v>
      </c>
      <c r="G80" s="9">
        <v>152800</v>
      </c>
      <c r="H80" s="5">
        <v>71400</v>
      </c>
      <c r="I80" s="4" t="s">
        <v>282</v>
      </c>
      <c r="J80" s="4" t="s">
        <v>13</v>
      </c>
      <c r="K80" s="5" t="s">
        <v>283</v>
      </c>
      <c r="L80" s="2"/>
    </row>
    <row r="81" spans="1:12" x14ac:dyDescent="0.35">
      <c r="A81" s="2">
        <v>890320032</v>
      </c>
      <c r="B81" s="2" t="s">
        <v>12</v>
      </c>
      <c r="C81" s="7" t="s">
        <v>93</v>
      </c>
      <c r="D81" s="2">
        <v>1754746</v>
      </c>
      <c r="E81" s="8">
        <v>45092</v>
      </c>
      <c r="F81" s="3">
        <f>VLOOKUP(D81,[1]Hoja2!$D:$AD,27,0)</f>
        <v>45124</v>
      </c>
      <c r="G81" s="9">
        <v>152800</v>
      </c>
      <c r="H81" s="5">
        <v>71400</v>
      </c>
      <c r="I81" s="4" t="s">
        <v>282</v>
      </c>
      <c r="J81" s="4" t="s">
        <v>13</v>
      </c>
      <c r="K81" s="5" t="s">
        <v>283</v>
      </c>
      <c r="L81" s="2"/>
    </row>
    <row r="82" spans="1:12" x14ac:dyDescent="0.35">
      <c r="A82" s="2">
        <v>890320032</v>
      </c>
      <c r="B82" s="2" t="s">
        <v>12</v>
      </c>
      <c r="C82" s="7" t="s">
        <v>94</v>
      </c>
      <c r="D82" s="2">
        <v>1754772</v>
      </c>
      <c r="E82" s="8">
        <v>45092</v>
      </c>
      <c r="F82" s="3">
        <f>VLOOKUP(D82,[1]Hoja2!$D:$AD,27,0)</f>
        <v>45124</v>
      </c>
      <c r="G82" s="9">
        <v>152800</v>
      </c>
      <c r="H82" s="5">
        <v>71400</v>
      </c>
      <c r="I82" s="4" t="s">
        <v>282</v>
      </c>
      <c r="J82" s="4" t="s">
        <v>13</v>
      </c>
      <c r="K82" s="5" t="s">
        <v>283</v>
      </c>
      <c r="L82" s="2"/>
    </row>
    <row r="83" spans="1:12" x14ac:dyDescent="0.35">
      <c r="A83" s="2">
        <v>890320032</v>
      </c>
      <c r="B83" s="2" t="s">
        <v>12</v>
      </c>
      <c r="C83" s="7" t="s">
        <v>95</v>
      </c>
      <c r="D83" s="2">
        <v>1756059</v>
      </c>
      <c r="E83" s="8">
        <v>45097</v>
      </c>
      <c r="F83" s="3">
        <f>VLOOKUP(D83,[1]Hoja2!$D:$AD,27,0)</f>
        <v>45125</v>
      </c>
      <c r="G83" s="9">
        <v>142000</v>
      </c>
      <c r="H83" s="5">
        <v>71400</v>
      </c>
      <c r="I83" s="4" t="s">
        <v>282</v>
      </c>
      <c r="J83" s="4" t="s">
        <v>13</v>
      </c>
      <c r="K83" s="5" t="s">
        <v>283</v>
      </c>
      <c r="L83" s="2"/>
    </row>
    <row r="84" spans="1:12" x14ac:dyDescent="0.35">
      <c r="A84" s="2">
        <v>890320032</v>
      </c>
      <c r="B84" s="2" t="s">
        <v>12</v>
      </c>
      <c r="C84" s="7" t="s">
        <v>96</v>
      </c>
      <c r="D84" s="2">
        <v>1756561</v>
      </c>
      <c r="E84" s="8">
        <v>45098</v>
      </c>
      <c r="F84" s="3">
        <f>VLOOKUP(D84,[1]Hoja2!$D:$AD,27,0)</f>
        <v>45125</v>
      </c>
      <c r="G84" s="9">
        <v>141200</v>
      </c>
      <c r="H84" s="5">
        <v>70800</v>
      </c>
      <c r="I84" s="4" t="s">
        <v>282</v>
      </c>
      <c r="J84" s="4" t="s">
        <v>13</v>
      </c>
      <c r="K84" s="5" t="s">
        <v>283</v>
      </c>
      <c r="L84" s="2"/>
    </row>
    <row r="85" spans="1:12" x14ac:dyDescent="0.35">
      <c r="A85" s="2">
        <v>890320032</v>
      </c>
      <c r="B85" s="2" t="s">
        <v>12</v>
      </c>
      <c r="C85" s="7" t="s">
        <v>97</v>
      </c>
      <c r="D85" s="2">
        <v>1756660</v>
      </c>
      <c r="E85" s="8">
        <v>45098</v>
      </c>
      <c r="F85" s="3">
        <f>VLOOKUP(D85,[1]Hoja2!$D:$AD,27,0)</f>
        <v>45124</v>
      </c>
      <c r="G85" s="9">
        <v>142000</v>
      </c>
      <c r="H85" s="5">
        <v>71400</v>
      </c>
      <c r="I85" s="4" t="s">
        <v>282</v>
      </c>
      <c r="J85" s="4" t="s">
        <v>13</v>
      </c>
      <c r="K85" s="5" t="s">
        <v>283</v>
      </c>
      <c r="L85" s="2"/>
    </row>
    <row r="86" spans="1:12" x14ac:dyDescent="0.35">
      <c r="A86" s="2">
        <v>890320032</v>
      </c>
      <c r="B86" s="2" t="s">
        <v>12</v>
      </c>
      <c r="C86" s="7" t="s">
        <v>98</v>
      </c>
      <c r="D86" s="2">
        <v>1756666</v>
      </c>
      <c r="E86" s="8">
        <v>45098</v>
      </c>
      <c r="F86" s="3">
        <f>VLOOKUP(D86,[1]Hoja2!$D:$AD,27,0)</f>
        <v>45124</v>
      </c>
      <c r="G86" s="9">
        <v>152800</v>
      </c>
      <c r="H86" s="5">
        <v>71400</v>
      </c>
      <c r="I86" s="4" t="s">
        <v>282</v>
      </c>
      <c r="J86" s="4" t="s">
        <v>13</v>
      </c>
      <c r="K86" s="5" t="s">
        <v>283</v>
      </c>
      <c r="L86" s="2"/>
    </row>
    <row r="87" spans="1:12" x14ac:dyDescent="0.35">
      <c r="A87" s="2">
        <v>890320032</v>
      </c>
      <c r="B87" s="2" t="s">
        <v>12</v>
      </c>
      <c r="C87" s="7" t="s">
        <v>99</v>
      </c>
      <c r="D87" s="2">
        <v>1756699</v>
      </c>
      <c r="E87" s="8">
        <v>45098</v>
      </c>
      <c r="F87" s="3">
        <f>VLOOKUP(D87,[1]Hoja2!$D:$AD,27,0)</f>
        <v>45124</v>
      </c>
      <c r="G87" s="9">
        <v>131200</v>
      </c>
      <c r="H87" s="5">
        <v>71400</v>
      </c>
      <c r="I87" s="4" t="s">
        <v>282</v>
      </c>
      <c r="J87" s="4" t="s">
        <v>13</v>
      </c>
      <c r="K87" s="5" t="s">
        <v>283</v>
      </c>
      <c r="L87" s="2"/>
    </row>
    <row r="88" spans="1:12" x14ac:dyDescent="0.35">
      <c r="A88" s="2">
        <v>890320032</v>
      </c>
      <c r="B88" s="2" t="s">
        <v>12</v>
      </c>
      <c r="C88" s="7" t="s">
        <v>100</v>
      </c>
      <c r="D88" s="2">
        <v>1757471</v>
      </c>
      <c r="E88" s="8">
        <v>45099</v>
      </c>
      <c r="F88" s="3">
        <f>VLOOKUP(D88,[1]Hoja2!$D:$AD,27,0)</f>
        <v>45124</v>
      </c>
      <c r="G88" s="9">
        <v>142000</v>
      </c>
      <c r="H88" s="5">
        <v>71400</v>
      </c>
      <c r="I88" s="4" t="s">
        <v>282</v>
      </c>
      <c r="J88" s="4" t="s">
        <v>13</v>
      </c>
      <c r="K88" s="5" t="s">
        <v>283</v>
      </c>
      <c r="L88" s="2"/>
    </row>
    <row r="89" spans="1:12" x14ac:dyDescent="0.35">
      <c r="A89" s="2">
        <v>890320032</v>
      </c>
      <c r="B89" s="2" t="s">
        <v>12</v>
      </c>
      <c r="C89" s="7" t="s">
        <v>101</v>
      </c>
      <c r="D89" s="2">
        <v>1757916</v>
      </c>
      <c r="E89" s="8">
        <v>45100</v>
      </c>
      <c r="F89" s="3">
        <f>VLOOKUP(D89,[1]Hoja2!$D:$AD,27,0)</f>
        <v>45701</v>
      </c>
      <c r="G89" s="9">
        <v>30900</v>
      </c>
      <c r="H89" s="5">
        <v>30900</v>
      </c>
      <c r="I89" s="4" t="s">
        <v>282</v>
      </c>
      <c r="J89" s="4" t="s">
        <v>13</v>
      </c>
      <c r="K89" s="5" t="s">
        <v>283</v>
      </c>
      <c r="L89" s="2"/>
    </row>
    <row r="90" spans="1:12" x14ac:dyDescent="0.35">
      <c r="A90" s="2">
        <v>890320032</v>
      </c>
      <c r="B90" s="2" t="s">
        <v>12</v>
      </c>
      <c r="C90" s="7" t="s">
        <v>102</v>
      </c>
      <c r="D90" s="2">
        <v>1758725</v>
      </c>
      <c r="E90" s="8">
        <v>45103</v>
      </c>
      <c r="F90" s="3">
        <f>VLOOKUP(D90,[1]Hoja2!$D:$AD,27,0)</f>
        <v>45124</v>
      </c>
      <c r="G90" s="9">
        <v>245000</v>
      </c>
      <c r="H90" s="5">
        <v>16200</v>
      </c>
      <c r="I90" s="4" t="s">
        <v>282</v>
      </c>
      <c r="J90" s="4" t="s">
        <v>13</v>
      </c>
      <c r="K90" s="5" t="s">
        <v>283</v>
      </c>
      <c r="L90" s="2"/>
    </row>
    <row r="91" spans="1:12" x14ac:dyDescent="0.35">
      <c r="A91" s="2">
        <v>890320032</v>
      </c>
      <c r="B91" s="2" t="s">
        <v>12</v>
      </c>
      <c r="C91" s="7" t="s">
        <v>103</v>
      </c>
      <c r="D91" s="2">
        <v>1759168</v>
      </c>
      <c r="E91" s="8">
        <v>45104</v>
      </c>
      <c r="F91" s="3">
        <f>VLOOKUP(D91,[1]Hoja2!$D:$AD,27,0)</f>
        <v>45122</v>
      </c>
      <c r="G91" s="9">
        <v>152800</v>
      </c>
      <c r="H91" s="5">
        <v>71400</v>
      </c>
      <c r="I91" s="4" t="s">
        <v>282</v>
      </c>
      <c r="J91" s="4" t="s">
        <v>13</v>
      </c>
      <c r="K91" s="5" t="s">
        <v>283</v>
      </c>
      <c r="L91" s="2"/>
    </row>
    <row r="92" spans="1:12" x14ac:dyDescent="0.35">
      <c r="A92" s="2">
        <v>890320032</v>
      </c>
      <c r="B92" s="2" t="s">
        <v>12</v>
      </c>
      <c r="C92" s="7" t="s">
        <v>104</v>
      </c>
      <c r="D92" s="2">
        <v>1759291</v>
      </c>
      <c r="E92" s="8">
        <v>45104</v>
      </c>
      <c r="F92" s="3">
        <f>VLOOKUP(D92,[1]Hoja2!$D:$AD,27,0)</f>
        <v>45169</v>
      </c>
      <c r="G92" s="9">
        <v>152000</v>
      </c>
      <c r="H92" s="5">
        <v>152000</v>
      </c>
      <c r="I92" s="4" t="s">
        <v>282</v>
      </c>
      <c r="J92" s="4" t="s">
        <v>13</v>
      </c>
      <c r="K92" s="5" t="s">
        <v>283</v>
      </c>
      <c r="L92" s="2"/>
    </row>
    <row r="93" spans="1:12" x14ac:dyDescent="0.35">
      <c r="A93" s="2">
        <v>890320032</v>
      </c>
      <c r="B93" s="2" t="s">
        <v>12</v>
      </c>
      <c r="C93" s="7" t="s">
        <v>105</v>
      </c>
      <c r="D93" s="2">
        <v>1760024</v>
      </c>
      <c r="E93" s="8">
        <v>45106</v>
      </c>
      <c r="F93" s="3">
        <f>VLOOKUP(D93,[1]Hoja2!$D:$AD,27,0)</f>
        <v>45169</v>
      </c>
      <c r="G93" s="9">
        <v>142000</v>
      </c>
      <c r="H93" s="5">
        <v>142000</v>
      </c>
      <c r="I93" s="4" t="s">
        <v>282</v>
      </c>
      <c r="J93" s="4" t="s">
        <v>13</v>
      </c>
      <c r="K93" s="5" t="s">
        <v>283</v>
      </c>
      <c r="L93" s="2"/>
    </row>
    <row r="94" spans="1:12" x14ac:dyDescent="0.35">
      <c r="A94" s="2">
        <v>890320032</v>
      </c>
      <c r="B94" s="2" t="s">
        <v>12</v>
      </c>
      <c r="C94" s="7" t="s">
        <v>106</v>
      </c>
      <c r="D94" s="2">
        <v>1760119</v>
      </c>
      <c r="E94" s="8">
        <v>45106</v>
      </c>
      <c r="F94" s="3">
        <f>VLOOKUP(D94,[1]Hoja2!$D:$AD,27,0)</f>
        <v>45120</v>
      </c>
      <c r="G94" s="9">
        <v>80600</v>
      </c>
      <c r="H94" s="5">
        <v>80600</v>
      </c>
      <c r="I94" s="4" t="s">
        <v>282</v>
      </c>
      <c r="J94" s="4" t="s">
        <v>13</v>
      </c>
      <c r="K94" s="5" t="s">
        <v>283</v>
      </c>
      <c r="L94" s="2"/>
    </row>
    <row r="95" spans="1:12" x14ac:dyDescent="0.35">
      <c r="A95" s="2">
        <v>890320032</v>
      </c>
      <c r="B95" s="2" t="s">
        <v>12</v>
      </c>
      <c r="C95" s="7" t="s">
        <v>107</v>
      </c>
      <c r="D95" s="2">
        <v>1760244</v>
      </c>
      <c r="E95" s="8">
        <v>45106</v>
      </c>
      <c r="F95" s="3">
        <f>VLOOKUP(D95,[1]Hoja2!$D:$AD,27,0)</f>
        <v>45169</v>
      </c>
      <c r="G95" s="9">
        <v>152800</v>
      </c>
      <c r="H95" s="5">
        <v>152800</v>
      </c>
      <c r="I95" s="4" t="s">
        <v>282</v>
      </c>
      <c r="J95" s="4" t="s">
        <v>13</v>
      </c>
      <c r="K95" s="5" t="s">
        <v>283</v>
      </c>
      <c r="L95" s="2"/>
    </row>
    <row r="96" spans="1:12" x14ac:dyDescent="0.35">
      <c r="A96" s="2">
        <v>890320032</v>
      </c>
      <c r="B96" s="2" t="s">
        <v>12</v>
      </c>
      <c r="C96" s="7" t="s">
        <v>108</v>
      </c>
      <c r="D96" s="2">
        <v>1760812</v>
      </c>
      <c r="E96" s="8">
        <v>45107</v>
      </c>
      <c r="F96" s="3">
        <f>VLOOKUP(D96,[1]Hoja2!$D:$AD,27,0)</f>
        <v>45617</v>
      </c>
      <c r="G96" s="9">
        <v>24600</v>
      </c>
      <c r="H96" s="5">
        <v>24600</v>
      </c>
      <c r="I96" s="4" t="s">
        <v>282</v>
      </c>
      <c r="J96" s="4" t="s">
        <v>13</v>
      </c>
      <c r="K96" s="5" t="s">
        <v>283</v>
      </c>
      <c r="L96" s="2"/>
    </row>
    <row r="97" spans="1:12" x14ac:dyDescent="0.35">
      <c r="A97" s="2">
        <v>890320032</v>
      </c>
      <c r="B97" s="2" t="s">
        <v>12</v>
      </c>
      <c r="C97" s="7" t="s">
        <v>109</v>
      </c>
      <c r="D97" s="2">
        <v>1762908</v>
      </c>
      <c r="E97" s="8">
        <v>45113</v>
      </c>
      <c r="F97" s="3">
        <f>VLOOKUP(D97,[1]Hoja2!$D:$AD,27,0)</f>
        <v>45397</v>
      </c>
      <c r="G97" s="9">
        <v>85500</v>
      </c>
      <c r="H97" s="5">
        <v>85500</v>
      </c>
      <c r="I97" s="4" t="s">
        <v>282</v>
      </c>
      <c r="J97" s="4" t="s">
        <v>13</v>
      </c>
      <c r="K97" s="5" t="s">
        <v>283</v>
      </c>
      <c r="L97" s="2"/>
    </row>
    <row r="98" spans="1:12" x14ac:dyDescent="0.35">
      <c r="A98" s="2">
        <v>890320032</v>
      </c>
      <c r="B98" s="2" t="s">
        <v>12</v>
      </c>
      <c r="C98" s="7" t="s">
        <v>110</v>
      </c>
      <c r="D98" s="2">
        <v>1764033</v>
      </c>
      <c r="E98" s="8">
        <v>45117</v>
      </c>
      <c r="F98" s="3">
        <f>VLOOKUP(D98,[1]Hoja2!$D:$AD,27,0)</f>
        <v>45617</v>
      </c>
      <c r="G98" s="9">
        <v>26200</v>
      </c>
      <c r="H98" s="5">
        <v>26200</v>
      </c>
      <c r="I98" s="4" t="s">
        <v>282</v>
      </c>
      <c r="J98" s="4" t="s">
        <v>13</v>
      </c>
      <c r="K98" s="5" t="s">
        <v>283</v>
      </c>
      <c r="L98" s="2"/>
    </row>
    <row r="99" spans="1:12" x14ac:dyDescent="0.35">
      <c r="A99" s="2">
        <v>890320032</v>
      </c>
      <c r="B99" s="2" t="s">
        <v>12</v>
      </c>
      <c r="C99" s="7" t="s">
        <v>111</v>
      </c>
      <c r="D99" s="2">
        <v>1764578</v>
      </c>
      <c r="E99" s="8">
        <v>45118</v>
      </c>
      <c r="F99" s="3">
        <f>VLOOKUP(D99,[1]Hoja2!$D:$AD,27,0)</f>
        <v>45148</v>
      </c>
      <c r="G99" s="9">
        <v>26900</v>
      </c>
      <c r="H99" s="5">
        <v>26900</v>
      </c>
      <c r="I99" s="4" t="s">
        <v>282</v>
      </c>
      <c r="J99" s="4" t="s">
        <v>13</v>
      </c>
      <c r="K99" s="5" t="s">
        <v>283</v>
      </c>
      <c r="L99" s="2"/>
    </row>
    <row r="100" spans="1:12" x14ac:dyDescent="0.35">
      <c r="A100" s="2">
        <v>890320032</v>
      </c>
      <c r="B100" s="2" t="s">
        <v>12</v>
      </c>
      <c r="C100" s="7" t="s">
        <v>112</v>
      </c>
      <c r="D100" s="2">
        <v>1777407</v>
      </c>
      <c r="E100" s="8">
        <v>45152</v>
      </c>
      <c r="F100" s="3">
        <f>VLOOKUP(D100,[1]Hoja2!$D:$AD,27,0)</f>
        <v>45223</v>
      </c>
      <c r="G100" s="9">
        <v>26200</v>
      </c>
      <c r="H100" s="5">
        <v>15813</v>
      </c>
      <c r="I100" s="4" t="s">
        <v>282</v>
      </c>
      <c r="J100" s="4" t="s">
        <v>13</v>
      </c>
      <c r="K100" s="5" t="s">
        <v>283</v>
      </c>
      <c r="L100" s="2"/>
    </row>
    <row r="101" spans="1:12" x14ac:dyDescent="0.35">
      <c r="A101" s="2">
        <v>890320032</v>
      </c>
      <c r="B101" s="2" t="s">
        <v>12</v>
      </c>
      <c r="C101" s="7" t="s">
        <v>113</v>
      </c>
      <c r="D101" s="2">
        <v>1779428</v>
      </c>
      <c r="E101" s="8">
        <v>45156</v>
      </c>
      <c r="F101" s="3">
        <f>VLOOKUP(D101,[1]Hoja2!$D:$AD,27,0)</f>
        <v>45182</v>
      </c>
      <c r="G101" s="9">
        <v>35000</v>
      </c>
      <c r="H101" s="5">
        <v>35000</v>
      </c>
      <c r="I101" s="4" t="s">
        <v>282</v>
      </c>
      <c r="J101" s="4" t="s">
        <v>13</v>
      </c>
      <c r="K101" s="5" t="s">
        <v>283</v>
      </c>
      <c r="L101" s="2"/>
    </row>
    <row r="102" spans="1:12" x14ac:dyDescent="0.35">
      <c r="A102" s="2">
        <v>890320032</v>
      </c>
      <c r="B102" s="2" t="s">
        <v>12</v>
      </c>
      <c r="C102" s="7" t="s">
        <v>114</v>
      </c>
      <c r="D102" s="2">
        <v>1780121</v>
      </c>
      <c r="E102" s="8">
        <v>45160</v>
      </c>
      <c r="F102" s="3">
        <f>VLOOKUP(D102,[1]Hoja2!$D:$AD,27,0)</f>
        <v>45622</v>
      </c>
      <c r="G102" s="9">
        <v>35000</v>
      </c>
      <c r="H102" s="5">
        <v>35000</v>
      </c>
      <c r="I102" s="4" t="s">
        <v>282</v>
      </c>
      <c r="J102" s="4" t="s">
        <v>13</v>
      </c>
      <c r="K102" s="5" t="s">
        <v>283</v>
      </c>
      <c r="L102" s="2"/>
    </row>
    <row r="103" spans="1:12" x14ac:dyDescent="0.35">
      <c r="A103" s="2">
        <v>890320032</v>
      </c>
      <c r="B103" s="2" t="s">
        <v>12</v>
      </c>
      <c r="C103" s="7" t="s">
        <v>115</v>
      </c>
      <c r="D103" s="2">
        <v>1781732</v>
      </c>
      <c r="E103" s="8">
        <v>45162</v>
      </c>
      <c r="F103" s="3">
        <f>VLOOKUP(D103,[1]Hoja2!$D:$AD,27,0)</f>
        <v>45182</v>
      </c>
      <c r="G103" s="9">
        <v>30900</v>
      </c>
      <c r="H103" s="5">
        <v>30900</v>
      </c>
      <c r="I103" s="4" t="s">
        <v>282</v>
      </c>
      <c r="J103" s="4" t="s">
        <v>13</v>
      </c>
      <c r="K103" s="5" t="s">
        <v>283</v>
      </c>
      <c r="L103" s="2"/>
    </row>
    <row r="104" spans="1:12" x14ac:dyDescent="0.35">
      <c r="A104" s="2">
        <v>890320032</v>
      </c>
      <c r="B104" s="2" t="s">
        <v>12</v>
      </c>
      <c r="C104" s="7" t="s">
        <v>116</v>
      </c>
      <c r="D104" s="2">
        <v>1784360</v>
      </c>
      <c r="E104" s="8">
        <v>45169</v>
      </c>
      <c r="F104" s="3">
        <f>VLOOKUP(D104,[1]Hoja2!$D:$AD,27,0)</f>
        <v>45611</v>
      </c>
      <c r="G104" s="9">
        <v>30900</v>
      </c>
      <c r="H104" s="5">
        <v>30900</v>
      </c>
      <c r="I104" s="4" t="s">
        <v>282</v>
      </c>
      <c r="J104" s="4" t="s">
        <v>13</v>
      </c>
      <c r="K104" s="5" t="s">
        <v>283</v>
      </c>
      <c r="L104" s="2"/>
    </row>
    <row r="105" spans="1:12" x14ac:dyDescent="0.35">
      <c r="A105" s="2">
        <v>890320032</v>
      </c>
      <c r="B105" s="2" t="s">
        <v>12</v>
      </c>
      <c r="C105" s="7" t="s">
        <v>117</v>
      </c>
      <c r="D105" s="2">
        <v>1784367</v>
      </c>
      <c r="E105" s="8">
        <v>45169</v>
      </c>
      <c r="F105" s="3">
        <f>VLOOKUP(D105,[1]Hoja2!$D:$AD,27,0)</f>
        <v>45223</v>
      </c>
      <c r="G105" s="9">
        <v>35000</v>
      </c>
      <c r="H105" s="5">
        <v>35000</v>
      </c>
      <c r="I105" s="4" t="s">
        <v>282</v>
      </c>
      <c r="J105" s="4" t="s">
        <v>13</v>
      </c>
      <c r="K105" s="5" t="s">
        <v>283</v>
      </c>
      <c r="L105" s="2"/>
    </row>
    <row r="106" spans="1:12" x14ac:dyDescent="0.35">
      <c r="A106" s="2">
        <v>890320032</v>
      </c>
      <c r="B106" s="2" t="s">
        <v>12</v>
      </c>
      <c r="C106" s="7" t="s">
        <v>118</v>
      </c>
      <c r="D106" s="2">
        <v>1785695</v>
      </c>
      <c r="E106" s="8">
        <v>45172</v>
      </c>
      <c r="F106" s="3">
        <f>VLOOKUP(D106,[1]Hoja2!$D:$AD,27,0)</f>
        <v>45223</v>
      </c>
      <c r="G106" s="9">
        <v>85500</v>
      </c>
      <c r="H106" s="5">
        <v>85500</v>
      </c>
      <c r="I106" s="4" t="s">
        <v>282</v>
      </c>
      <c r="J106" s="4" t="s">
        <v>13</v>
      </c>
      <c r="K106" s="5" t="s">
        <v>283</v>
      </c>
      <c r="L106" s="2"/>
    </row>
    <row r="107" spans="1:12" x14ac:dyDescent="0.35">
      <c r="A107" s="2">
        <v>890320032</v>
      </c>
      <c r="B107" s="2" t="s">
        <v>12</v>
      </c>
      <c r="C107" s="7" t="s">
        <v>119</v>
      </c>
      <c r="D107" s="2">
        <v>1786227</v>
      </c>
      <c r="E107" s="8">
        <v>45173</v>
      </c>
      <c r="F107" s="3">
        <f>VLOOKUP(D107,[1]Hoja2!$D:$AD,27,0)</f>
        <v>45223</v>
      </c>
      <c r="G107" s="9">
        <v>57600</v>
      </c>
      <c r="H107" s="5">
        <v>57600</v>
      </c>
      <c r="I107" s="4" t="s">
        <v>282</v>
      </c>
      <c r="J107" s="4" t="s">
        <v>13</v>
      </c>
      <c r="K107" s="5" t="s">
        <v>283</v>
      </c>
      <c r="L107" s="2"/>
    </row>
    <row r="108" spans="1:12" x14ac:dyDescent="0.35">
      <c r="A108" s="2">
        <v>890320032</v>
      </c>
      <c r="B108" s="2" t="s">
        <v>12</v>
      </c>
      <c r="C108" s="7" t="s">
        <v>120</v>
      </c>
      <c r="D108" s="2">
        <v>1786657</v>
      </c>
      <c r="E108" s="8">
        <v>45174</v>
      </c>
      <c r="F108" s="3">
        <f>VLOOKUP(D108,[1]Hoja2!$D:$AD,27,0)</f>
        <v>45182</v>
      </c>
      <c r="G108" s="9">
        <v>35000</v>
      </c>
      <c r="H108" s="5">
        <v>35000</v>
      </c>
      <c r="I108" s="4" t="s">
        <v>282</v>
      </c>
      <c r="J108" s="4" t="s">
        <v>13</v>
      </c>
      <c r="K108" s="5" t="s">
        <v>283</v>
      </c>
      <c r="L108" s="2"/>
    </row>
    <row r="109" spans="1:12" x14ac:dyDescent="0.35">
      <c r="A109" s="2">
        <v>890320032</v>
      </c>
      <c r="B109" s="2" t="s">
        <v>12</v>
      </c>
      <c r="C109" s="7" t="s">
        <v>121</v>
      </c>
      <c r="D109" s="2">
        <v>1788522</v>
      </c>
      <c r="E109" s="8">
        <v>45177</v>
      </c>
      <c r="F109" s="3">
        <f>VLOOKUP(D109,[1]Hoja2!$D:$AD,27,0)</f>
        <v>45223</v>
      </c>
      <c r="G109" s="9">
        <v>26200</v>
      </c>
      <c r="H109" s="5">
        <v>26200</v>
      </c>
      <c r="I109" s="4" t="s">
        <v>282</v>
      </c>
      <c r="J109" s="4" t="s">
        <v>13</v>
      </c>
      <c r="K109" s="5" t="s">
        <v>283</v>
      </c>
      <c r="L109" s="2"/>
    </row>
    <row r="110" spans="1:12" x14ac:dyDescent="0.35">
      <c r="A110" s="2">
        <v>890320032</v>
      </c>
      <c r="B110" s="2" t="s">
        <v>12</v>
      </c>
      <c r="C110" s="7" t="s">
        <v>122</v>
      </c>
      <c r="D110" s="2">
        <v>1792166</v>
      </c>
      <c r="E110" s="8">
        <v>45186</v>
      </c>
      <c r="F110" s="3">
        <f>VLOOKUP(D110,[1]Hoja2!$D:$AD,27,0)</f>
        <v>45617</v>
      </c>
      <c r="G110" s="9">
        <v>30900</v>
      </c>
      <c r="H110" s="5">
        <v>30900</v>
      </c>
      <c r="I110" s="4" t="s">
        <v>282</v>
      </c>
      <c r="J110" s="4" t="s">
        <v>13</v>
      </c>
      <c r="K110" s="5" t="s">
        <v>283</v>
      </c>
      <c r="L110" s="2"/>
    </row>
    <row r="111" spans="1:12" x14ac:dyDescent="0.35">
      <c r="A111" s="2">
        <v>890320032</v>
      </c>
      <c r="B111" s="2" t="s">
        <v>12</v>
      </c>
      <c r="C111" s="7" t="s">
        <v>123</v>
      </c>
      <c r="D111" s="2">
        <v>1793151</v>
      </c>
      <c r="E111" s="8">
        <v>45188</v>
      </c>
      <c r="F111" s="3">
        <f>VLOOKUP(D111,[1]Hoja2!$D:$AD,27,0)</f>
        <v>45223</v>
      </c>
      <c r="G111" s="9">
        <v>35000</v>
      </c>
      <c r="H111" s="5">
        <v>35000</v>
      </c>
      <c r="I111" s="4" t="s">
        <v>282</v>
      </c>
      <c r="J111" s="4" t="s">
        <v>13</v>
      </c>
      <c r="K111" s="5" t="s">
        <v>283</v>
      </c>
      <c r="L111" s="2"/>
    </row>
    <row r="112" spans="1:12" x14ac:dyDescent="0.35">
      <c r="A112" s="2">
        <v>890320032</v>
      </c>
      <c r="B112" s="2" t="s">
        <v>12</v>
      </c>
      <c r="C112" s="7" t="s">
        <v>124</v>
      </c>
      <c r="D112" s="2">
        <v>1793753</v>
      </c>
      <c r="E112" s="8">
        <v>45189</v>
      </c>
      <c r="F112" s="3">
        <f>VLOOKUP(D112,[1]Hoja2!$D:$AD,27,0)</f>
        <v>45223</v>
      </c>
      <c r="G112" s="9">
        <v>26200</v>
      </c>
      <c r="H112" s="5">
        <v>15813</v>
      </c>
      <c r="I112" s="4" t="s">
        <v>282</v>
      </c>
      <c r="J112" s="4" t="s">
        <v>13</v>
      </c>
      <c r="K112" s="5" t="s">
        <v>283</v>
      </c>
      <c r="L112" s="2"/>
    </row>
    <row r="113" spans="1:12" x14ac:dyDescent="0.35">
      <c r="A113" s="2">
        <v>890320032</v>
      </c>
      <c r="B113" s="2" t="s">
        <v>12</v>
      </c>
      <c r="C113" s="7" t="s">
        <v>125</v>
      </c>
      <c r="D113" s="2">
        <v>1797544</v>
      </c>
      <c r="E113" s="8">
        <v>45197</v>
      </c>
      <c r="F113" s="3">
        <f>VLOOKUP(D113,[1]Hoja2!$D:$AD,27,0)</f>
        <v>45223</v>
      </c>
      <c r="G113" s="9">
        <v>26200</v>
      </c>
      <c r="H113" s="5">
        <v>15813</v>
      </c>
      <c r="I113" s="4" t="s">
        <v>282</v>
      </c>
      <c r="J113" s="4" t="s">
        <v>13</v>
      </c>
      <c r="K113" s="5" t="s">
        <v>283</v>
      </c>
      <c r="L113" s="2"/>
    </row>
    <row r="114" spans="1:12" x14ac:dyDescent="0.35">
      <c r="A114" s="2">
        <v>890320032</v>
      </c>
      <c r="B114" s="2" t="s">
        <v>12</v>
      </c>
      <c r="C114" s="7" t="s">
        <v>126</v>
      </c>
      <c r="D114" s="2">
        <v>1797661</v>
      </c>
      <c r="E114" s="8">
        <v>45197</v>
      </c>
      <c r="F114" s="3">
        <f>VLOOKUP(D114,[1]Hoja2!$D:$AD,27,0)</f>
        <v>45223</v>
      </c>
      <c r="G114" s="9">
        <v>66000</v>
      </c>
      <c r="H114" s="5">
        <v>66000</v>
      </c>
      <c r="I114" s="4" t="s">
        <v>282</v>
      </c>
      <c r="J114" s="4" t="s">
        <v>13</v>
      </c>
      <c r="K114" s="5" t="s">
        <v>283</v>
      </c>
      <c r="L114" s="2"/>
    </row>
    <row r="115" spans="1:12" x14ac:dyDescent="0.35">
      <c r="A115" s="2">
        <v>890320032</v>
      </c>
      <c r="B115" s="2" t="s">
        <v>12</v>
      </c>
      <c r="C115" s="7" t="s">
        <v>127</v>
      </c>
      <c r="D115" s="2">
        <v>1797671</v>
      </c>
      <c r="E115" s="8">
        <v>45197</v>
      </c>
      <c r="F115" s="3">
        <f>VLOOKUP(D115,[1]Hoja2!$D:$AD,27,0)</f>
        <v>45223</v>
      </c>
      <c r="G115" s="9">
        <v>78300</v>
      </c>
      <c r="H115" s="5">
        <v>78300</v>
      </c>
      <c r="I115" s="4" t="s">
        <v>282</v>
      </c>
      <c r="J115" s="4" t="s">
        <v>13</v>
      </c>
      <c r="K115" s="5" t="s">
        <v>283</v>
      </c>
      <c r="L115" s="2"/>
    </row>
    <row r="116" spans="1:12" x14ac:dyDescent="0.35">
      <c r="A116" s="2">
        <v>890320032</v>
      </c>
      <c r="B116" s="2" t="s">
        <v>12</v>
      </c>
      <c r="C116" s="7" t="s">
        <v>128</v>
      </c>
      <c r="D116" s="2">
        <v>1798421</v>
      </c>
      <c r="E116" s="8">
        <v>45198</v>
      </c>
      <c r="F116" s="3">
        <f>VLOOKUP(D116,[1]Hoja2!$D:$AD,27,0)</f>
        <v>45223</v>
      </c>
      <c r="G116" s="9">
        <v>66000</v>
      </c>
      <c r="H116" s="5">
        <v>66000</v>
      </c>
      <c r="I116" s="4" t="s">
        <v>282</v>
      </c>
      <c r="J116" s="4" t="s">
        <v>13</v>
      </c>
      <c r="K116" s="5" t="s">
        <v>283</v>
      </c>
      <c r="L116" s="2"/>
    </row>
    <row r="117" spans="1:12" x14ac:dyDescent="0.35">
      <c r="A117" s="2">
        <v>890320032</v>
      </c>
      <c r="B117" s="2" t="s">
        <v>12</v>
      </c>
      <c r="C117" s="7" t="s">
        <v>129</v>
      </c>
      <c r="D117" s="2">
        <v>1799626</v>
      </c>
      <c r="E117" s="8">
        <v>45202</v>
      </c>
      <c r="F117" s="3">
        <f>VLOOKUP(D117,[1]Hoja2!$D:$AD,27,0)</f>
        <v>45273</v>
      </c>
      <c r="G117" s="9">
        <v>30900</v>
      </c>
      <c r="H117" s="5">
        <v>30900</v>
      </c>
      <c r="I117" s="4" t="s">
        <v>282</v>
      </c>
      <c r="J117" s="4" t="s">
        <v>13</v>
      </c>
      <c r="K117" s="5" t="s">
        <v>283</v>
      </c>
      <c r="L117" s="2"/>
    </row>
    <row r="118" spans="1:12" x14ac:dyDescent="0.35">
      <c r="A118" s="2">
        <v>890320032</v>
      </c>
      <c r="B118" s="2" t="s">
        <v>12</v>
      </c>
      <c r="C118" s="7" t="s">
        <v>130</v>
      </c>
      <c r="D118" s="2">
        <v>1800495</v>
      </c>
      <c r="E118" s="8">
        <v>45204</v>
      </c>
      <c r="F118" s="3">
        <f>VLOOKUP(D118,[1]Hoja2!$D:$AD,27,0)</f>
        <v>45273</v>
      </c>
      <c r="G118" s="9">
        <v>70000</v>
      </c>
      <c r="H118" s="5">
        <v>70000</v>
      </c>
      <c r="I118" s="4" t="s">
        <v>282</v>
      </c>
      <c r="J118" s="4" t="s">
        <v>13</v>
      </c>
      <c r="K118" s="5" t="s">
        <v>283</v>
      </c>
      <c r="L118" s="2"/>
    </row>
    <row r="119" spans="1:12" x14ac:dyDescent="0.35">
      <c r="A119" s="2">
        <v>890320032</v>
      </c>
      <c r="B119" s="2" t="s">
        <v>12</v>
      </c>
      <c r="C119" s="7" t="s">
        <v>131</v>
      </c>
      <c r="D119" s="2">
        <v>1800798</v>
      </c>
      <c r="E119" s="8">
        <v>45204</v>
      </c>
      <c r="F119" s="3">
        <f>VLOOKUP(D119,[1]Hoja2!$D:$AD,27,0)</f>
        <v>45611</v>
      </c>
      <c r="G119" s="9">
        <v>65900</v>
      </c>
      <c r="H119" s="5">
        <v>65900</v>
      </c>
      <c r="I119" s="4" t="s">
        <v>282</v>
      </c>
      <c r="J119" s="4" t="s">
        <v>13</v>
      </c>
      <c r="K119" s="5" t="s">
        <v>283</v>
      </c>
      <c r="L119" s="2"/>
    </row>
    <row r="120" spans="1:12" x14ac:dyDescent="0.35">
      <c r="A120" s="2">
        <v>890320032</v>
      </c>
      <c r="B120" s="2" t="s">
        <v>12</v>
      </c>
      <c r="C120" s="7" t="s">
        <v>132</v>
      </c>
      <c r="D120" s="2">
        <v>1801911</v>
      </c>
      <c r="E120" s="8">
        <v>45208</v>
      </c>
      <c r="F120" s="3">
        <f>VLOOKUP(D120,[1]Hoja2!$D:$AD,27,0)</f>
        <v>45273</v>
      </c>
      <c r="G120" s="9">
        <v>82400</v>
      </c>
      <c r="H120" s="5">
        <v>82400</v>
      </c>
      <c r="I120" s="4" t="s">
        <v>282</v>
      </c>
      <c r="J120" s="4" t="s">
        <v>13</v>
      </c>
      <c r="K120" s="5" t="s">
        <v>283</v>
      </c>
      <c r="L120" s="2"/>
    </row>
    <row r="121" spans="1:12" x14ac:dyDescent="0.35">
      <c r="A121" s="2">
        <v>890320032</v>
      </c>
      <c r="B121" s="2" t="s">
        <v>12</v>
      </c>
      <c r="C121" s="7" t="s">
        <v>133</v>
      </c>
      <c r="D121" s="2">
        <v>1803729</v>
      </c>
      <c r="E121" s="8">
        <v>45211</v>
      </c>
      <c r="F121" s="3">
        <f>VLOOKUP(D121,[1]Hoja2!$D:$AD,27,0)</f>
        <v>45273</v>
      </c>
      <c r="G121" s="9">
        <v>12274</v>
      </c>
      <c r="H121" s="5">
        <v>12274</v>
      </c>
      <c r="I121" s="4" t="s">
        <v>282</v>
      </c>
      <c r="J121" s="4" t="s">
        <v>13</v>
      </c>
      <c r="K121" s="5" t="s">
        <v>283</v>
      </c>
      <c r="L121" s="2"/>
    </row>
    <row r="122" spans="1:12" x14ac:dyDescent="0.35">
      <c r="A122" s="2">
        <v>890320032</v>
      </c>
      <c r="B122" s="2" t="s">
        <v>12</v>
      </c>
      <c r="C122" s="7" t="s">
        <v>134</v>
      </c>
      <c r="D122" s="2">
        <v>1804026</v>
      </c>
      <c r="E122" s="8">
        <v>45211</v>
      </c>
      <c r="F122" s="3">
        <f>VLOOKUP(D122,[1]Hoja2!$D:$AD,27,0)</f>
        <v>45273</v>
      </c>
      <c r="G122" s="9">
        <v>55000</v>
      </c>
      <c r="H122" s="5">
        <v>55000</v>
      </c>
      <c r="I122" s="4" t="s">
        <v>282</v>
      </c>
      <c r="J122" s="4" t="s">
        <v>13</v>
      </c>
      <c r="K122" s="5" t="s">
        <v>283</v>
      </c>
      <c r="L122" s="2"/>
    </row>
    <row r="123" spans="1:12" x14ac:dyDescent="0.35">
      <c r="A123" s="2">
        <v>890320032</v>
      </c>
      <c r="B123" s="2" t="s">
        <v>12</v>
      </c>
      <c r="C123" s="7" t="s">
        <v>135</v>
      </c>
      <c r="D123" s="2">
        <v>1804028</v>
      </c>
      <c r="E123" s="8">
        <v>45211</v>
      </c>
      <c r="F123" s="3">
        <f>VLOOKUP(D123,[1]Hoja2!$D:$AD,27,0)</f>
        <v>45273</v>
      </c>
      <c r="G123" s="9">
        <v>55000</v>
      </c>
      <c r="H123" s="5">
        <v>55000</v>
      </c>
      <c r="I123" s="4" t="s">
        <v>282</v>
      </c>
      <c r="J123" s="4" t="s">
        <v>13</v>
      </c>
      <c r="K123" s="5" t="s">
        <v>283</v>
      </c>
      <c r="L123" s="2"/>
    </row>
    <row r="124" spans="1:12" x14ac:dyDescent="0.35">
      <c r="A124" s="2">
        <v>890320032</v>
      </c>
      <c r="B124" s="2" t="s">
        <v>12</v>
      </c>
      <c r="C124" s="7" t="s">
        <v>136</v>
      </c>
      <c r="D124" s="2">
        <v>1804473</v>
      </c>
      <c r="E124" s="8">
        <v>45212</v>
      </c>
      <c r="F124" s="3">
        <f>VLOOKUP(D124,[1]Hoja2!$D:$AD,27,0)</f>
        <v>45273</v>
      </c>
      <c r="G124" s="9">
        <v>30900</v>
      </c>
      <c r="H124" s="5">
        <v>30900</v>
      </c>
      <c r="I124" s="4" t="s">
        <v>282</v>
      </c>
      <c r="J124" s="4" t="s">
        <v>13</v>
      </c>
      <c r="K124" s="5" t="s">
        <v>283</v>
      </c>
      <c r="L124" s="2"/>
    </row>
    <row r="125" spans="1:12" x14ac:dyDescent="0.35">
      <c r="A125" s="2">
        <v>890320032</v>
      </c>
      <c r="B125" s="2" t="s">
        <v>12</v>
      </c>
      <c r="C125" s="7" t="s">
        <v>137</v>
      </c>
      <c r="D125" s="2">
        <v>1806577</v>
      </c>
      <c r="E125" s="8">
        <v>45218</v>
      </c>
      <c r="F125" s="3">
        <f>VLOOKUP(D125,[1]Hoja2!$D:$AD,27,0)</f>
        <v>45273</v>
      </c>
      <c r="G125" s="9">
        <v>78300</v>
      </c>
      <c r="H125" s="5">
        <v>78300</v>
      </c>
      <c r="I125" s="4" t="s">
        <v>282</v>
      </c>
      <c r="J125" s="4" t="s">
        <v>13</v>
      </c>
      <c r="K125" s="5" t="s">
        <v>283</v>
      </c>
      <c r="L125" s="2"/>
    </row>
    <row r="126" spans="1:12" x14ac:dyDescent="0.35">
      <c r="A126" s="2">
        <v>890320032</v>
      </c>
      <c r="B126" s="2" t="s">
        <v>12</v>
      </c>
      <c r="C126" s="7" t="s">
        <v>138</v>
      </c>
      <c r="D126" s="2">
        <v>1808090</v>
      </c>
      <c r="E126" s="8">
        <v>45222</v>
      </c>
      <c r="F126" s="3">
        <f>VLOOKUP(D126,[1]Hoja2!$D:$AD,27,0)</f>
        <v>45611</v>
      </c>
      <c r="G126" s="9">
        <v>65900</v>
      </c>
      <c r="H126" s="5">
        <v>65900</v>
      </c>
      <c r="I126" s="4" t="s">
        <v>282</v>
      </c>
      <c r="J126" s="4" t="s">
        <v>13</v>
      </c>
      <c r="K126" s="5" t="s">
        <v>283</v>
      </c>
      <c r="L126" s="2"/>
    </row>
    <row r="127" spans="1:12" x14ac:dyDescent="0.35">
      <c r="A127" s="2">
        <v>890320032</v>
      </c>
      <c r="B127" s="2" t="s">
        <v>12</v>
      </c>
      <c r="C127" s="7" t="s">
        <v>139</v>
      </c>
      <c r="D127" s="2">
        <v>1809314</v>
      </c>
      <c r="E127" s="8">
        <v>45224</v>
      </c>
      <c r="F127" s="3">
        <f>VLOOKUP(D127,[1]Hoja2!$D:$AD,27,0)</f>
        <v>45273</v>
      </c>
      <c r="G127" s="9">
        <v>236846</v>
      </c>
      <c r="H127" s="5">
        <v>236846</v>
      </c>
      <c r="I127" s="4" t="s">
        <v>282</v>
      </c>
      <c r="J127" s="4" t="s">
        <v>13</v>
      </c>
      <c r="K127" s="5" t="s">
        <v>283</v>
      </c>
      <c r="L127" s="2"/>
    </row>
    <row r="128" spans="1:12" x14ac:dyDescent="0.35">
      <c r="A128" s="2">
        <v>890320032</v>
      </c>
      <c r="B128" s="2" t="s">
        <v>12</v>
      </c>
      <c r="C128" s="7" t="s">
        <v>140</v>
      </c>
      <c r="D128" s="2">
        <v>1809873</v>
      </c>
      <c r="E128" s="8">
        <v>45225</v>
      </c>
      <c r="F128" s="3">
        <f>VLOOKUP(D128,[1]Hoja2!$D:$AD,27,0)</f>
        <v>45273</v>
      </c>
      <c r="G128" s="9">
        <v>30900</v>
      </c>
      <c r="H128" s="5">
        <v>30900</v>
      </c>
      <c r="I128" s="4" t="s">
        <v>282</v>
      </c>
      <c r="J128" s="4" t="s">
        <v>13</v>
      </c>
      <c r="K128" s="5" t="s">
        <v>283</v>
      </c>
      <c r="L128" s="2"/>
    </row>
    <row r="129" spans="1:12" x14ac:dyDescent="0.35">
      <c r="A129" s="2">
        <v>890320032</v>
      </c>
      <c r="B129" s="2" t="s">
        <v>12</v>
      </c>
      <c r="C129" s="7" t="s">
        <v>141</v>
      </c>
      <c r="D129" s="2">
        <v>1809932</v>
      </c>
      <c r="E129" s="8">
        <v>45225</v>
      </c>
      <c r="F129" s="3">
        <f>VLOOKUP(D129,[1]Hoja2!$D:$AD,27,0)</f>
        <v>45611</v>
      </c>
      <c r="G129" s="9">
        <v>30900</v>
      </c>
      <c r="H129" s="5">
        <v>30900</v>
      </c>
      <c r="I129" s="4" t="s">
        <v>282</v>
      </c>
      <c r="J129" s="4" t="s">
        <v>13</v>
      </c>
      <c r="K129" s="5" t="s">
        <v>283</v>
      </c>
      <c r="L129" s="2"/>
    </row>
    <row r="130" spans="1:12" x14ac:dyDescent="0.35">
      <c r="A130" s="2">
        <v>890320032</v>
      </c>
      <c r="B130" s="2" t="s">
        <v>12</v>
      </c>
      <c r="C130" s="7" t="s">
        <v>142</v>
      </c>
      <c r="D130" s="2">
        <v>1811198</v>
      </c>
      <c r="E130" s="8">
        <v>45229</v>
      </c>
      <c r="F130" s="3">
        <f>VLOOKUP(D130,[1]Hoja2!$D:$AD,27,0)</f>
        <v>45273</v>
      </c>
      <c r="G130" s="9">
        <v>50900</v>
      </c>
      <c r="H130" s="5">
        <v>50900</v>
      </c>
      <c r="I130" s="4" t="s">
        <v>282</v>
      </c>
      <c r="J130" s="4" t="s">
        <v>13</v>
      </c>
      <c r="K130" s="5" t="s">
        <v>283</v>
      </c>
      <c r="L130" s="2"/>
    </row>
    <row r="131" spans="1:12" x14ac:dyDescent="0.35">
      <c r="A131" s="2">
        <v>890320032</v>
      </c>
      <c r="B131" s="2" t="s">
        <v>12</v>
      </c>
      <c r="C131" s="7" t="s">
        <v>143</v>
      </c>
      <c r="D131" s="2">
        <v>1811317</v>
      </c>
      <c r="E131" s="8">
        <v>45229</v>
      </c>
      <c r="F131" s="3">
        <f>VLOOKUP(D131,[1]Hoja2!$D:$AD,27,0)</f>
        <v>45273</v>
      </c>
      <c r="G131" s="9">
        <v>980468</v>
      </c>
      <c r="H131" s="5">
        <v>980468</v>
      </c>
      <c r="I131" s="4" t="s">
        <v>282</v>
      </c>
      <c r="J131" s="4" t="s">
        <v>13</v>
      </c>
      <c r="K131" s="5" t="s">
        <v>283</v>
      </c>
      <c r="L131" s="2"/>
    </row>
    <row r="132" spans="1:12" x14ac:dyDescent="0.35">
      <c r="A132" s="2">
        <v>890320032</v>
      </c>
      <c r="B132" s="2" t="s">
        <v>12</v>
      </c>
      <c r="C132" s="7" t="s">
        <v>144</v>
      </c>
      <c r="D132" s="2">
        <v>1811507</v>
      </c>
      <c r="E132" s="8">
        <v>45230</v>
      </c>
      <c r="F132" s="3">
        <f>VLOOKUP(D132,[1]Hoja2!$D:$AD,27,0)</f>
        <v>45700</v>
      </c>
      <c r="G132" s="9">
        <v>42350</v>
      </c>
      <c r="H132" s="5">
        <v>42350</v>
      </c>
      <c r="I132" s="4" t="s">
        <v>282</v>
      </c>
      <c r="J132" s="4" t="s">
        <v>13</v>
      </c>
      <c r="K132" s="5" t="s">
        <v>283</v>
      </c>
      <c r="L132" s="2"/>
    </row>
    <row r="133" spans="1:12" x14ac:dyDescent="0.35">
      <c r="A133" s="2">
        <v>890320032</v>
      </c>
      <c r="B133" s="2" t="s">
        <v>12</v>
      </c>
      <c r="C133" s="7" t="s">
        <v>145</v>
      </c>
      <c r="D133" s="2">
        <v>1815782</v>
      </c>
      <c r="E133" s="8">
        <v>45240</v>
      </c>
      <c r="F133" s="3">
        <f>VLOOKUP(D133,[1]Hoja2!$D:$AD,27,0)</f>
        <v>45611</v>
      </c>
      <c r="G133" s="9">
        <v>65900</v>
      </c>
      <c r="H133" s="5">
        <v>65900</v>
      </c>
      <c r="I133" s="4" t="s">
        <v>282</v>
      </c>
      <c r="J133" s="4" t="s">
        <v>13</v>
      </c>
      <c r="K133" s="5" t="s">
        <v>283</v>
      </c>
      <c r="L133" s="2"/>
    </row>
    <row r="134" spans="1:12" x14ac:dyDescent="0.35">
      <c r="A134" s="2">
        <v>890320032</v>
      </c>
      <c r="B134" s="2" t="s">
        <v>12</v>
      </c>
      <c r="C134" s="7" t="s">
        <v>146</v>
      </c>
      <c r="D134" s="2">
        <v>1817190</v>
      </c>
      <c r="E134" s="8">
        <v>45245</v>
      </c>
      <c r="F134" s="3">
        <f>VLOOKUP(D134,[1]Hoja2!$D:$AD,27,0)</f>
        <v>45273</v>
      </c>
      <c r="G134" s="9">
        <v>450950</v>
      </c>
      <c r="H134" s="5">
        <v>450950</v>
      </c>
      <c r="I134" s="4" t="s">
        <v>282</v>
      </c>
      <c r="J134" s="4" t="s">
        <v>13</v>
      </c>
      <c r="K134" s="5" t="s">
        <v>283</v>
      </c>
      <c r="L134" s="2"/>
    </row>
    <row r="135" spans="1:12" x14ac:dyDescent="0.35">
      <c r="A135" s="2">
        <v>890320032</v>
      </c>
      <c r="B135" s="2" t="s">
        <v>12</v>
      </c>
      <c r="C135" s="7" t="s">
        <v>147</v>
      </c>
      <c r="D135" s="2">
        <v>1823863</v>
      </c>
      <c r="E135" s="8">
        <v>45258</v>
      </c>
      <c r="F135" s="3">
        <f>VLOOKUP(D135,[1]Hoja2!$D:$AD,27,0)</f>
        <v>45273</v>
      </c>
      <c r="G135" s="9">
        <v>30200</v>
      </c>
      <c r="H135" s="5">
        <v>30200</v>
      </c>
      <c r="I135" s="4" t="s">
        <v>282</v>
      </c>
      <c r="J135" s="4" t="s">
        <v>13</v>
      </c>
      <c r="K135" s="5" t="s">
        <v>283</v>
      </c>
      <c r="L135" s="2"/>
    </row>
    <row r="136" spans="1:12" x14ac:dyDescent="0.35">
      <c r="A136" s="2">
        <v>890320032</v>
      </c>
      <c r="B136" s="2" t="s">
        <v>12</v>
      </c>
      <c r="C136" s="7" t="s">
        <v>148</v>
      </c>
      <c r="D136" s="2">
        <v>1824888</v>
      </c>
      <c r="E136" s="8">
        <v>45260</v>
      </c>
      <c r="F136" s="3">
        <f>VLOOKUP(D136,[1]Hoja2!$D:$AD,27,0)</f>
        <v>45611</v>
      </c>
      <c r="G136" s="9">
        <v>65900</v>
      </c>
      <c r="H136" s="5">
        <v>65900</v>
      </c>
      <c r="I136" s="4" t="s">
        <v>282</v>
      </c>
      <c r="J136" s="4" t="s">
        <v>13</v>
      </c>
      <c r="K136" s="5" t="s">
        <v>283</v>
      </c>
      <c r="L136" s="2"/>
    </row>
    <row r="137" spans="1:12" x14ac:dyDescent="0.35">
      <c r="A137" s="2">
        <v>890320032</v>
      </c>
      <c r="B137" s="2" t="s">
        <v>12</v>
      </c>
      <c r="C137" s="7" t="s">
        <v>149</v>
      </c>
      <c r="D137" s="2">
        <v>1826371</v>
      </c>
      <c r="E137" s="8">
        <v>45264</v>
      </c>
      <c r="F137" s="3">
        <f>VLOOKUP(D137,[1]Hoja2!$D:$AD,27,0)</f>
        <v>45700</v>
      </c>
      <c r="G137" s="9">
        <v>65900</v>
      </c>
      <c r="H137" s="5">
        <v>65900</v>
      </c>
      <c r="I137" s="4" t="s">
        <v>282</v>
      </c>
      <c r="J137" s="4" t="s">
        <v>13</v>
      </c>
      <c r="K137" s="5" t="s">
        <v>283</v>
      </c>
      <c r="L137" s="2"/>
    </row>
    <row r="138" spans="1:12" x14ac:dyDescent="0.35">
      <c r="A138" s="2">
        <v>890320032</v>
      </c>
      <c r="B138" s="2" t="s">
        <v>12</v>
      </c>
      <c r="C138" s="7" t="s">
        <v>150</v>
      </c>
      <c r="D138" s="2">
        <v>1827627</v>
      </c>
      <c r="E138" s="8">
        <v>45265</v>
      </c>
      <c r="F138" s="3">
        <f>VLOOKUP(D138,[1]Hoja2!$D:$AD,27,0)</f>
        <v>45273</v>
      </c>
      <c r="G138" s="9">
        <v>50900</v>
      </c>
      <c r="H138" s="5">
        <v>50900</v>
      </c>
      <c r="I138" s="4" t="s">
        <v>282</v>
      </c>
      <c r="J138" s="4" t="s">
        <v>13</v>
      </c>
      <c r="K138" s="5" t="s">
        <v>283</v>
      </c>
      <c r="L138" s="2"/>
    </row>
    <row r="139" spans="1:12" x14ac:dyDescent="0.35">
      <c r="A139" s="2">
        <v>890320032</v>
      </c>
      <c r="B139" s="2" t="s">
        <v>12</v>
      </c>
      <c r="C139" s="7" t="s">
        <v>151</v>
      </c>
      <c r="D139" s="2">
        <v>1827817</v>
      </c>
      <c r="E139" s="8">
        <v>45266</v>
      </c>
      <c r="F139" s="3">
        <f>VLOOKUP(D139,[1]Hoja2!$D:$AD,27,0)</f>
        <v>45331</v>
      </c>
      <c r="G139" s="9">
        <v>53600</v>
      </c>
      <c r="H139" s="5">
        <v>53600</v>
      </c>
      <c r="I139" s="4" t="s">
        <v>282</v>
      </c>
      <c r="J139" s="4" t="s">
        <v>13</v>
      </c>
      <c r="K139" s="5" t="s">
        <v>283</v>
      </c>
      <c r="L139" s="2"/>
    </row>
    <row r="140" spans="1:12" x14ac:dyDescent="0.35">
      <c r="A140" s="2">
        <v>890320032</v>
      </c>
      <c r="B140" s="2" t="s">
        <v>12</v>
      </c>
      <c r="C140" s="7" t="s">
        <v>152</v>
      </c>
      <c r="D140" s="2">
        <v>1827864</v>
      </c>
      <c r="E140" s="8">
        <v>45266</v>
      </c>
      <c r="F140" s="3">
        <f>VLOOKUP(D140,[1]Hoja2!$D:$AD,27,0)</f>
        <v>45307</v>
      </c>
      <c r="G140" s="9">
        <v>15400</v>
      </c>
      <c r="H140" s="5">
        <v>15400</v>
      </c>
      <c r="I140" s="4" t="s">
        <v>282</v>
      </c>
      <c r="J140" s="4" t="s">
        <v>13</v>
      </c>
      <c r="K140" s="5" t="s">
        <v>283</v>
      </c>
      <c r="L140" s="2"/>
    </row>
    <row r="141" spans="1:12" x14ac:dyDescent="0.35">
      <c r="A141" s="2">
        <v>890320032</v>
      </c>
      <c r="B141" s="2" t="s">
        <v>12</v>
      </c>
      <c r="C141" s="7" t="s">
        <v>153</v>
      </c>
      <c r="D141" s="2">
        <v>1828037</v>
      </c>
      <c r="E141" s="8">
        <v>45266</v>
      </c>
      <c r="F141" s="3">
        <f>VLOOKUP(D141,[1]Hoja2!$D:$AD,27,0)</f>
        <v>45331</v>
      </c>
      <c r="G141" s="9">
        <v>65900</v>
      </c>
      <c r="H141" s="5">
        <v>65900</v>
      </c>
      <c r="I141" s="4" t="s">
        <v>282</v>
      </c>
      <c r="J141" s="4" t="s">
        <v>13</v>
      </c>
      <c r="K141" s="5" t="s">
        <v>283</v>
      </c>
      <c r="L141" s="2"/>
    </row>
    <row r="142" spans="1:12" x14ac:dyDescent="0.35">
      <c r="A142" s="2">
        <v>890320032</v>
      </c>
      <c r="B142" s="2" t="s">
        <v>12</v>
      </c>
      <c r="C142" s="7" t="s">
        <v>154</v>
      </c>
      <c r="D142" s="2">
        <v>1828318</v>
      </c>
      <c r="E142" s="8">
        <v>45266</v>
      </c>
      <c r="F142" s="3">
        <f>VLOOKUP(D142,[1]Hoja2!$D:$AD,27,0)</f>
        <v>45331</v>
      </c>
      <c r="G142" s="9">
        <v>65900</v>
      </c>
      <c r="H142" s="5">
        <v>65900</v>
      </c>
      <c r="I142" s="4" t="s">
        <v>282</v>
      </c>
      <c r="J142" s="4" t="s">
        <v>13</v>
      </c>
      <c r="K142" s="5" t="s">
        <v>283</v>
      </c>
      <c r="L142" s="2"/>
    </row>
    <row r="143" spans="1:12" x14ac:dyDescent="0.35">
      <c r="A143" s="2">
        <v>890320032</v>
      </c>
      <c r="B143" s="2" t="s">
        <v>12</v>
      </c>
      <c r="C143" s="7" t="s">
        <v>155</v>
      </c>
      <c r="D143" s="2">
        <v>1830810</v>
      </c>
      <c r="E143" s="8">
        <v>45273</v>
      </c>
      <c r="F143" s="3">
        <f>VLOOKUP(D143,[1]Hoja2!$D:$AD,27,0)</f>
        <v>45307</v>
      </c>
      <c r="G143" s="9">
        <v>57600</v>
      </c>
      <c r="H143" s="5">
        <v>57600</v>
      </c>
      <c r="I143" s="4" t="s">
        <v>282</v>
      </c>
      <c r="J143" s="4" t="s">
        <v>13</v>
      </c>
      <c r="K143" s="5" t="s">
        <v>283</v>
      </c>
      <c r="L143" s="2"/>
    </row>
    <row r="144" spans="1:12" x14ac:dyDescent="0.35">
      <c r="A144" s="2">
        <v>890320032</v>
      </c>
      <c r="B144" s="2" t="s">
        <v>12</v>
      </c>
      <c r="C144" s="7" t="s">
        <v>156</v>
      </c>
      <c r="D144" s="2">
        <v>1831543</v>
      </c>
      <c r="E144" s="8">
        <v>45274</v>
      </c>
      <c r="F144" s="3">
        <f>VLOOKUP(D144,[1]Hoja2!$D:$AD,27,0)</f>
        <v>45331</v>
      </c>
      <c r="G144" s="9">
        <v>70000</v>
      </c>
      <c r="H144" s="5">
        <v>70000</v>
      </c>
      <c r="I144" s="4" t="s">
        <v>282</v>
      </c>
      <c r="J144" s="4" t="s">
        <v>13</v>
      </c>
      <c r="K144" s="5" t="s">
        <v>283</v>
      </c>
      <c r="L144" s="2"/>
    </row>
    <row r="145" spans="1:12" x14ac:dyDescent="0.35">
      <c r="A145" s="2">
        <v>890320032</v>
      </c>
      <c r="B145" s="2" t="s">
        <v>12</v>
      </c>
      <c r="C145" s="7" t="s">
        <v>157</v>
      </c>
      <c r="D145" s="2">
        <v>1831770</v>
      </c>
      <c r="E145" s="8">
        <v>45275</v>
      </c>
      <c r="F145" s="3">
        <f>VLOOKUP(D145,[1]Hoja2!$D:$AD,27,0)</f>
        <v>45617</v>
      </c>
      <c r="G145" s="9">
        <v>53600</v>
      </c>
      <c r="H145" s="5">
        <v>53600</v>
      </c>
      <c r="I145" s="4" t="s">
        <v>282</v>
      </c>
      <c r="J145" s="4" t="s">
        <v>13</v>
      </c>
      <c r="K145" s="5" t="s">
        <v>283</v>
      </c>
      <c r="L145" s="2"/>
    </row>
    <row r="146" spans="1:12" x14ac:dyDescent="0.35">
      <c r="A146" s="2">
        <v>890320032</v>
      </c>
      <c r="B146" s="2" t="s">
        <v>12</v>
      </c>
      <c r="C146" s="7" t="s">
        <v>158</v>
      </c>
      <c r="D146" s="2">
        <v>1833142</v>
      </c>
      <c r="E146" s="8">
        <v>45278</v>
      </c>
      <c r="F146" s="3">
        <f>VLOOKUP(D146,[1]Hoja2!$D:$AD,27,0)</f>
        <v>45307</v>
      </c>
      <c r="G146" s="9">
        <v>26200</v>
      </c>
      <c r="H146" s="5">
        <v>15813</v>
      </c>
      <c r="I146" s="4" t="s">
        <v>282</v>
      </c>
      <c r="J146" s="4" t="s">
        <v>13</v>
      </c>
      <c r="K146" s="5" t="s">
        <v>283</v>
      </c>
      <c r="L146" s="2"/>
    </row>
    <row r="147" spans="1:12" x14ac:dyDescent="0.35">
      <c r="A147" s="2">
        <v>890320032</v>
      </c>
      <c r="B147" s="2" t="s">
        <v>12</v>
      </c>
      <c r="C147" s="7" t="s">
        <v>159</v>
      </c>
      <c r="D147" s="2">
        <v>1833290</v>
      </c>
      <c r="E147" s="8">
        <v>45279</v>
      </c>
      <c r="F147" s="3">
        <f>VLOOKUP(D147,[1]Hoja2!$D:$AD,27,0)</f>
        <v>45307</v>
      </c>
      <c r="G147" s="9">
        <v>57500</v>
      </c>
      <c r="H147" s="5">
        <v>57500</v>
      </c>
      <c r="I147" s="4" t="s">
        <v>282</v>
      </c>
      <c r="J147" s="4" t="s">
        <v>13</v>
      </c>
      <c r="K147" s="5" t="s">
        <v>283</v>
      </c>
      <c r="L147" s="2"/>
    </row>
    <row r="148" spans="1:12" x14ac:dyDescent="0.35">
      <c r="A148" s="2">
        <v>890320032</v>
      </c>
      <c r="B148" s="2" t="s">
        <v>12</v>
      </c>
      <c r="C148" s="7" t="s">
        <v>160</v>
      </c>
      <c r="D148" s="2">
        <v>1834442</v>
      </c>
      <c r="E148" s="8">
        <v>45280</v>
      </c>
      <c r="F148" s="3">
        <f>VLOOKUP(D148,[1]Hoja2!$D:$AD,27,0)</f>
        <v>45331</v>
      </c>
      <c r="G148" s="9">
        <v>82400</v>
      </c>
      <c r="H148" s="5">
        <v>82400</v>
      </c>
      <c r="I148" s="4" t="s">
        <v>282</v>
      </c>
      <c r="J148" s="4" t="s">
        <v>13</v>
      </c>
      <c r="K148" s="5" t="s">
        <v>283</v>
      </c>
      <c r="L148" s="2"/>
    </row>
    <row r="149" spans="1:12" x14ac:dyDescent="0.35">
      <c r="A149" s="2">
        <v>890320032</v>
      </c>
      <c r="B149" s="2" t="s">
        <v>12</v>
      </c>
      <c r="C149" s="7" t="s">
        <v>161</v>
      </c>
      <c r="D149" s="2">
        <v>1834580</v>
      </c>
      <c r="E149" s="8">
        <v>45281</v>
      </c>
      <c r="F149" s="3">
        <f>VLOOKUP(D149,[1]Hoja2!$D:$AD,27,0)</f>
        <v>45331</v>
      </c>
      <c r="G149" s="9">
        <v>30900</v>
      </c>
      <c r="H149" s="5">
        <v>30900</v>
      </c>
      <c r="I149" s="4" t="s">
        <v>282</v>
      </c>
      <c r="J149" s="4" t="s">
        <v>13</v>
      </c>
      <c r="K149" s="5" t="s">
        <v>283</v>
      </c>
      <c r="L149" s="2"/>
    </row>
    <row r="150" spans="1:12" x14ac:dyDescent="0.35">
      <c r="A150" s="2">
        <v>890320032</v>
      </c>
      <c r="B150" s="2" t="s">
        <v>12</v>
      </c>
      <c r="C150" s="7" t="s">
        <v>162</v>
      </c>
      <c r="D150" s="2">
        <v>1836217</v>
      </c>
      <c r="E150" s="8">
        <v>45287</v>
      </c>
      <c r="F150" s="3">
        <f>VLOOKUP(D150,[1]Hoja2!$D:$AD,27,0)</f>
        <v>45331</v>
      </c>
      <c r="G150" s="9">
        <v>65900</v>
      </c>
      <c r="H150" s="5">
        <v>65900</v>
      </c>
      <c r="I150" s="4" t="s">
        <v>282</v>
      </c>
      <c r="J150" s="4" t="s">
        <v>13</v>
      </c>
      <c r="K150" s="5" t="s">
        <v>283</v>
      </c>
      <c r="L150" s="2"/>
    </row>
    <row r="151" spans="1:12" x14ac:dyDescent="0.35">
      <c r="A151" s="2">
        <v>890320032</v>
      </c>
      <c r="B151" s="2" t="s">
        <v>12</v>
      </c>
      <c r="C151" s="7" t="s">
        <v>163</v>
      </c>
      <c r="D151" s="2">
        <v>1836262</v>
      </c>
      <c r="E151" s="8">
        <v>45287</v>
      </c>
      <c r="F151" s="3">
        <f>VLOOKUP(D151,[1]Hoja2!$D:$AD,27,0)</f>
        <v>45331</v>
      </c>
      <c r="G151" s="9">
        <v>810000</v>
      </c>
      <c r="H151" s="5">
        <v>11968</v>
      </c>
      <c r="I151" s="4" t="s">
        <v>282</v>
      </c>
      <c r="J151" s="4" t="s">
        <v>13</v>
      </c>
      <c r="K151" s="5" t="s">
        <v>283</v>
      </c>
      <c r="L151" s="2"/>
    </row>
    <row r="152" spans="1:12" x14ac:dyDescent="0.35">
      <c r="A152" s="2">
        <v>890320032</v>
      </c>
      <c r="B152" s="2" t="s">
        <v>12</v>
      </c>
      <c r="C152" s="7" t="s">
        <v>164</v>
      </c>
      <c r="D152" s="2">
        <v>1836993</v>
      </c>
      <c r="E152" s="8">
        <v>45289</v>
      </c>
      <c r="F152" s="3">
        <f>VLOOKUP(D152,[1]Hoja2!$D:$AD,27,0)</f>
        <v>45331</v>
      </c>
      <c r="G152" s="9">
        <v>65900</v>
      </c>
      <c r="H152" s="5">
        <v>65900</v>
      </c>
      <c r="I152" s="4" t="s">
        <v>282</v>
      </c>
      <c r="J152" s="4" t="s">
        <v>13</v>
      </c>
      <c r="K152" s="5" t="s">
        <v>283</v>
      </c>
      <c r="L152" s="2"/>
    </row>
    <row r="153" spans="1:12" x14ac:dyDescent="0.35">
      <c r="A153" s="2">
        <v>890320032</v>
      </c>
      <c r="B153" s="2" t="s">
        <v>12</v>
      </c>
      <c r="C153" s="7" t="s">
        <v>165</v>
      </c>
      <c r="D153" s="2">
        <v>1840271</v>
      </c>
      <c r="E153" s="8">
        <v>45303</v>
      </c>
      <c r="F153" s="3">
        <f>VLOOKUP(D153,[1]Hoja2!$D:$AD,27,0)</f>
        <v>45334</v>
      </c>
      <c r="G153" s="9">
        <v>268000</v>
      </c>
      <c r="H153" s="5">
        <v>268000</v>
      </c>
      <c r="I153" s="4" t="s">
        <v>282</v>
      </c>
      <c r="J153" s="4" t="s">
        <v>13</v>
      </c>
      <c r="K153" s="5" t="s">
        <v>283</v>
      </c>
      <c r="L153" s="2"/>
    </row>
    <row r="154" spans="1:12" x14ac:dyDescent="0.35">
      <c r="A154" s="2">
        <v>890320032</v>
      </c>
      <c r="B154" s="2" t="s">
        <v>12</v>
      </c>
      <c r="C154" s="7" t="s">
        <v>166</v>
      </c>
      <c r="D154" s="2">
        <v>141</v>
      </c>
      <c r="E154" s="8">
        <v>45306</v>
      </c>
      <c r="F154" s="3">
        <f>VLOOKUP(D154,[1]Hoja2!$D:$AD,27,0)</f>
        <v>45617</v>
      </c>
      <c r="G154" s="9">
        <v>50500</v>
      </c>
      <c r="H154" s="5">
        <v>50500</v>
      </c>
      <c r="I154" s="4" t="s">
        <v>282</v>
      </c>
      <c r="J154" s="4" t="s">
        <v>13</v>
      </c>
      <c r="K154" s="5" t="s">
        <v>283</v>
      </c>
      <c r="L154" s="2"/>
    </row>
    <row r="155" spans="1:12" x14ac:dyDescent="0.35">
      <c r="A155" s="2">
        <v>890320032</v>
      </c>
      <c r="B155" s="2" t="s">
        <v>12</v>
      </c>
      <c r="C155" s="7" t="s">
        <v>167</v>
      </c>
      <c r="D155" s="2">
        <v>1844017</v>
      </c>
      <c r="E155" s="8">
        <v>45313</v>
      </c>
      <c r="F155" s="3">
        <f>VLOOKUP(D155,[1]Hoja2!$D:$AD,27,0)</f>
        <v>45334</v>
      </c>
      <c r="G155" s="9">
        <v>25800</v>
      </c>
      <c r="H155" s="5">
        <v>12000</v>
      </c>
      <c r="I155" s="4" t="s">
        <v>282</v>
      </c>
      <c r="J155" s="4" t="s">
        <v>13</v>
      </c>
      <c r="K155" s="5" t="s">
        <v>283</v>
      </c>
      <c r="L155" s="2"/>
    </row>
    <row r="156" spans="1:12" x14ac:dyDescent="0.35">
      <c r="A156" s="2">
        <v>890320032</v>
      </c>
      <c r="B156" s="2" t="s">
        <v>12</v>
      </c>
      <c r="C156" s="7" t="s">
        <v>168</v>
      </c>
      <c r="D156" s="2">
        <v>1857559</v>
      </c>
      <c r="E156" s="8">
        <v>45344</v>
      </c>
      <c r="F156" s="3">
        <f>VLOOKUP(D156,[1]Hoja2!$D:$AD,27,0)</f>
        <v>45364</v>
      </c>
      <c r="G156" s="9">
        <v>286000</v>
      </c>
      <c r="H156" s="5">
        <v>286000</v>
      </c>
      <c r="I156" s="4" t="s">
        <v>282</v>
      </c>
      <c r="J156" s="4" t="s">
        <v>13</v>
      </c>
      <c r="K156" s="5" t="s">
        <v>283</v>
      </c>
      <c r="L156" s="2"/>
    </row>
    <row r="157" spans="1:12" x14ac:dyDescent="0.35">
      <c r="A157" s="2">
        <v>890320032</v>
      </c>
      <c r="B157" s="2" t="s">
        <v>12</v>
      </c>
      <c r="C157" s="7" t="s">
        <v>169</v>
      </c>
      <c r="D157" s="2">
        <v>1860126</v>
      </c>
      <c r="E157" s="8">
        <v>45351</v>
      </c>
      <c r="F157" s="3">
        <f>VLOOKUP(D157,[1]Hoja2!$D:$AD,27,0)</f>
        <v>45700</v>
      </c>
      <c r="G157" s="9">
        <v>838184</v>
      </c>
      <c r="H157" s="5">
        <v>838184</v>
      </c>
      <c r="I157" s="4" t="s">
        <v>282</v>
      </c>
      <c r="J157" s="4" t="s">
        <v>13</v>
      </c>
      <c r="K157" s="5" t="s">
        <v>283</v>
      </c>
      <c r="L157" s="2"/>
    </row>
    <row r="158" spans="1:12" x14ac:dyDescent="0.35">
      <c r="A158" s="2">
        <v>890320032</v>
      </c>
      <c r="B158" s="2" t="s">
        <v>12</v>
      </c>
      <c r="C158" s="7" t="s">
        <v>170</v>
      </c>
      <c r="D158" s="2">
        <v>1862026</v>
      </c>
      <c r="E158" s="8">
        <v>45356</v>
      </c>
      <c r="F158" s="3">
        <f>VLOOKUP(D158,[1]Hoja2!$D:$AD,27,0)</f>
        <v>45448</v>
      </c>
      <c r="G158" s="9">
        <v>92700</v>
      </c>
      <c r="H158" s="5">
        <v>92700</v>
      </c>
      <c r="I158" s="4" t="s">
        <v>282</v>
      </c>
      <c r="J158" s="4" t="s">
        <v>13</v>
      </c>
      <c r="K158" s="5" t="s">
        <v>283</v>
      </c>
      <c r="L158" s="2"/>
    </row>
    <row r="159" spans="1:12" x14ac:dyDescent="0.35">
      <c r="A159" s="2">
        <v>890320032</v>
      </c>
      <c r="B159" s="2" t="s">
        <v>12</v>
      </c>
      <c r="C159" s="7" t="s">
        <v>171</v>
      </c>
      <c r="D159" s="2">
        <v>1870284</v>
      </c>
      <c r="E159" s="8">
        <v>45378</v>
      </c>
      <c r="F159" s="3">
        <f>VLOOKUP(D159,[1]Hoja2!$D:$AD,27,0)</f>
        <v>45609</v>
      </c>
      <c r="G159" s="9">
        <v>796800</v>
      </c>
      <c r="H159" s="5">
        <v>796800</v>
      </c>
      <c r="I159" s="4" t="s">
        <v>282</v>
      </c>
      <c r="J159" s="4" t="s">
        <v>13</v>
      </c>
      <c r="K159" s="5" t="s">
        <v>283</v>
      </c>
      <c r="L159" s="2"/>
    </row>
    <row r="160" spans="1:12" x14ac:dyDescent="0.35">
      <c r="A160" s="2">
        <v>890320032</v>
      </c>
      <c r="B160" s="2" t="s">
        <v>12</v>
      </c>
      <c r="C160" s="7" t="s">
        <v>172</v>
      </c>
      <c r="D160" s="2">
        <v>1871139</v>
      </c>
      <c r="E160" s="8">
        <v>45384</v>
      </c>
      <c r="F160" s="3">
        <f>VLOOKUP(D160,[1]Hoja2!$D:$AD,27,0)</f>
        <v>45441</v>
      </c>
      <c r="G160" s="9">
        <v>70000</v>
      </c>
      <c r="H160" s="5">
        <v>70000</v>
      </c>
      <c r="I160" s="4" t="s">
        <v>282</v>
      </c>
      <c r="J160" s="4" t="s">
        <v>13</v>
      </c>
      <c r="K160" s="5" t="s">
        <v>283</v>
      </c>
      <c r="L160" s="2"/>
    </row>
    <row r="161" spans="1:12" x14ac:dyDescent="0.35">
      <c r="A161" s="2">
        <v>890320032</v>
      </c>
      <c r="B161" s="2" t="s">
        <v>12</v>
      </c>
      <c r="C161" s="7" t="s">
        <v>173</v>
      </c>
      <c r="D161" s="2">
        <v>1884321</v>
      </c>
      <c r="E161" s="8">
        <v>45422</v>
      </c>
      <c r="F161" s="3">
        <f>VLOOKUP(D161,[1]Hoja2!$D:$AD,27,0)</f>
        <v>45441</v>
      </c>
      <c r="G161" s="9">
        <v>90000</v>
      </c>
      <c r="H161" s="5">
        <v>90000</v>
      </c>
      <c r="I161" s="4" t="s">
        <v>282</v>
      </c>
      <c r="J161" s="4" t="s">
        <v>13</v>
      </c>
      <c r="K161" s="5" t="s">
        <v>283</v>
      </c>
      <c r="L161" s="2"/>
    </row>
    <row r="162" spans="1:12" x14ac:dyDescent="0.35">
      <c r="A162" s="2">
        <v>890320032</v>
      </c>
      <c r="B162" s="2" t="s">
        <v>12</v>
      </c>
      <c r="C162" s="7" t="s">
        <v>174</v>
      </c>
      <c r="D162" s="2">
        <v>1885518</v>
      </c>
      <c r="E162" s="8">
        <v>45427</v>
      </c>
      <c r="F162" s="3">
        <f>VLOOKUP(D162,[1]Hoja2!$D:$AD,27,0)</f>
        <v>45441</v>
      </c>
      <c r="G162" s="9">
        <v>61600</v>
      </c>
      <c r="H162" s="5">
        <v>9816</v>
      </c>
      <c r="I162" s="4" t="s">
        <v>282</v>
      </c>
      <c r="J162" s="4" t="s">
        <v>13</v>
      </c>
      <c r="K162" s="5" t="s">
        <v>283</v>
      </c>
      <c r="L162" s="2"/>
    </row>
    <row r="163" spans="1:12" x14ac:dyDescent="0.35">
      <c r="A163" s="2">
        <v>890320032</v>
      </c>
      <c r="B163" s="2" t="s">
        <v>12</v>
      </c>
      <c r="C163" s="7" t="s">
        <v>175</v>
      </c>
      <c r="D163" s="2">
        <v>659</v>
      </c>
      <c r="E163" s="8">
        <v>45427</v>
      </c>
      <c r="F163" s="3">
        <f>VLOOKUP(D163,[1]Hoja2!$D:$AD,27,0)</f>
        <v>45441</v>
      </c>
      <c r="G163" s="9">
        <v>140000</v>
      </c>
      <c r="H163" s="5">
        <v>140000</v>
      </c>
      <c r="I163" s="4" t="s">
        <v>282</v>
      </c>
      <c r="J163" s="4" t="s">
        <v>13</v>
      </c>
      <c r="K163" s="5" t="s">
        <v>283</v>
      </c>
      <c r="L163" s="2"/>
    </row>
    <row r="164" spans="1:12" x14ac:dyDescent="0.35">
      <c r="A164" s="2">
        <v>890320032</v>
      </c>
      <c r="B164" s="2" t="s">
        <v>12</v>
      </c>
      <c r="C164" s="7" t="s">
        <v>176</v>
      </c>
      <c r="D164" s="2">
        <v>1886281</v>
      </c>
      <c r="E164" s="8">
        <v>45429</v>
      </c>
      <c r="F164" s="3">
        <f>VLOOKUP(D164,[1]Hoja2!$D:$AD,27,0)</f>
        <v>45441</v>
      </c>
      <c r="G164" s="9">
        <v>70000</v>
      </c>
      <c r="H164" s="5">
        <v>70000</v>
      </c>
      <c r="I164" s="4" t="s">
        <v>282</v>
      </c>
      <c r="J164" s="4" t="s">
        <v>13</v>
      </c>
      <c r="K164" s="5" t="s">
        <v>283</v>
      </c>
      <c r="L164" s="2"/>
    </row>
    <row r="165" spans="1:12" x14ac:dyDescent="0.35">
      <c r="A165" s="2">
        <v>890320032</v>
      </c>
      <c r="B165" s="2" t="s">
        <v>12</v>
      </c>
      <c r="C165" s="7" t="s">
        <v>177</v>
      </c>
      <c r="D165" s="2">
        <v>1886294</v>
      </c>
      <c r="E165" s="8">
        <v>45429</v>
      </c>
      <c r="F165" s="3">
        <f>VLOOKUP(D165,[1]Hoja2!$D:$AD,27,0)</f>
        <v>45441</v>
      </c>
      <c r="G165" s="9">
        <v>90000</v>
      </c>
      <c r="H165" s="5">
        <v>90000</v>
      </c>
      <c r="I165" s="4" t="s">
        <v>282</v>
      </c>
      <c r="J165" s="4" t="s">
        <v>13</v>
      </c>
      <c r="K165" s="5" t="s">
        <v>283</v>
      </c>
      <c r="L165" s="2"/>
    </row>
    <row r="166" spans="1:12" x14ac:dyDescent="0.35">
      <c r="A166" s="2">
        <v>890320032</v>
      </c>
      <c r="B166" s="2" t="s">
        <v>12</v>
      </c>
      <c r="C166" s="7" t="s">
        <v>178</v>
      </c>
      <c r="D166" s="2">
        <v>1886363</v>
      </c>
      <c r="E166" s="8">
        <v>45429</v>
      </c>
      <c r="F166" s="3">
        <f>VLOOKUP(D166,[1]Hoja2!$D:$AD,27,0)</f>
        <v>45441</v>
      </c>
      <c r="G166" s="9">
        <v>124400</v>
      </c>
      <c r="H166" s="5">
        <v>124400</v>
      </c>
      <c r="I166" s="4" t="s">
        <v>282</v>
      </c>
      <c r="J166" s="4" t="s">
        <v>13</v>
      </c>
      <c r="K166" s="5" t="s">
        <v>283</v>
      </c>
      <c r="L166" s="2"/>
    </row>
    <row r="167" spans="1:12" x14ac:dyDescent="0.35">
      <c r="A167" s="2">
        <v>890320032</v>
      </c>
      <c r="B167" s="2" t="s">
        <v>12</v>
      </c>
      <c r="C167" s="7" t="s">
        <v>179</v>
      </c>
      <c r="D167" s="2">
        <v>681</v>
      </c>
      <c r="E167" s="8">
        <v>45430</v>
      </c>
      <c r="F167" s="3">
        <f>VLOOKUP(D167,[1]Hoja2!$D:$AD,27,0)</f>
        <v>45441</v>
      </c>
      <c r="G167" s="9">
        <v>61600</v>
      </c>
      <c r="H167" s="5">
        <v>9816</v>
      </c>
      <c r="I167" s="4" t="s">
        <v>282</v>
      </c>
      <c r="J167" s="4" t="s">
        <v>13</v>
      </c>
      <c r="K167" s="5" t="s">
        <v>283</v>
      </c>
      <c r="L167" s="2"/>
    </row>
    <row r="168" spans="1:12" x14ac:dyDescent="0.35">
      <c r="A168" s="2">
        <v>890320032</v>
      </c>
      <c r="B168" s="2" t="s">
        <v>12</v>
      </c>
      <c r="C168" s="7" t="s">
        <v>180</v>
      </c>
      <c r="D168" s="2">
        <v>1886808</v>
      </c>
      <c r="E168" s="8">
        <v>45432</v>
      </c>
      <c r="F168" s="3">
        <f>VLOOKUP(D168,[1]Hoja2!$D:$AD,27,0)</f>
        <v>45441</v>
      </c>
      <c r="G168" s="9">
        <v>124400</v>
      </c>
      <c r="H168" s="5">
        <v>124400</v>
      </c>
      <c r="I168" s="4" t="s">
        <v>282</v>
      </c>
      <c r="J168" s="4" t="s">
        <v>13</v>
      </c>
      <c r="K168" s="5" t="s">
        <v>283</v>
      </c>
      <c r="L168" s="2"/>
    </row>
    <row r="169" spans="1:12" x14ac:dyDescent="0.35">
      <c r="A169" s="2">
        <v>890320032</v>
      </c>
      <c r="B169" s="2" t="s">
        <v>12</v>
      </c>
      <c r="C169" s="7" t="s">
        <v>181</v>
      </c>
      <c r="D169" s="2">
        <v>1886960</v>
      </c>
      <c r="E169" s="8">
        <v>45432</v>
      </c>
      <c r="F169" s="3">
        <f>VLOOKUP(D169,[1]Hoja2!$D:$AD,27,0)</f>
        <v>45441</v>
      </c>
      <c r="G169" s="9">
        <v>70000</v>
      </c>
      <c r="H169" s="5">
        <v>70000</v>
      </c>
      <c r="I169" s="4" t="s">
        <v>282</v>
      </c>
      <c r="J169" s="4" t="s">
        <v>13</v>
      </c>
      <c r="K169" s="5" t="s">
        <v>283</v>
      </c>
      <c r="L169" s="2"/>
    </row>
    <row r="170" spans="1:12" x14ac:dyDescent="0.35">
      <c r="A170" s="2">
        <v>890320032</v>
      </c>
      <c r="B170" s="2" t="s">
        <v>12</v>
      </c>
      <c r="C170" s="7" t="s">
        <v>182</v>
      </c>
      <c r="D170" s="2">
        <v>687</v>
      </c>
      <c r="E170" s="8">
        <v>45432</v>
      </c>
      <c r="F170" s="3">
        <f>VLOOKUP(D170,[1]Hoja2!$D:$AD,27,0)</f>
        <v>45441</v>
      </c>
      <c r="G170" s="9">
        <v>266525</v>
      </c>
      <c r="H170" s="5">
        <v>266525</v>
      </c>
      <c r="I170" s="4" t="s">
        <v>282</v>
      </c>
      <c r="J170" s="4" t="s">
        <v>13</v>
      </c>
      <c r="K170" s="5" t="s">
        <v>283</v>
      </c>
      <c r="L170" s="2"/>
    </row>
    <row r="171" spans="1:12" x14ac:dyDescent="0.35">
      <c r="A171" s="2">
        <v>890320032</v>
      </c>
      <c r="B171" s="2" t="s">
        <v>12</v>
      </c>
      <c r="C171" s="7" t="s">
        <v>183</v>
      </c>
      <c r="D171" s="2">
        <v>1888511</v>
      </c>
      <c r="E171" s="8">
        <v>45435</v>
      </c>
      <c r="F171" s="3">
        <f>VLOOKUP(D171,[1]Hoja2!$D:$AD,27,0)</f>
        <v>45441</v>
      </c>
      <c r="G171" s="9">
        <v>90000</v>
      </c>
      <c r="H171" s="5">
        <v>90000</v>
      </c>
      <c r="I171" s="4" t="s">
        <v>282</v>
      </c>
      <c r="J171" s="4" t="s">
        <v>13</v>
      </c>
      <c r="K171" s="5" t="s">
        <v>283</v>
      </c>
      <c r="L171" s="2"/>
    </row>
    <row r="172" spans="1:12" x14ac:dyDescent="0.35">
      <c r="A172" s="2">
        <v>890320032</v>
      </c>
      <c r="B172" s="2" t="s">
        <v>12</v>
      </c>
      <c r="C172" s="7" t="s">
        <v>184</v>
      </c>
      <c r="D172" s="2">
        <v>1893130</v>
      </c>
      <c r="E172" s="8">
        <v>45449</v>
      </c>
      <c r="F172" s="3">
        <f>VLOOKUP(D172,[1]Hoja2!$D:$AD,27,0)</f>
        <v>45639</v>
      </c>
      <c r="G172" s="9">
        <v>25800</v>
      </c>
      <c r="H172" s="5">
        <v>25800</v>
      </c>
      <c r="I172" s="4" t="s">
        <v>282</v>
      </c>
      <c r="J172" s="4" t="s">
        <v>13</v>
      </c>
      <c r="K172" s="5" t="s">
        <v>283</v>
      </c>
      <c r="L172" s="2"/>
    </row>
    <row r="173" spans="1:12" x14ac:dyDescent="0.35">
      <c r="A173" s="2">
        <v>890320032</v>
      </c>
      <c r="B173" s="2" t="s">
        <v>12</v>
      </c>
      <c r="C173" s="7" t="s">
        <v>185</v>
      </c>
      <c r="D173" s="2">
        <v>1893283</v>
      </c>
      <c r="E173" s="8">
        <v>45450</v>
      </c>
      <c r="F173" s="3">
        <f>VLOOKUP(D173,[1]Hoja2!$D:$AD,27,0)</f>
        <v>45457</v>
      </c>
      <c r="G173" s="9">
        <v>90000</v>
      </c>
      <c r="H173" s="5">
        <v>90000</v>
      </c>
      <c r="I173" s="4" t="s">
        <v>282</v>
      </c>
      <c r="J173" s="4" t="s">
        <v>13</v>
      </c>
      <c r="K173" s="5" t="s">
        <v>283</v>
      </c>
      <c r="L173" s="2"/>
    </row>
    <row r="174" spans="1:12" x14ac:dyDescent="0.35">
      <c r="A174" s="2">
        <v>890320032</v>
      </c>
      <c r="B174" s="2" t="s">
        <v>12</v>
      </c>
      <c r="C174" s="7" t="s">
        <v>186</v>
      </c>
      <c r="D174" s="2">
        <v>2939</v>
      </c>
      <c r="E174" s="8">
        <v>45471</v>
      </c>
      <c r="F174" s="3">
        <f>VLOOKUP(D174,[1]Hoja2!$D:$AD,27,0)</f>
        <v>45547</v>
      </c>
      <c r="G174" s="9">
        <v>57100</v>
      </c>
      <c r="H174" s="5">
        <v>31962</v>
      </c>
      <c r="I174" s="4" t="s">
        <v>282</v>
      </c>
      <c r="J174" s="4" t="s">
        <v>13</v>
      </c>
      <c r="K174" s="5" t="s">
        <v>283</v>
      </c>
      <c r="L174" s="2"/>
    </row>
    <row r="175" spans="1:12" x14ac:dyDescent="0.35">
      <c r="A175" s="2">
        <v>890320032</v>
      </c>
      <c r="B175" s="2" t="s">
        <v>12</v>
      </c>
      <c r="C175" s="7" t="s">
        <v>187</v>
      </c>
      <c r="D175" s="2">
        <v>1907796</v>
      </c>
      <c r="E175" s="8">
        <v>45497</v>
      </c>
      <c r="F175" s="3">
        <f>VLOOKUP(D175,[1]Hoja2!$D:$AD,27,0)</f>
        <v>45533</v>
      </c>
      <c r="G175" s="9">
        <v>85500</v>
      </c>
      <c r="H175" s="5">
        <v>20000</v>
      </c>
      <c r="I175" s="4" t="s">
        <v>282</v>
      </c>
      <c r="J175" s="4" t="s">
        <v>13</v>
      </c>
      <c r="K175" s="5" t="s">
        <v>283</v>
      </c>
      <c r="L175" s="2"/>
    </row>
    <row r="176" spans="1:12" x14ac:dyDescent="0.35">
      <c r="A176" s="2">
        <v>890320032</v>
      </c>
      <c r="B176" s="2" t="s">
        <v>12</v>
      </c>
      <c r="C176" s="7" t="s">
        <v>188</v>
      </c>
      <c r="D176" s="2">
        <v>1908677</v>
      </c>
      <c r="E176" s="8">
        <v>45499</v>
      </c>
      <c r="F176" s="3">
        <f>VLOOKUP(D176,[1]Hoja2!$D:$AD,27,0)</f>
        <v>45533</v>
      </c>
      <c r="G176" s="9">
        <v>56430</v>
      </c>
      <c r="H176" s="5">
        <v>26250</v>
      </c>
      <c r="I176" s="4" t="s">
        <v>282</v>
      </c>
      <c r="J176" s="4" t="s">
        <v>13</v>
      </c>
      <c r="K176" s="5" t="s">
        <v>283</v>
      </c>
      <c r="L176" s="2"/>
    </row>
    <row r="177" spans="1:12" x14ac:dyDescent="0.35">
      <c r="A177" s="2">
        <v>890320032</v>
      </c>
      <c r="B177" s="2" t="s">
        <v>12</v>
      </c>
      <c r="C177" s="7" t="s">
        <v>189</v>
      </c>
      <c r="D177" s="2">
        <v>1913724</v>
      </c>
      <c r="E177" s="8">
        <v>45516</v>
      </c>
      <c r="F177" s="3">
        <f>VLOOKUP(D177,[1]Hoja2!$D:$AD,27,0)</f>
        <v>45575</v>
      </c>
      <c r="G177" s="9">
        <v>57100</v>
      </c>
      <c r="H177" s="5">
        <v>9816</v>
      </c>
      <c r="I177" s="4" t="s">
        <v>282</v>
      </c>
      <c r="J177" s="4" t="s">
        <v>13</v>
      </c>
      <c r="K177" s="5" t="s">
        <v>283</v>
      </c>
      <c r="L177" s="2"/>
    </row>
    <row r="178" spans="1:12" x14ac:dyDescent="0.35">
      <c r="A178" s="2">
        <v>890320032</v>
      </c>
      <c r="B178" s="2" t="s">
        <v>12</v>
      </c>
      <c r="C178" s="7" t="s">
        <v>190</v>
      </c>
      <c r="D178" s="2">
        <v>1918678</v>
      </c>
      <c r="E178" s="8">
        <v>45531</v>
      </c>
      <c r="F178" s="3">
        <f>VLOOKUP(D178,[1]Hoja2!$D:$AD,27,0)</f>
        <v>45547</v>
      </c>
      <c r="G178" s="9">
        <v>149500</v>
      </c>
      <c r="H178" s="5">
        <v>85000</v>
      </c>
      <c r="I178" s="4" t="s">
        <v>282</v>
      </c>
      <c r="J178" s="4" t="s">
        <v>13</v>
      </c>
      <c r="K178" s="5" t="s">
        <v>283</v>
      </c>
      <c r="L178" s="2"/>
    </row>
    <row r="179" spans="1:12" x14ac:dyDescent="0.35">
      <c r="A179" s="2">
        <v>890320032</v>
      </c>
      <c r="B179" s="2" t="s">
        <v>12</v>
      </c>
      <c r="C179" s="7" t="s">
        <v>191</v>
      </c>
      <c r="D179" s="2">
        <v>1918750</v>
      </c>
      <c r="E179" s="8">
        <v>45531</v>
      </c>
      <c r="F179" s="3">
        <f>VLOOKUP(D179,[1]Hoja2!$D:$AD,27,0)</f>
        <v>45547</v>
      </c>
      <c r="G179" s="9">
        <v>182028</v>
      </c>
      <c r="H179" s="5">
        <v>98280</v>
      </c>
      <c r="I179" s="4" t="s">
        <v>282</v>
      </c>
      <c r="J179" s="4" t="s">
        <v>13</v>
      </c>
      <c r="K179" s="5" t="s">
        <v>283</v>
      </c>
      <c r="L179" s="2"/>
    </row>
    <row r="180" spans="1:12" x14ac:dyDescent="0.35">
      <c r="A180" s="2">
        <v>890320032</v>
      </c>
      <c r="B180" s="2" t="s">
        <v>12</v>
      </c>
      <c r="C180" s="7" t="s">
        <v>192</v>
      </c>
      <c r="D180" s="2">
        <v>1919077</v>
      </c>
      <c r="E180" s="8">
        <v>45531</v>
      </c>
      <c r="F180" s="3">
        <f>VLOOKUP(D180,[1]Hoja2!$D:$AD,27,0)</f>
        <v>45547</v>
      </c>
      <c r="G180" s="9">
        <v>149500</v>
      </c>
      <c r="H180" s="5">
        <v>85000</v>
      </c>
      <c r="I180" s="4" t="s">
        <v>282</v>
      </c>
      <c r="J180" s="4" t="s">
        <v>13</v>
      </c>
      <c r="K180" s="5" t="s">
        <v>283</v>
      </c>
      <c r="L180" s="2"/>
    </row>
    <row r="181" spans="1:12" x14ac:dyDescent="0.35">
      <c r="A181" s="2">
        <v>890320032</v>
      </c>
      <c r="B181" s="2" t="s">
        <v>12</v>
      </c>
      <c r="C181" s="7" t="s">
        <v>193</v>
      </c>
      <c r="D181" s="2">
        <v>1919091</v>
      </c>
      <c r="E181" s="8">
        <v>45531</v>
      </c>
      <c r="F181" s="3">
        <f>VLOOKUP(D181,[1]Hoja2!$D:$AD,27,0)</f>
        <v>45547</v>
      </c>
      <c r="G181" s="9">
        <v>56962</v>
      </c>
      <c r="H181" s="5">
        <v>56962</v>
      </c>
      <c r="I181" s="4" t="s">
        <v>282</v>
      </c>
      <c r="J181" s="4" t="s">
        <v>13</v>
      </c>
      <c r="K181" s="5" t="s">
        <v>283</v>
      </c>
      <c r="L181" s="2"/>
    </row>
    <row r="182" spans="1:12" x14ac:dyDescent="0.35">
      <c r="A182" s="2">
        <v>890320032</v>
      </c>
      <c r="B182" s="2" t="s">
        <v>12</v>
      </c>
      <c r="C182" s="7" t="s">
        <v>194</v>
      </c>
      <c r="D182" s="2">
        <v>1920121</v>
      </c>
      <c r="E182" s="8">
        <v>45533</v>
      </c>
      <c r="F182" s="3">
        <f>VLOOKUP(D182,[1]Hoja2!$D:$AD,27,0)</f>
        <v>45547</v>
      </c>
      <c r="G182" s="9">
        <v>136840</v>
      </c>
      <c r="H182" s="5">
        <v>136840</v>
      </c>
      <c r="I182" s="4" t="s">
        <v>282</v>
      </c>
      <c r="J182" s="4" t="s">
        <v>13</v>
      </c>
      <c r="K182" s="5" t="s">
        <v>283</v>
      </c>
      <c r="L182" s="2"/>
    </row>
    <row r="183" spans="1:12" x14ac:dyDescent="0.35">
      <c r="A183" s="2">
        <v>890320032</v>
      </c>
      <c r="B183" s="2" t="s">
        <v>12</v>
      </c>
      <c r="C183" s="7" t="s">
        <v>195</v>
      </c>
      <c r="D183" s="2">
        <v>1920536</v>
      </c>
      <c r="E183" s="8">
        <v>45534</v>
      </c>
      <c r="F183" s="3">
        <f>VLOOKUP(D183,[1]Hoja2!$D:$AD,27,0)</f>
        <v>45575</v>
      </c>
      <c r="G183" s="9">
        <v>28820</v>
      </c>
      <c r="H183" s="5">
        <v>3020</v>
      </c>
      <c r="I183" s="4" t="s">
        <v>282</v>
      </c>
      <c r="J183" s="4" t="s">
        <v>13</v>
      </c>
      <c r="K183" s="5" t="s">
        <v>283</v>
      </c>
      <c r="L183" s="2"/>
    </row>
    <row r="184" spans="1:12" x14ac:dyDescent="0.35">
      <c r="A184" s="2">
        <v>890320032</v>
      </c>
      <c r="B184" s="2" t="s">
        <v>12</v>
      </c>
      <c r="C184" s="7" t="s">
        <v>196</v>
      </c>
      <c r="D184" s="2">
        <v>1920599</v>
      </c>
      <c r="E184" s="8">
        <v>45534</v>
      </c>
      <c r="F184" s="3">
        <f>VLOOKUP(D184,[1]Hoja2!$D:$AD,27,0)</f>
        <v>45611</v>
      </c>
      <c r="G184" s="9">
        <v>17901</v>
      </c>
      <c r="H184" s="5">
        <v>17901</v>
      </c>
      <c r="I184" s="4" t="s">
        <v>282</v>
      </c>
      <c r="J184" s="4" t="s">
        <v>13</v>
      </c>
      <c r="K184" s="5" t="s">
        <v>283</v>
      </c>
      <c r="L184" s="2"/>
    </row>
    <row r="185" spans="1:12" x14ac:dyDescent="0.35">
      <c r="A185" s="2">
        <v>890320032</v>
      </c>
      <c r="B185" s="2" t="s">
        <v>12</v>
      </c>
      <c r="C185" s="7" t="s">
        <v>197</v>
      </c>
      <c r="D185" s="2">
        <v>1921964</v>
      </c>
      <c r="E185" s="8">
        <v>45538</v>
      </c>
      <c r="F185" s="3">
        <f>VLOOKUP(D185,[1]Hoja2!$D:$AD,27,0)</f>
        <v>45548</v>
      </c>
      <c r="G185" s="9">
        <v>97470</v>
      </c>
      <c r="H185" s="5">
        <v>28470</v>
      </c>
      <c r="I185" s="4" t="s">
        <v>282</v>
      </c>
      <c r="J185" s="4" t="s">
        <v>13</v>
      </c>
      <c r="K185" s="5" t="s">
        <v>283</v>
      </c>
      <c r="L185" s="2"/>
    </row>
    <row r="186" spans="1:12" x14ac:dyDescent="0.35">
      <c r="A186" s="2">
        <v>890320032</v>
      </c>
      <c r="B186" s="2" t="s">
        <v>12</v>
      </c>
      <c r="C186" s="7" t="s">
        <v>198</v>
      </c>
      <c r="D186" s="2">
        <v>1922591</v>
      </c>
      <c r="E186" s="8">
        <v>45539</v>
      </c>
      <c r="F186" s="3">
        <f>VLOOKUP(D186,[1]Hoja2!$D:$AD,27,0)</f>
        <v>45548</v>
      </c>
      <c r="G186" s="9">
        <v>52462</v>
      </c>
      <c r="H186" s="5">
        <v>27462</v>
      </c>
      <c r="I186" s="4" t="s">
        <v>282</v>
      </c>
      <c r="J186" s="4" t="s">
        <v>13</v>
      </c>
      <c r="K186" s="5" t="s">
        <v>283</v>
      </c>
      <c r="L186" s="2"/>
    </row>
    <row r="187" spans="1:12" x14ac:dyDescent="0.35">
      <c r="A187" s="2">
        <v>890320032</v>
      </c>
      <c r="B187" s="2" t="s">
        <v>12</v>
      </c>
      <c r="C187" s="7" t="s">
        <v>199</v>
      </c>
      <c r="D187" s="2">
        <v>1923637</v>
      </c>
      <c r="E187" s="8">
        <v>45541</v>
      </c>
      <c r="F187" s="3">
        <f>VLOOKUP(D187,[1]Hoja2!$D:$AD,27,0)</f>
        <v>45547</v>
      </c>
      <c r="G187" s="9">
        <v>778600</v>
      </c>
      <c r="H187" s="5">
        <v>778600</v>
      </c>
      <c r="I187" s="4" t="s">
        <v>282</v>
      </c>
      <c r="J187" s="4" t="s">
        <v>13</v>
      </c>
      <c r="K187" s="5" t="s">
        <v>283</v>
      </c>
      <c r="L187" s="2"/>
    </row>
    <row r="188" spans="1:12" x14ac:dyDescent="0.35">
      <c r="A188" s="2">
        <v>890320032</v>
      </c>
      <c r="B188" s="2" t="s">
        <v>12</v>
      </c>
      <c r="C188" s="7" t="s">
        <v>200</v>
      </c>
      <c r="D188" s="2">
        <v>1925020</v>
      </c>
      <c r="E188" s="8">
        <v>45546</v>
      </c>
      <c r="F188" s="3">
        <f>VLOOKUP(D188,[1]Hoja2!$D:$AD,27,0)</f>
        <v>45575</v>
      </c>
      <c r="G188" s="9">
        <v>4820</v>
      </c>
      <c r="H188" s="5">
        <v>4820</v>
      </c>
      <c r="I188" s="4" t="s">
        <v>282</v>
      </c>
      <c r="J188" s="4" t="s">
        <v>13</v>
      </c>
      <c r="K188" s="5" t="s">
        <v>283</v>
      </c>
      <c r="L188" s="2"/>
    </row>
    <row r="189" spans="1:12" x14ac:dyDescent="0.35">
      <c r="A189" s="2">
        <v>890320032</v>
      </c>
      <c r="B189" s="2" t="s">
        <v>12</v>
      </c>
      <c r="C189" s="7" t="s">
        <v>201</v>
      </c>
      <c r="D189" s="2">
        <v>4140</v>
      </c>
      <c r="E189" s="8">
        <v>45546</v>
      </c>
      <c r="F189" s="3">
        <f>VLOOKUP(D189,[1]Hoja2!$D:$AD,27,0)</f>
        <v>45575</v>
      </c>
      <c r="G189" s="9">
        <v>28820</v>
      </c>
      <c r="H189" s="5">
        <v>3020</v>
      </c>
      <c r="I189" s="4" t="s">
        <v>282</v>
      </c>
      <c r="J189" s="4" t="s">
        <v>13</v>
      </c>
      <c r="K189" s="5" t="s">
        <v>283</v>
      </c>
      <c r="L189" s="2"/>
    </row>
    <row r="190" spans="1:12" x14ac:dyDescent="0.35">
      <c r="A190" s="2">
        <v>890320032</v>
      </c>
      <c r="B190" s="2" t="s">
        <v>12</v>
      </c>
      <c r="C190" s="7" t="s">
        <v>202</v>
      </c>
      <c r="D190" s="2">
        <v>4142</v>
      </c>
      <c r="E190" s="8">
        <v>45546</v>
      </c>
      <c r="F190" s="3">
        <f>VLOOKUP(D190,[1]Hoja2!$D:$AD,27,0)</f>
        <v>45575</v>
      </c>
      <c r="G190" s="9">
        <v>28820</v>
      </c>
      <c r="H190" s="5">
        <v>3020</v>
      </c>
      <c r="I190" s="4" t="s">
        <v>282</v>
      </c>
      <c r="J190" s="4" t="s">
        <v>13</v>
      </c>
      <c r="K190" s="5" t="s">
        <v>283</v>
      </c>
      <c r="L190" s="2"/>
    </row>
    <row r="191" spans="1:12" x14ac:dyDescent="0.35">
      <c r="A191" s="2">
        <v>890320032</v>
      </c>
      <c r="B191" s="2" t="s">
        <v>12</v>
      </c>
      <c r="C191" s="7" t="s">
        <v>203</v>
      </c>
      <c r="D191" s="2">
        <v>4155</v>
      </c>
      <c r="E191" s="8">
        <v>45546</v>
      </c>
      <c r="F191" s="3">
        <f>VLOOKUP(D191,[1]Hoja2!$D:$AD,27,0)</f>
        <v>45575</v>
      </c>
      <c r="G191" s="9">
        <v>52462</v>
      </c>
      <c r="H191" s="5">
        <v>5178</v>
      </c>
      <c r="I191" s="4" t="s">
        <v>282</v>
      </c>
      <c r="J191" s="4" t="s">
        <v>13</v>
      </c>
      <c r="K191" s="5" t="s">
        <v>283</v>
      </c>
      <c r="L191" s="2"/>
    </row>
    <row r="192" spans="1:12" x14ac:dyDescent="0.35">
      <c r="A192" s="2">
        <v>890320032</v>
      </c>
      <c r="B192" s="2" t="s">
        <v>12</v>
      </c>
      <c r="C192" s="7" t="s">
        <v>204</v>
      </c>
      <c r="D192" s="2">
        <v>1925360</v>
      </c>
      <c r="E192" s="8">
        <v>45547</v>
      </c>
      <c r="F192" s="3">
        <f>VLOOKUP(D192,[1]Hoja2!$D:$AD,27,0)</f>
        <v>45575</v>
      </c>
      <c r="G192" s="9">
        <v>457546</v>
      </c>
      <c r="H192" s="5">
        <v>28500</v>
      </c>
      <c r="I192" s="4" t="s">
        <v>282</v>
      </c>
      <c r="J192" s="4" t="s">
        <v>13</v>
      </c>
      <c r="K192" s="5" t="s">
        <v>283</v>
      </c>
      <c r="L192" s="2"/>
    </row>
    <row r="193" spans="1:12" x14ac:dyDescent="0.35">
      <c r="A193" s="2">
        <v>890320032</v>
      </c>
      <c r="B193" s="2" t="s">
        <v>12</v>
      </c>
      <c r="C193" s="7" t="s">
        <v>205</v>
      </c>
      <c r="D193" s="2">
        <v>1925468</v>
      </c>
      <c r="E193" s="8">
        <v>45547</v>
      </c>
      <c r="F193" s="3">
        <f>VLOOKUP(D193,[1]Hoja2!$D:$AD,27,0)</f>
        <v>45575</v>
      </c>
      <c r="G193" s="9">
        <v>52462</v>
      </c>
      <c r="H193" s="5">
        <v>5178</v>
      </c>
      <c r="I193" s="4" t="s">
        <v>282</v>
      </c>
      <c r="J193" s="4" t="s">
        <v>13</v>
      </c>
      <c r="K193" s="5" t="s">
        <v>283</v>
      </c>
      <c r="L193" s="2"/>
    </row>
    <row r="194" spans="1:12" x14ac:dyDescent="0.35">
      <c r="A194" s="2">
        <v>890320032</v>
      </c>
      <c r="B194" s="2" t="s">
        <v>12</v>
      </c>
      <c r="C194" s="7" t="s">
        <v>206</v>
      </c>
      <c r="D194" s="2">
        <v>1925917</v>
      </c>
      <c r="E194" s="8">
        <v>45548</v>
      </c>
      <c r="F194" s="3">
        <f>VLOOKUP(D194,[1]Hoja2!$D:$AD,27,0)</f>
        <v>45575</v>
      </c>
      <c r="G194" s="9">
        <v>17901</v>
      </c>
      <c r="H194" s="5">
        <v>1627</v>
      </c>
      <c r="I194" s="4" t="s">
        <v>282</v>
      </c>
      <c r="J194" s="4" t="s">
        <v>13</v>
      </c>
      <c r="K194" s="5" t="s">
        <v>283</v>
      </c>
      <c r="L194" s="2"/>
    </row>
    <row r="195" spans="1:12" x14ac:dyDescent="0.35">
      <c r="A195" s="2">
        <v>890320032</v>
      </c>
      <c r="B195" s="2" t="s">
        <v>12</v>
      </c>
      <c r="C195" s="7" t="s">
        <v>207</v>
      </c>
      <c r="D195" s="2">
        <v>1925923</v>
      </c>
      <c r="E195" s="8">
        <v>45548</v>
      </c>
      <c r="F195" s="3">
        <f>VLOOKUP(D195,[1]Hoja2!$D:$AD,27,0)</f>
        <v>45575</v>
      </c>
      <c r="G195" s="9">
        <v>136840</v>
      </c>
      <c r="H195" s="5">
        <v>12440</v>
      </c>
      <c r="I195" s="4" t="s">
        <v>282</v>
      </c>
      <c r="J195" s="4" t="s">
        <v>13</v>
      </c>
      <c r="K195" s="5" t="s">
        <v>283</v>
      </c>
      <c r="L195" s="2"/>
    </row>
    <row r="196" spans="1:12" x14ac:dyDescent="0.35">
      <c r="A196" s="2">
        <v>890320032</v>
      </c>
      <c r="B196" s="2" t="s">
        <v>12</v>
      </c>
      <c r="C196" s="7" t="s">
        <v>208</v>
      </c>
      <c r="D196" s="2">
        <v>1925928</v>
      </c>
      <c r="E196" s="8">
        <v>45548</v>
      </c>
      <c r="F196" s="3">
        <f>VLOOKUP(D196,[1]Hoja2!$D:$AD,27,0)</f>
        <v>45575</v>
      </c>
      <c r="G196" s="9">
        <v>28820</v>
      </c>
      <c r="H196" s="5">
        <v>3020</v>
      </c>
      <c r="I196" s="4" t="s">
        <v>282</v>
      </c>
      <c r="J196" s="4" t="s">
        <v>13</v>
      </c>
      <c r="K196" s="5" t="s">
        <v>283</v>
      </c>
      <c r="L196" s="2"/>
    </row>
    <row r="197" spans="1:12" x14ac:dyDescent="0.35">
      <c r="A197" s="2">
        <v>890320032</v>
      </c>
      <c r="B197" s="2" t="s">
        <v>12</v>
      </c>
      <c r="C197" s="7" t="s">
        <v>209</v>
      </c>
      <c r="D197" s="2">
        <v>1359</v>
      </c>
      <c r="E197" s="8">
        <v>45548</v>
      </c>
      <c r="F197" s="3">
        <f>VLOOKUP(D197,[1]Hoja2!$D:$AD,27,0)</f>
        <v>45575</v>
      </c>
      <c r="G197" s="9">
        <v>61600</v>
      </c>
      <c r="H197" s="5">
        <v>61600</v>
      </c>
      <c r="I197" s="4" t="s">
        <v>282</v>
      </c>
      <c r="J197" s="4" t="s">
        <v>13</v>
      </c>
      <c r="K197" s="5" t="s">
        <v>283</v>
      </c>
      <c r="L197" s="2"/>
    </row>
    <row r="198" spans="1:12" x14ac:dyDescent="0.35">
      <c r="A198" s="2">
        <v>890320032</v>
      </c>
      <c r="B198" s="2" t="s">
        <v>12</v>
      </c>
      <c r="C198" s="7" t="s">
        <v>210</v>
      </c>
      <c r="D198" s="2">
        <v>1362</v>
      </c>
      <c r="E198" s="8">
        <v>45548</v>
      </c>
      <c r="F198" s="3">
        <f>VLOOKUP(D198,[1]Hoja2!$D:$AD,27,0)</f>
        <v>45575</v>
      </c>
      <c r="G198" s="9">
        <v>61600</v>
      </c>
      <c r="H198" s="5">
        <v>61600</v>
      </c>
      <c r="I198" s="4" t="s">
        <v>282</v>
      </c>
      <c r="J198" s="4" t="s">
        <v>13</v>
      </c>
      <c r="K198" s="5" t="s">
        <v>283</v>
      </c>
      <c r="L198" s="2"/>
    </row>
    <row r="199" spans="1:12" x14ac:dyDescent="0.35">
      <c r="A199" s="2">
        <v>890320032</v>
      </c>
      <c r="B199" s="2" t="s">
        <v>12</v>
      </c>
      <c r="C199" s="7" t="s">
        <v>211</v>
      </c>
      <c r="D199" s="2">
        <v>1926528</v>
      </c>
      <c r="E199" s="8">
        <v>45551</v>
      </c>
      <c r="F199" s="3">
        <f>VLOOKUP(D199,[1]Hoja2!$D:$AD,27,0)</f>
        <v>45575</v>
      </c>
      <c r="G199" s="9">
        <v>93500</v>
      </c>
      <c r="H199" s="5">
        <v>8500</v>
      </c>
      <c r="I199" s="4" t="s">
        <v>282</v>
      </c>
      <c r="J199" s="4" t="s">
        <v>13</v>
      </c>
      <c r="K199" s="5" t="s">
        <v>283</v>
      </c>
      <c r="L199" s="2"/>
    </row>
    <row r="200" spans="1:12" x14ac:dyDescent="0.35">
      <c r="A200" s="2">
        <v>890320032</v>
      </c>
      <c r="B200" s="2" t="s">
        <v>12</v>
      </c>
      <c r="C200" s="7" t="s">
        <v>212</v>
      </c>
      <c r="D200" s="2">
        <v>4256</v>
      </c>
      <c r="E200" s="8">
        <v>45551</v>
      </c>
      <c r="F200" s="3">
        <f>VLOOKUP(D200,[1]Hoja2!$D:$AD,27,0)</f>
        <v>45575</v>
      </c>
      <c r="G200" s="9">
        <v>28820</v>
      </c>
      <c r="H200" s="5">
        <v>3020</v>
      </c>
      <c r="I200" s="4" t="s">
        <v>282</v>
      </c>
      <c r="J200" s="4" t="s">
        <v>13</v>
      </c>
      <c r="K200" s="5" t="s">
        <v>283</v>
      </c>
      <c r="L200" s="2"/>
    </row>
    <row r="201" spans="1:12" x14ac:dyDescent="0.35">
      <c r="A201" s="2">
        <v>890320032</v>
      </c>
      <c r="B201" s="2" t="s">
        <v>12</v>
      </c>
      <c r="C201" s="7" t="s">
        <v>213</v>
      </c>
      <c r="D201" s="2">
        <v>4266</v>
      </c>
      <c r="E201" s="8">
        <v>45551</v>
      </c>
      <c r="F201" s="3">
        <f>VLOOKUP(D201,[1]Hoja2!$D:$AD,27,0)</f>
        <v>45575</v>
      </c>
      <c r="G201" s="9">
        <v>56962</v>
      </c>
      <c r="H201" s="5">
        <v>5178</v>
      </c>
      <c r="I201" s="4" t="s">
        <v>282</v>
      </c>
      <c r="J201" s="4" t="s">
        <v>13</v>
      </c>
      <c r="K201" s="5" t="s">
        <v>283</v>
      </c>
      <c r="L201" s="2"/>
    </row>
    <row r="202" spans="1:12" x14ac:dyDescent="0.35">
      <c r="A202" s="2">
        <v>890320032</v>
      </c>
      <c r="B202" s="2" t="s">
        <v>12</v>
      </c>
      <c r="C202" s="7" t="s">
        <v>214</v>
      </c>
      <c r="D202" s="2">
        <v>1927028</v>
      </c>
      <c r="E202" s="8">
        <v>45552</v>
      </c>
      <c r="F202" s="3">
        <f>VLOOKUP(D202,[1]Hoja2!$D:$AD,27,0)</f>
        <v>45575</v>
      </c>
      <c r="G202" s="9">
        <v>93500</v>
      </c>
      <c r="H202" s="5">
        <v>8500</v>
      </c>
      <c r="I202" s="4" t="s">
        <v>282</v>
      </c>
      <c r="J202" s="4" t="s">
        <v>13</v>
      </c>
      <c r="K202" s="5" t="s">
        <v>283</v>
      </c>
      <c r="L202" s="2"/>
    </row>
    <row r="203" spans="1:12" x14ac:dyDescent="0.35">
      <c r="A203" s="2">
        <v>890320032</v>
      </c>
      <c r="B203" s="2" t="s">
        <v>12</v>
      </c>
      <c r="C203" s="7" t="s">
        <v>215</v>
      </c>
      <c r="D203" s="2">
        <v>1927032</v>
      </c>
      <c r="E203" s="8">
        <v>45552</v>
      </c>
      <c r="F203" s="3">
        <f>VLOOKUP(D203,[1]Hoja2!$D:$AD,27,0)</f>
        <v>45575</v>
      </c>
      <c r="G203" s="9">
        <v>71459</v>
      </c>
      <c r="H203" s="5">
        <v>71459</v>
      </c>
      <c r="I203" s="4" t="s">
        <v>282</v>
      </c>
      <c r="J203" s="4" t="s">
        <v>13</v>
      </c>
      <c r="K203" s="5" t="s">
        <v>283</v>
      </c>
      <c r="L203" s="2"/>
    </row>
    <row r="204" spans="1:12" x14ac:dyDescent="0.35">
      <c r="A204" s="2">
        <v>890320032</v>
      </c>
      <c r="B204" s="2" t="s">
        <v>12</v>
      </c>
      <c r="C204" s="7" t="s">
        <v>216</v>
      </c>
      <c r="D204" s="2">
        <v>1927033</v>
      </c>
      <c r="E204" s="8">
        <v>45552</v>
      </c>
      <c r="F204" s="3">
        <f>VLOOKUP(D204,[1]Hoja2!$D:$AD,27,0)</f>
        <v>45575</v>
      </c>
      <c r="G204" s="9">
        <v>49500</v>
      </c>
      <c r="H204" s="5">
        <v>49500</v>
      </c>
      <c r="I204" s="4" t="s">
        <v>282</v>
      </c>
      <c r="J204" s="4" t="s">
        <v>13</v>
      </c>
      <c r="K204" s="5" t="s">
        <v>283</v>
      </c>
      <c r="L204" s="2"/>
    </row>
    <row r="205" spans="1:12" x14ac:dyDescent="0.35">
      <c r="A205" s="2">
        <v>890320032</v>
      </c>
      <c r="B205" s="2" t="s">
        <v>12</v>
      </c>
      <c r="C205" s="7" t="s">
        <v>217</v>
      </c>
      <c r="D205" s="2">
        <v>1927356</v>
      </c>
      <c r="E205" s="8">
        <v>45552</v>
      </c>
      <c r="F205" s="3">
        <f>VLOOKUP(D205,[1]Hoja2!$D:$AD,27,0)</f>
        <v>45575</v>
      </c>
      <c r="G205" s="9">
        <v>16820</v>
      </c>
      <c r="H205" s="5">
        <v>3020</v>
      </c>
      <c r="I205" s="4" t="s">
        <v>282</v>
      </c>
      <c r="J205" s="4" t="s">
        <v>13</v>
      </c>
      <c r="K205" s="5" t="s">
        <v>283</v>
      </c>
      <c r="L205" s="2"/>
    </row>
    <row r="206" spans="1:12" x14ac:dyDescent="0.35">
      <c r="A206" s="2">
        <v>890320032</v>
      </c>
      <c r="B206" s="2" t="s">
        <v>12</v>
      </c>
      <c r="C206" s="7" t="s">
        <v>218</v>
      </c>
      <c r="D206" s="2">
        <v>4273</v>
      </c>
      <c r="E206" s="8">
        <v>45552</v>
      </c>
      <c r="F206" s="3">
        <f>VLOOKUP(D206,[1]Hoja2!$D:$AD,27,0)</f>
        <v>45575</v>
      </c>
      <c r="G206" s="9">
        <v>16820</v>
      </c>
      <c r="H206" s="5">
        <v>3020</v>
      </c>
      <c r="I206" s="4" t="s">
        <v>282</v>
      </c>
      <c r="J206" s="4" t="s">
        <v>13</v>
      </c>
      <c r="K206" s="5" t="s">
        <v>283</v>
      </c>
      <c r="L206" s="2"/>
    </row>
    <row r="207" spans="1:12" x14ac:dyDescent="0.35">
      <c r="A207" s="2">
        <v>890320032</v>
      </c>
      <c r="B207" s="2" t="s">
        <v>12</v>
      </c>
      <c r="C207" s="7" t="s">
        <v>219</v>
      </c>
      <c r="D207" s="2">
        <v>4283</v>
      </c>
      <c r="E207" s="8">
        <v>45552</v>
      </c>
      <c r="F207" s="3">
        <f>VLOOKUP(D207,[1]Hoja2!$D:$AD,27,0)</f>
        <v>45575</v>
      </c>
      <c r="G207" s="9">
        <v>16820</v>
      </c>
      <c r="H207" s="5">
        <v>3020</v>
      </c>
      <c r="I207" s="4" t="s">
        <v>282</v>
      </c>
      <c r="J207" s="4" t="s">
        <v>13</v>
      </c>
      <c r="K207" s="5" t="s">
        <v>283</v>
      </c>
      <c r="L207" s="2"/>
    </row>
    <row r="208" spans="1:12" x14ac:dyDescent="0.35">
      <c r="A208" s="2">
        <v>890320032</v>
      </c>
      <c r="B208" s="2" t="s">
        <v>12</v>
      </c>
      <c r="C208" s="7" t="s">
        <v>220</v>
      </c>
      <c r="D208" s="2">
        <v>1927808</v>
      </c>
      <c r="E208" s="8">
        <v>45553</v>
      </c>
      <c r="F208" s="3">
        <f>VLOOKUP(D208,[1]Hoja2!$D:$AD,27,0)</f>
        <v>45575</v>
      </c>
      <c r="G208" s="9">
        <v>16820</v>
      </c>
      <c r="H208" s="5">
        <v>16820</v>
      </c>
      <c r="I208" s="4" t="s">
        <v>282</v>
      </c>
      <c r="J208" s="4" t="s">
        <v>13</v>
      </c>
      <c r="K208" s="5" t="s">
        <v>283</v>
      </c>
      <c r="L208" s="2"/>
    </row>
    <row r="209" spans="1:12" x14ac:dyDescent="0.35">
      <c r="A209" s="2">
        <v>890320032</v>
      </c>
      <c r="B209" s="2" t="s">
        <v>12</v>
      </c>
      <c r="C209" s="7" t="s">
        <v>221</v>
      </c>
      <c r="D209" s="2">
        <v>1927819</v>
      </c>
      <c r="E209" s="8">
        <v>45553</v>
      </c>
      <c r="F209" s="3">
        <f>VLOOKUP(D209,[1]Hoja2!$D:$AD,27,0)</f>
        <v>45575</v>
      </c>
      <c r="G209" s="9">
        <v>16820</v>
      </c>
      <c r="H209" s="5">
        <v>3020</v>
      </c>
      <c r="I209" s="4" t="s">
        <v>282</v>
      </c>
      <c r="J209" s="4" t="s">
        <v>13</v>
      </c>
      <c r="K209" s="5" t="s">
        <v>283</v>
      </c>
      <c r="L209" s="2"/>
    </row>
    <row r="210" spans="1:12" x14ac:dyDescent="0.35">
      <c r="A210" s="2">
        <v>890320032</v>
      </c>
      <c r="B210" s="2" t="s">
        <v>12</v>
      </c>
      <c r="C210" s="7" t="s">
        <v>222</v>
      </c>
      <c r="D210" s="2">
        <v>1927837</v>
      </c>
      <c r="E210" s="8">
        <v>45553</v>
      </c>
      <c r="F210" s="3">
        <f>VLOOKUP(D210,[1]Hoja2!$D:$AD,27,0)</f>
        <v>45575</v>
      </c>
      <c r="G210" s="9">
        <v>16820</v>
      </c>
      <c r="H210" s="5">
        <v>3020</v>
      </c>
      <c r="I210" s="4" t="s">
        <v>282</v>
      </c>
      <c r="J210" s="4" t="s">
        <v>13</v>
      </c>
      <c r="K210" s="5" t="s">
        <v>283</v>
      </c>
      <c r="L210" s="2"/>
    </row>
    <row r="211" spans="1:12" x14ac:dyDescent="0.35">
      <c r="A211" s="2">
        <v>890320032</v>
      </c>
      <c r="B211" s="2" t="s">
        <v>12</v>
      </c>
      <c r="C211" s="7" t="s">
        <v>223</v>
      </c>
      <c r="D211" s="2">
        <v>1927891</v>
      </c>
      <c r="E211" s="8">
        <v>45554</v>
      </c>
      <c r="F211" s="3">
        <f>VLOOKUP(D211,[1]Hoja2!$D:$AD,27,0)</f>
        <v>45575</v>
      </c>
      <c r="G211" s="9">
        <v>52462</v>
      </c>
      <c r="H211" s="5">
        <v>5178</v>
      </c>
      <c r="I211" s="4" t="s">
        <v>282</v>
      </c>
      <c r="J211" s="4" t="s">
        <v>13</v>
      </c>
      <c r="K211" s="5" t="s">
        <v>283</v>
      </c>
      <c r="L211" s="2"/>
    </row>
    <row r="212" spans="1:12" x14ac:dyDescent="0.35">
      <c r="A212" s="2">
        <v>890320032</v>
      </c>
      <c r="B212" s="2" t="s">
        <v>12</v>
      </c>
      <c r="C212" s="7" t="s">
        <v>224</v>
      </c>
      <c r="D212" s="2">
        <v>1927964</v>
      </c>
      <c r="E212" s="8">
        <v>45554</v>
      </c>
      <c r="F212" s="3">
        <f>VLOOKUP(D212,[1]Hoja2!$D:$AD,27,0)</f>
        <v>45575</v>
      </c>
      <c r="G212" s="9">
        <v>46585</v>
      </c>
      <c r="H212" s="5">
        <v>46585</v>
      </c>
      <c r="I212" s="4" t="s">
        <v>282</v>
      </c>
      <c r="J212" s="4" t="s">
        <v>13</v>
      </c>
      <c r="K212" s="5" t="s">
        <v>283</v>
      </c>
      <c r="L212" s="2"/>
    </row>
    <row r="213" spans="1:12" x14ac:dyDescent="0.35">
      <c r="A213" s="2">
        <v>890320032</v>
      </c>
      <c r="B213" s="2" t="s">
        <v>12</v>
      </c>
      <c r="C213" s="7" t="s">
        <v>225</v>
      </c>
      <c r="D213" s="2">
        <v>1927993</v>
      </c>
      <c r="E213" s="8">
        <v>45554</v>
      </c>
      <c r="F213" s="3">
        <f>VLOOKUP(D213,[1]Hoja2!$D:$AD,27,0)</f>
        <v>45575</v>
      </c>
      <c r="G213" s="9">
        <v>28820</v>
      </c>
      <c r="H213" s="5">
        <v>3020</v>
      </c>
      <c r="I213" s="4" t="s">
        <v>282</v>
      </c>
      <c r="J213" s="4" t="s">
        <v>13</v>
      </c>
      <c r="K213" s="5" t="s">
        <v>283</v>
      </c>
      <c r="L213" s="2"/>
    </row>
    <row r="214" spans="1:12" x14ac:dyDescent="0.35">
      <c r="A214" s="2">
        <v>890320032</v>
      </c>
      <c r="B214" s="2" t="s">
        <v>12</v>
      </c>
      <c r="C214" s="7" t="s">
        <v>226</v>
      </c>
      <c r="D214" s="2">
        <v>1927996</v>
      </c>
      <c r="E214" s="8">
        <v>45554</v>
      </c>
      <c r="F214" s="3">
        <f>VLOOKUP(D214,[1]Hoja2!$D:$AD,27,0)</f>
        <v>45575</v>
      </c>
      <c r="G214" s="9">
        <v>52462</v>
      </c>
      <c r="H214" s="5">
        <v>5178</v>
      </c>
      <c r="I214" s="4" t="s">
        <v>282</v>
      </c>
      <c r="J214" s="4" t="s">
        <v>13</v>
      </c>
      <c r="K214" s="5" t="s">
        <v>283</v>
      </c>
      <c r="L214" s="2"/>
    </row>
    <row r="215" spans="1:12" x14ac:dyDescent="0.35">
      <c r="A215" s="2">
        <v>890320032</v>
      </c>
      <c r="B215" s="2" t="s">
        <v>12</v>
      </c>
      <c r="C215" s="7" t="s">
        <v>227</v>
      </c>
      <c r="D215" s="2">
        <v>1928114</v>
      </c>
      <c r="E215" s="8">
        <v>45554</v>
      </c>
      <c r="F215" s="3">
        <f>VLOOKUP(D215,[1]Hoja2!$D:$AD,27,0)</f>
        <v>45575</v>
      </c>
      <c r="G215" s="9">
        <v>52462</v>
      </c>
      <c r="H215" s="5">
        <v>5178</v>
      </c>
      <c r="I215" s="4" t="s">
        <v>282</v>
      </c>
      <c r="J215" s="4" t="s">
        <v>13</v>
      </c>
      <c r="K215" s="5" t="s">
        <v>283</v>
      </c>
      <c r="L215" s="2"/>
    </row>
    <row r="216" spans="1:12" x14ac:dyDescent="0.35">
      <c r="A216" s="2">
        <v>890320032</v>
      </c>
      <c r="B216" s="2" t="s">
        <v>12</v>
      </c>
      <c r="C216" s="7" t="s">
        <v>228</v>
      </c>
      <c r="D216" s="2">
        <v>1928125</v>
      </c>
      <c r="E216" s="8">
        <v>45554</v>
      </c>
      <c r="F216" s="3">
        <f>VLOOKUP(D216,[1]Hoja2!$D:$AD,27,0)</f>
        <v>45575</v>
      </c>
      <c r="G216" s="9">
        <v>77000</v>
      </c>
      <c r="H216" s="5">
        <v>77000</v>
      </c>
      <c r="I216" s="4" t="s">
        <v>282</v>
      </c>
      <c r="J216" s="4" t="s">
        <v>13</v>
      </c>
      <c r="K216" s="5" t="s">
        <v>283</v>
      </c>
      <c r="L216" s="2"/>
    </row>
    <row r="217" spans="1:12" x14ac:dyDescent="0.35">
      <c r="A217" s="2">
        <v>890320032</v>
      </c>
      <c r="B217" s="2" t="s">
        <v>12</v>
      </c>
      <c r="C217" s="7" t="s">
        <v>229</v>
      </c>
      <c r="D217" s="2">
        <v>1928622</v>
      </c>
      <c r="E217" s="8">
        <v>45555</v>
      </c>
      <c r="F217" s="3">
        <f>VLOOKUP(D217,[1]Hoja2!$D:$AD,27,0)</f>
        <v>45575</v>
      </c>
      <c r="G217" s="9">
        <v>16820</v>
      </c>
      <c r="H217" s="5">
        <v>16820</v>
      </c>
      <c r="I217" s="4" t="s">
        <v>282</v>
      </c>
      <c r="J217" s="4" t="s">
        <v>13</v>
      </c>
      <c r="K217" s="5" t="s">
        <v>283</v>
      </c>
      <c r="L217" s="2"/>
    </row>
    <row r="218" spans="1:12" x14ac:dyDescent="0.35">
      <c r="A218" s="2">
        <v>890320032</v>
      </c>
      <c r="B218" s="2" t="s">
        <v>12</v>
      </c>
      <c r="C218" s="7" t="s">
        <v>230</v>
      </c>
      <c r="D218" s="2">
        <v>1928644</v>
      </c>
      <c r="E218" s="8">
        <v>45555</v>
      </c>
      <c r="F218" s="3">
        <f>VLOOKUP(D218,[1]Hoja2!$D:$AD,27,0)</f>
        <v>45575</v>
      </c>
      <c r="G218" s="9">
        <v>56962</v>
      </c>
      <c r="H218" s="5">
        <v>5178</v>
      </c>
      <c r="I218" s="4" t="s">
        <v>282</v>
      </c>
      <c r="J218" s="4" t="s">
        <v>13</v>
      </c>
      <c r="K218" s="5" t="s">
        <v>283</v>
      </c>
      <c r="L218" s="2"/>
    </row>
    <row r="219" spans="1:12" x14ac:dyDescent="0.35">
      <c r="A219" s="2">
        <v>890320032</v>
      </c>
      <c r="B219" s="2" t="s">
        <v>12</v>
      </c>
      <c r="C219" s="7" t="s">
        <v>231</v>
      </c>
      <c r="D219" s="2">
        <v>1928666</v>
      </c>
      <c r="E219" s="8">
        <v>45555</v>
      </c>
      <c r="F219" s="3">
        <f>VLOOKUP(D219,[1]Hoja2!$D:$AD,27,0)</f>
        <v>45575</v>
      </c>
      <c r="G219" s="9">
        <v>28820</v>
      </c>
      <c r="H219" s="5">
        <v>3020</v>
      </c>
      <c r="I219" s="4" t="s">
        <v>282</v>
      </c>
      <c r="J219" s="4" t="s">
        <v>13</v>
      </c>
      <c r="K219" s="5" t="s">
        <v>283</v>
      </c>
      <c r="L219" s="2"/>
    </row>
    <row r="220" spans="1:12" x14ac:dyDescent="0.35">
      <c r="A220" s="2">
        <v>890320032</v>
      </c>
      <c r="B220" s="2" t="s">
        <v>12</v>
      </c>
      <c r="C220" s="7" t="s">
        <v>232</v>
      </c>
      <c r="D220" s="2">
        <v>1928670</v>
      </c>
      <c r="E220" s="8">
        <v>45555</v>
      </c>
      <c r="F220" s="3">
        <f>VLOOKUP(D220,[1]Hoja2!$D:$AD,27,0)</f>
        <v>45575</v>
      </c>
      <c r="G220" s="9">
        <v>28820</v>
      </c>
      <c r="H220" s="5">
        <v>3020</v>
      </c>
      <c r="I220" s="4" t="s">
        <v>282</v>
      </c>
      <c r="J220" s="4" t="s">
        <v>13</v>
      </c>
      <c r="K220" s="5" t="s">
        <v>283</v>
      </c>
      <c r="L220" s="2"/>
    </row>
    <row r="221" spans="1:12" x14ac:dyDescent="0.35">
      <c r="A221" s="2">
        <v>890320032</v>
      </c>
      <c r="B221" s="2" t="s">
        <v>12</v>
      </c>
      <c r="C221" s="7" t="s">
        <v>233</v>
      </c>
      <c r="D221" s="2">
        <v>1929011</v>
      </c>
      <c r="E221" s="8">
        <v>45558</v>
      </c>
      <c r="F221" s="3">
        <f>VLOOKUP(D221,[1]Hoja2!$D:$AD,27,0)</f>
        <v>45575</v>
      </c>
      <c r="G221" s="9">
        <v>115500</v>
      </c>
      <c r="H221" s="5">
        <v>115500</v>
      </c>
      <c r="I221" s="4" t="s">
        <v>282</v>
      </c>
      <c r="J221" s="4" t="s">
        <v>13</v>
      </c>
      <c r="K221" s="5" t="s">
        <v>283</v>
      </c>
      <c r="L221" s="2"/>
    </row>
    <row r="222" spans="1:12" x14ac:dyDescent="0.35">
      <c r="A222" s="2">
        <v>890320032</v>
      </c>
      <c r="B222" s="2" t="s">
        <v>12</v>
      </c>
      <c r="C222" s="7" t="s">
        <v>234</v>
      </c>
      <c r="D222" s="2">
        <v>1929164</v>
      </c>
      <c r="E222" s="8">
        <v>45558</v>
      </c>
      <c r="F222" s="3">
        <f>VLOOKUP(D222,[1]Hoja2!$D:$AD,27,0)</f>
        <v>45575</v>
      </c>
      <c r="G222" s="9">
        <v>70950</v>
      </c>
      <c r="H222" s="5">
        <v>5950</v>
      </c>
      <c r="I222" s="4" t="s">
        <v>282</v>
      </c>
      <c r="J222" s="4" t="s">
        <v>13</v>
      </c>
      <c r="K222" s="5" t="s">
        <v>283</v>
      </c>
      <c r="L222" s="2"/>
    </row>
    <row r="223" spans="1:12" x14ac:dyDescent="0.35">
      <c r="A223" s="2">
        <v>890320032</v>
      </c>
      <c r="B223" s="2" t="s">
        <v>12</v>
      </c>
      <c r="C223" s="7" t="s">
        <v>235</v>
      </c>
      <c r="D223" s="2">
        <v>1929294</v>
      </c>
      <c r="E223" s="8">
        <v>45558</v>
      </c>
      <c r="F223" s="3">
        <f>VLOOKUP(D223,[1]Hoja2!$D:$AD,27,0)</f>
        <v>45575</v>
      </c>
      <c r="G223" s="9">
        <v>52462</v>
      </c>
      <c r="H223" s="5">
        <v>5178</v>
      </c>
      <c r="I223" s="4" t="s">
        <v>282</v>
      </c>
      <c r="J223" s="4" t="s">
        <v>13</v>
      </c>
      <c r="K223" s="5" t="s">
        <v>283</v>
      </c>
      <c r="L223" s="2"/>
    </row>
    <row r="224" spans="1:12" x14ac:dyDescent="0.35">
      <c r="A224" s="2">
        <v>890320032</v>
      </c>
      <c r="B224" s="2" t="s">
        <v>12</v>
      </c>
      <c r="C224" s="7" t="s">
        <v>236</v>
      </c>
      <c r="D224" s="2">
        <v>4382</v>
      </c>
      <c r="E224" s="8">
        <v>45558</v>
      </c>
      <c r="F224" s="3">
        <f>VLOOKUP(D224,[1]Hoja2!$D:$AD,27,0)</f>
        <v>45575</v>
      </c>
      <c r="G224" s="9">
        <v>52462</v>
      </c>
      <c r="H224" s="5">
        <v>5178</v>
      </c>
      <c r="I224" s="4" t="s">
        <v>282</v>
      </c>
      <c r="J224" s="4" t="s">
        <v>13</v>
      </c>
      <c r="K224" s="5" t="s">
        <v>283</v>
      </c>
      <c r="L224" s="2"/>
    </row>
    <row r="225" spans="1:12" x14ac:dyDescent="0.35">
      <c r="A225" s="2">
        <v>890320032</v>
      </c>
      <c r="B225" s="2" t="s">
        <v>12</v>
      </c>
      <c r="C225" s="7" t="s">
        <v>237</v>
      </c>
      <c r="D225" s="2">
        <v>1930449</v>
      </c>
      <c r="E225" s="8">
        <v>45561</v>
      </c>
      <c r="F225" s="3">
        <f>VLOOKUP(D225,[1]Hoja2!$D:$AD,27,0)</f>
        <v>45575</v>
      </c>
      <c r="G225" s="9">
        <v>402100</v>
      </c>
      <c r="H225" s="5">
        <v>170300</v>
      </c>
      <c r="I225" s="4" t="s">
        <v>282</v>
      </c>
      <c r="J225" s="4" t="s">
        <v>13</v>
      </c>
      <c r="K225" s="5" t="s">
        <v>283</v>
      </c>
      <c r="L225" s="2"/>
    </row>
    <row r="226" spans="1:12" x14ac:dyDescent="0.35">
      <c r="A226" s="2">
        <v>890320032</v>
      </c>
      <c r="B226" s="2" t="s">
        <v>12</v>
      </c>
      <c r="C226" s="7" t="s">
        <v>238</v>
      </c>
      <c r="D226" s="2">
        <v>1930576</v>
      </c>
      <c r="E226" s="8">
        <v>45561</v>
      </c>
      <c r="F226" s="3">
        <f>VLOOKUP(D226,[1]Hoja2!$D:$AD,27,0)</f>
        <v>45575</v>
      </c>
      <c r="G226" s="9">
        <v>231000</v>
      </c>
      <c r="H226" s="5">
        <v>21000</v>
      </c>
      <c r="I226" s="4" t="s">
        <v>282</v>
      </c>
      <c r="J226" s="4" t="s">
        <v>13</v>
      </c>
      <c r="K226" s="5" t="s">
        <v>283</v>
      </c>
      <c r="L226" s="2"/>
    </row>
    <row r="227" spans="1:12" x14ac:dyDescent="0.35">
      <c r="A227" s="2">
        <v>890320032</v>
      </c>
      <c r="B227" s="2" t="s">
        <v>12</v>
      </c>
      <c r="C227" s="7" t="s">
        <v>241</v>
      </c>
      <c r="D227" s="2">
        <v>3828</v>
      </c>
      <c r="E227" s="8">
        <v>45561</v>
      </c>
      <c r="F227" s="3">
        <f>VLOOKUP(D227,[1]Hoja2!$D:$AD,27,0)</f>
        <v>45575</v>
      </c>
      <c r="G227" s="9">
        <v>52462</v>
      </c>
      <c r="H227" s="5">
        <v>5178</v>
      </c>
      <c r="I227" s="4" t="s">
        <v>282</v>
      </c>
      <c r="J227" s="4" t="s">
        <v>13</v>
      </c>
      <c r="K227" s="5" t="s">
        <v>283</v>
      </c>
      <c r="L227" s="2"/>
    </row>
    <row r="228" spans="1:12" x14ac:dyDescent="0.35">
      <c r="A228" s="2">
        <v>890320032</v>
      </c>
      <c r="B228" s="2" t="s">
        <v>12</v>
      </c>
      <c r="C228" s="7" t="s">
        <v>239</v>
      </c>
      <c r="D228" s="2">
        <v>4447</v>
      </c>
      <c r="E228" s="8">
        <v>45561</v>
      </c>
      <c r="F228" s="3">
        <f>VLOOKUP(D228,[1]Hoja2!$D:$AD,27,0)</f>
        <v>45575</v>
      </c>
      <c r="G228" s="9">
        <v>33220</v>
      </c>
      <c r="H228" s="5">
        <v>3020</v>
      </c>
      <c r="I228" s="4" t="s">
        <v>282</v>
      </c>
      <c r="J228" s="4" t="s">
        <v>13</v>
      </c>
      <c r="K228" s="5" t="s">
        <v>283</v>
      </c>
      <c r="L228" s="2"/>
    </row>
    <row r="229" spans="1:12" x14ac:dyDescent="0.35">
      <c r="A229" s="2">
        <v>890320032</v>
      </c>
      <c r="B229" s="2" t="s">
        <v>12</v>
      </c>
      <c r="C229" s="7" t="s">
        <v>240</v>
      </c>
      <c r="D229" s="2">
        <v>4457</v>
      </c>
      <c r="E229" s="8">
        <v>45561</v>
      </c>
      <c r="F229" s="3">
        <f>VLOOKUP(D229,[1]Hoja2!$D:$AD,27,0)</f>
        <v>45575</v>
      </c>
      <c r="G229" s="9">
        <v>28820</v>
      </c>
      <c r="H229" s="5">
        <v>28820</v>
      </c>
      <c r="I229" s="4" t="s">
        <v>282</v>
      </c>
      <c r="J229" s="4" t="s">
        <v>13</v>
      </c>
      <c r="K229" s="5" t="s">
        <v>283</v>
      </c>
      <c r="L229" s="2"/>
    </row>
    <row r="230" spans="1:12" x14ac:dyDescent="0.35">
      <c r="A230" s="2">
        <v>890320032</v>
      </c>
      <c r="B230" s="2" t="s">
        <v>12</v>
      </c>
      <c r="C230" s="7" t="s">
        <v>242</v>
      </c>
      <c r="D230" s="2">
        <v>1931184</v>
      </c>
      <c r="E230" s="8">
        <v>45562</v>
      </c>
      <c r="F230" s="3">
        <f>VLOOKUP(D230,[1]Hoja2!$D:$AD,27,0)</f>
        <v>45575</v>
      </c>
      <c r="G230" s="9">
        <v>298800</v>
      </c>
      <c r="H230" s="5">
        <v>298800</v>
      </c>
      <c r="I230" s="4" t="s">
        <v>282</v>
      </c>
      <c r="J230" s="4" t="s">
        <v>13</v>
      </c>
      <c r="K230" s="5" t="s">
        <v>283</v>
      </c>
      <c r="L230" s="2"/>
    </row>
    <row r="231" spans="1:12" x14ac:dyDescent="0.35">
      <c r="A231" s="2">
        <v>890320032</v>
      </c>
      <c r="B231" s="2" t="s">
        <v>12</v>
      </c>
      <c r="C231" s="7" t="s">
        <v>243</v>
      </c>
      <c r="D231" s="2">
        <v>1931290</v>
      </c>
      <c r="E231" s="8">
        <v>45563</v>
      </c>
      <c r="F231" s="3">
        <f>VLOOKUP(D231,[1]Hoja2!$D:$AD,27,0)</f>
        <v>45575</v>
      </c>
      <c r="G231" s="9">
        <v>28820</v>
      </c>
      <c r="H231" s="5">
        <v>3020</v>
      </c>
      <c r="I231" s="4" t="s">
        <v>282</v>
      </c>
      <c r="J231" s="4" t="s">
        <v>13</v>
      </c>
      <c r="K231" s="5" t="s">
        <v>283</v>
      </c>
      <c r="L231" s="2"/>
    </row>
    <row r="232" spans="1:12" x14ac:dyDescent="0.35">
      <c r="A232" s="2">
        <v>890320032</v>
      </c>
      <c r="B232" s="2" t="s">
        <v>12</v>
      </c>
      <c r="C232" s="7" t="s">
        <v>244</v>
      </c>
      <c r="D232" s="2">
        <v>1931791</v>
      </c>
      <c r="E232" s="8">
        <v>45565</v>
      </c>
      <c r="F232" s="3">
        <f>VLOOKUP(D232,[1]Hoja2!$D:$AD,27,0)</f>
        <v>45575</v>
      </c>
      <c r="G232" s="9">
        <v>28820</v>
      </c>
      <c r="H232" s="5">
        <v>3020</v>
      </c>
      <c r="I232" s="4" t="s">
        <v>282</v>
      </c>
      <c r="J232" s="4" t="s">
        <v>13</v>
      </c>
      <c r="K232" s="5" t="s">
        <v>283</v>
      </c>
      <c r="L232" s="2"/>
    </row>
    <row r="233" spans="1:12" x14ac:dyDescent="0.35">
      <c r="A233" s="2">
        <v>890320032</v>
      </c>
      <c r="B233" s="2" t="s">
        <v>12</v>
      </c>
      <c r="C233" s="7" t="s">
        <v>248</v>
      </c>
      <c r="D233" s="2">
        <v>1683</v>
      </c>
      <c r="E233" s="8">
        <v>45565</v>
      </c>
      <c r="F233" s="3">
        <f>VLOOKUP(D233,[1]Hoja2!$D:$AD,27,0)</f>
        <v>45700</v>
      </c>
      <c r="G233" s="9">
        <v>5518601</v>
      </c>
      <c r="H233" s="5">
        <v>5518601</v>
      </c>
      <c r="I233" s="4" t="s">
        <v>282</v>
      </c>
      <c r="J233" s="4" t="s">
        <v>13</v>
      </c>
      <c r="K233" s="5" t="s">
        <v>283</v>
      </c>
      <c r="L233" s="2"/>
    </row>
    <row r="234" spans="1:12" x14ac:dyDescent="0.35">
      <c r="A234" s="2">
        <v>890320032</v>
      </c>
      <c r="B234" s="2" t="s">
        <v>12</v>
      </c>
      <c r="C234" s="7" t="s">
        <v>245</v>
      </c>
      <c r="D234" s="2">
        <v>4550</v>
      </c>
      <c r="E234" s="8">
        <v>45565</v>
      </c>
      <c r="F234" s="3">
        <f>VLOOKUP(D234,[1]Hoja2!$D:$AD,27,0)</f>
        <v>45575</v>
      </c>
      <c r="G234" s="9">
        <v>52462</v>
      </c>
      <c r="H234" s="5">
        <v>5178</v>
      </c>
      <c r="I234" s="4" t="s">
        <v>282</v>
      </c>
      <c r="J234" s="4" t="s">
        <v>13</v>
      </c>
      <c r="K234" s="5" t="s">
        <v>283</v>
      </c>
      <c r="L234" s="2"/>
    </row>
    <row r="235" spans="1:12" x14ac:dyDescent="0.35">
      <c r="A235" s="2">
        <v>890320032</v>
      </c>
      <c r="B235" s="2" t="s">
        <v>12</v>
      </c>
      <c r="C235" s="7" t="s">
        <v>246</v>
      </c>
      <c r="D235" s="2">
        <v>4552</v>
      </c>
      <c r="E235" s="8">
        <v>45565</v>
      </c>
      <c r="F235" s="3">
        <f>VLOOKUP(D235,[1]Hoja2!$D:$AD,27,0)</f>
        <v>45575</v>
      </c>
      <c r="G235" s="9">
        <v>28820</v>
      </c>
      <c r="H235" s="5">
        <v>3020</v>
      </c>
      <c r="I235" s="4" t="s">
        <v>282</v>
      </c>
      <c r="J235" s="4" t="s">
        <v>13</v>
      </c>
      <c r="K235" s="5" t="s">
        <v>283</v>
      </c>
      <c r="L235" s="2"/>
    </row>
    <row r="236" spans="1:12" x14ac:dyDescent="0.35">
      <c r="A236" s="2">
        <v>890320032</v>
      </c>
      <c r="B236" s="2" t="s">
        <v>12</v>
      </c>
      <c r="C236" s="7" t="s">
        <v>247</v>
      </c>
      <c r="D236" s="2">
        <v>4562</v>
      </c>
      <c r="E236" s="8">
        <v>45565</v>
      </c>
      <c r="F236" s="3">
        <f>VLOOKUP(D236,[1]Hoja2!$D:$AD,27,0)</f>
        <v>45575</v>
      </c>
      <c r="G236" s="9">
        <v>52462</v>
      </c>
      <c r="H236" s="5">
        <v>5178</v>
      </c>
      <c r="I236" s="4" t="s">
        <v>282</v>
      </c>
      <c r="J236" s="4" t="s">
        <v>13</v>
      </c>
      <c r="K236" s="5" t="s">
        <v>283</v>
      </c>
      <c r="L236" s="2"/>
    </row>
    <row r="237" spans="1:12" x14ac:dyDescent="0.35">
      <c r="A237" s="2">
        <v>890320032</v>
      </c>
      <c r="B237" s="2" t="s">
        <v>12</v>
      </c>
      <c r="C237" s="7" t="s">
        <v>249</v>
      </c>
      <c r="D237" s="2">
        <v>1932728</v>
      </c>
      <c r="E237" s="8">
        <v>45567</v>
      </c>
      <c r="F237" s="3">
        <f>VLOOKUP(D237,[1]Hoja2!$D:$AD,27,0)</f>
        <v>45700</v>
      </c>
      <c r="G237" s="9">
        <v>25000</v>
      </c>
      <c r="H237" s="5">
        <v>25000</v>
      </c>
      <c r="I237" s="4" t="s">
        <v>282</v>
      </c>
      <c r="J237" s="4" t="s">
        <v>13</v>
      </c>
      <c r="K237" s="5" t="s">
        <v>283</v>
      </c>
      <c r="L237" s="2"/>
    </row>
    <row r="238" spans="1:12" x14ac:dyDescent="0.35">
      <c r="A238" s="2">
        <v>890320032</v>
      </c>
      <c r="B238" s="2" t="s">
        <v>12</v>
      </c>
      <c r="C238" s="7" t="s">
        <v>250</v>
      </c>
      <c r="D238" s="2">
        <v>1934930</v>
      </c>
      <c r="E238" s="8">
        <v>45573</v>
      </c>
      <c r="F238" s="3">
        <f>VLOOKUP(D238,[1]Hoja2!$D:$AD,27,0)</f>
        <v>45609</v>
      </c>
      <c r="G238" s="9">
        <v>94500</v>
      </c>
      <c r="H238" s="5">
        <v>22000</v>
      </c>
      <c r="I238" s="4" t="s">
        <v>282</v>
      </c>
      <c r="J238" s="4" t="s">
        <v>13</v>
      </c>
      <c r="K238" s="5" t="s">
        <v>283</v>
      </c>
      <c r="L238" s="2"/>
    </row>
    <row r="239" spans="1:12" x14ac:dyDescent="0.35">
      <c r="A239" s="2">
        <v>890320032</v>
      </c>
      <c r="B239" s="2" t="s">
        <v>12</v>
      </c>
      <c r="C239" s="7" t="s">
        <v>251</v>
      </c>
      <c r="D239" s="2">
        <v>1935598</v>
      </c>
      <c r="E239" s="8">
        <v>45574</v>
      </c>
      <c r="F239" s="3">
        <f>VLOOKUP(D239,[1]Hoja2!$D:$AD,27,0)</f>
        <v>45700</v>
      </c>
      <c r="G239" s="9">
        <v>1210000</v>
      </c>
      <c r="H239" s="5">
        <v>1210000</v>
      </c>
      <c r="I239" s="4" t="s">
        <v>282</v>
      </c>
      <c r="J239" s="4" t="s">
        <v>13</v>
      </c>
      <c r="K239" s="5" t="s">
        <v>283</v>
      </c>
      <c r="L239" s="2"/>
    </row>
    <row r="240" spans="1:12" x14ac:dyDescent="0.35">
      <c r="A240" s="2">
        <v>890320032</v>
      </c>
      <c r="B240" s="2" t="s">
        <v>12</v>
      </c>
      <c r="C240" s="7" t="s">
        <v>252</v>
      </c>
      <c r="D240" s="2">
        <v>1935965</v>
      </c>
      <c r="E240" s="8">
        <v>45575</v>
      </c>
      <c r="F240" s="3">
        <f>VLOOKUP(D240,[1]Hoja2!$D:$AD,27,0)</f>
        <v>45611</v>
      </c>
      <c r="G240" s="9">
        <v>4820</v>
      </c>
      <c r="H240" s="5">
        <v>4820</v>
      </c>
      <c r="I240" s="4" t="s">
        <v>282</v>
      </c>
      <c r="J240" s="4" t="s">
        <v>13</v>
      </c>
      <c r="K240" s="5" t="s">
        <v>283</v>
      </c>
      <c r="L240" s="2"/>
    </row>
    <row r="241" spans="1:12" x14ac:dyDescent="0.35">
      <c r="A241" s="2">
        <v>890320032</v>
      </c>
      <c r="B241" s="2" t="s">
        <v>12</v>
      </c>
      <c r="C241" s="7" t="s">
        <v>253</v>
      </c>
      <c r="D241" s="2">
        <v>1937916</v>
      </c>
      <c r="E241" s="8">
        <v>45582</v>
      </c>
      <c r="F241" s="3">
        <f>VLOOKUP(D241,[1]Hoja2!$D:$AD,27,0)</f>
        <v>45609</v>
      </c>
      <c r="G241" s="9">
        <v>402170</v>
      </c>
      <c r="H241" s="5">
        <v>144100</v>
      </c>
      <c r="I241" s="4" t="s">
        <v>282</v>
      </c>
      <c r="J241" s="4" t="s">
        <v>13</v>
      </c>
      <c r="K241" s="5" t="s">
        <v>283</v>
      </c>
      <c r="L241" s="2"/>
    </row>
    <row r="242" spans="1:12" x14ac:dyDescent="0.35">
      <c r="A242" s="2">
        <v>890320032</v>
      </c>
      <c r="B242" s="2" t="s">
        <v>12</v>
      </c>
      <c r="C242" s="7" t="s">
        <v>254</v>
      </c>
      <c r="D242" s="2">
        <v>5314</v>
      </c>
      <c r="E242" s="8">
        <v>45586</v>
      </c>
      <c r="F242" s="3">
        <f>VLOOKUP(D242,[1]Hoja2!$D:$AD,27,0)</f>
        <v>45609</v>
      </c>
      <c r="G242" s="9">
        <v>33220</v>
      </c>
      <c r="H242" s="5">
        <v>16400</v>
      </c>
      <c r="I242" s="4" t="s">
        <v>282</v>
      </c>
      <c r="J242" s="4" t="s">
        <v>13</v>
      </c>
      <c r="K242" s="5" t="s">
        <v>283</v>
      </c>
      <c r="L242" s="2"/>
    </row>
    <row r="243" spans="1:12" x14ac:dyDescent="0.35">
      <c r="A243" s="2">
        <v>890320032</v>
      </c>
      <c r="B243" s="2" t="s">
        <v>12</v>
      </c>
      <c r="C243" s="7" t="s">
        <v>255</v>
      </c>
      <c r="D243" s="2">
        <v>1941686</v>
      </c>
      <c r="E243" s="8">
        <v>45594</v>
      </c>
      <c r="F243" s="3">
        <f>VLOOKUP(D243,[1]Hoja2!$D:$AD,27,0)</f>
        <v>45611</v>
      </c>
      <c r="G243" s="9">
        <v>22852</v>
      </c>
      <c r="H243" s="5">
        <v>22852</v>
      </c>
      <c r="I243" s="4" t="s">
        <v>282</v>
      </c>
      <c r="J243" s="4" t="s">
        <v>13</v>
      </c>
      <c r="K243" s="5" t="s">
        <v>283</v>
      </c>
      <c r="L243" s="2"/>
    </row>
    <row r="244" spans="1:12" x14ac:dyDescent="0.35">
      <c r="A244" s="2">
        <v>890320032</v>
      </c>
      <c r="B244" s="2" t="s">
        <v>12</v>
      </c>
      <c r="C244" s="7" t="s">
        <v>256</v>
      </c>
      <c r="D244" s="2">
        <v>1941771</v>
      </c>
      <c r="E244" s="8">
        <v>45594</v>
      </c>
      <c r="F244" s="3">
        <f>VLOOKUP(D244,[1]Hoja2!$D:$AD,27,0)</f>
        <v>45734</v>
      </c>
      <c r="G244" s="9">
        <v>44550</v>
      </c>
      <c r="H244" s="5">
        <v>44550</v>
      </c>
      <c r="I244" s="4" t="s">
        <v>282</v>
      </c>
      <c r="J244" s="4" t="s">
        <v>13</v>
      </c>
      <c r="K244" s="5" t="s">
        <v>283</v>
      </c>
      <c r="L244" s="2"/>
    </row>
    <row r="245" spans="1:12" x14ac:dyDescent="0.35">
      <c r="A245" s="2">
        <v>890320032</v>
      </c>
      <c r="B245" s="2" t="s">
        <v>12</v>
      </c>
      <c r="C245" s="7" t="s">
        <v>257</v>
      </c>
      <c r="D245" s="2">
        <v>1942658</v>
      </c>
      <c r="E245" s="8">
        <v>45596</v>
      </c>
      <c r="F245" s="3">
        <f>VLOOKUP(D245,[1]Hoja2!$D:$AD,27,0)</f>
        <v>45700</v>
      </c>
      <c r="G245" s="9">
        <v>1630696</v>
      </c>
      <c r="H245" s="5">
        <v>1630696</v>
      </c>
      <c r="I245" s="4" t="s">
        <v>282</v>
      </c>
      <c r="J245" s="4" t="s">
        <v>13</v>
      </c>
      <c r="K245" s="5" t="s">
        <v>283</v>
      </c>
      <c r="L245" s="2"/>
    </row>
    <row r="246" spans="1:12" x14ac:dyDescent="0.35">
      <c r="A246" s="2">
        <v>890320032</v>
      </c>
      <c r="B246" s="2" t="s">
        <v>12</v>
      </c>
      <c r="C246" s="7" t="s">
        <v>258</v>
      </c>
      <c r="D246" s="2">
        <v>1942684</v>
      </c>
      <c r="E246" s="8">
        <v>45596</v>
      </c>
      <c r="F246" s="3">
        <f>VLOOKUP(D246,[1]Hoja2!$D:$AD,27,0)</f>
        <v>45734</v>
      </c>
      <c r="G246" s="9">
        <v>1550000</v>
      </c>
      <c r="H246" s="5">
        <v>1550000</v>
      </c>
      <c r="I246" s="4" t="s">
        <v>282</v>
      </c>
      <c r="J246" s="4" t="s">
        <v>13</v>
      </c>
      <c r="K246" s="5" t="s">
        <v>283</v>
      </c>
      <c r="L246" s="2"/>
    </row>
    <row r="247" spans="1:12" x14ac:dyDescent="0.35">
      <c r="A247" s="2">
        <v>890320032</v>
      </c>
      <c r="B247" s="2" t="s">
        <v>12</v>
      </c>
      <c r="C247" s="7" t="s">
        <v>259</v>
      </c>
      <c r="D247" s="2">
        <v>1942744</v>
      </c>
      <c r="E247" s="8">
        <v>45596</v>
      </c>
      <c r="F247" s="3">
        <f>VLOOKUP(D247,[1]Hoja2!$D:$AD,27,0)</f>
        <v>45734</v>
      </c>
      <c r="G247" s="9">
        <v>5657201</v>
      </c>
      <c r="H247" s="5">
        <v>5657201</v>
      </c>
      <c r="I247" s="4" t="s">
        <v>282</v>
      </c>
      <c r="J247" s="4" t="s">
        <v>13</v>
      </c>
      <c r="K247" s="5" t="s">
        <v>283</v>
      </c>
      <c r="L247" s="2"/>
    </row>
    <row r="248" spans="1:12" x14ac:dyDescent="0.35">
      <c r="A248" s="2">
        <v>890320032</v>
      </c>
      <c r="B248" s="2" t="s">
        <v>12</v>
      </c>
      <c r="C248" s="7" t="s">
        <v>260</v>
      </c>
      <c r="D248" s="2">
        <v>1942754</v>
      </c>
      <c r="E248" s="8">
        <v>45596</v>
      </c>
      <c r="F248" s="3">
        <f>VLOOKUP(D248,[1]Hoja2!$D:$AD,27,0)</f>
        <v>45734</v>
      </c>
      <c r="G248" s="9">
        <v>5460950</v>
      </c>
      <c r="H248" s="5">
        <v>5460950</v>
      </c>
      <c r="I248" s="4" t="s">
        <v>282</v>
      </c>
      <c r="J248" s="4" t="s">
        <v>13</v>
      </c>
      <c r="K248" s="5" t="s">
        <v>283</v>
      </c>
      <c r="L248" s="2"/>
    </row>
    <row r="249" spans="1:12" x14ac:dyDescent="0.35">
      <c r="A249" s="2">
        <v>890320032</v>
      </c>
      <c r="B249" s="2" t="s">
        <v>12</v>
      </c>
      <c r="C249" s="7" t="s">
        <v>261</v>
      </c>
      <c r="D249" s="2">
        <v>1943334</v>
      </c>
      <c r="E249" s="8">
        <v>45601</v>
      </c>
      <c r="F249" s="3">
        <f>VLOOKUP(D249,[1]Hoja2!$D:$AD,27,0)</f>
        <v>45637</v>
      </c>
      <c r="G249" s="9">
        <v>51300</v>
      </c>
      <c r="H249" s="5">
        <v>9400</v>
      </c>
      <c r="I249" s="4" t="s">
        <v>282</v>
      </c>
      <c r="J249" s="4" t="s">
        <v>13</v>
      </c>
      <c r="K249" s="5" t="s">
        <v>283</v>
      </c>
      <c r="L249" s="2"/>
    </row>
    <row r="250" spans="1:12" x14ac:dyDescent="0.35">
      <c r="A250" s="2">
        <v>890320032</v>
      </c>
      <c r="B250" s="2" t="s">
        <v>12</v>
      </c>
      <c r="C250" s="7" t="s">
        <v>262</v>
      </c>
      <c r="D250" s="2">
        <v>1944304</v>
      </c>
      <c r="E250" s="8">
        <v>45603</v>
      </c>
      <c r="F250" s="3">
        <f>VLOOKUP(D250,[1]Hoja2!$D:$AD,27,0)</f>
        <v>45639</v>
      </c>
      <c r="G250" s="9">
        <v>920520</v>
      </c>
      <c r="H250" s="5">
        <v>303300</v>
      </c>
      <c r="I250" s="4" t="s">
        <v>282</v>
      </c>
      <c r="J250" s="4" t="s">
        <v>13</v>
      </c>
      <c r="K250" s="5" t="s">
        <v>283</v>
      </c>
      <c r="L250" s="2"/>
    </row>
    <row r="251" spans="1:12" x14ac:dyDescent="0.35">
      <c r="A251" s="2">
        <v>890320032</v>
      </c>
      <c r="B251" s="2" t="s">
        <v>12</v>
      </c>
      <c r="C251" s="7" t="s">
        <v>263</v>
      </c>
      <c r="D251" s="2">
        <v>1944972</v>
      </c>
      <c r="E251" s="8">
        <v>45605</v>
      </c>
      <c r="F251" s="3">
        <f>VLOOKUP(D251,[1]Hoja2!$D:$AD,27,0)</f>
        <v>45637</v>
      </c>
      <c r="G251" s="9">
        <v>56962</v>
      </c>
      <c r="H251" s="5">
        <v>5178</v>
      </c>
      <c r="I251" s="4" t="s">
        <v>282</v>
      </c>
      <c r="J251" s="4" t="s">
        <v>13</v>
      </c>
      <c r="K251" s="5" t="s">
        <v>283</v>
      </c>
      <c r="L251" s="2"/>
    </row>
    <row r="252" spans="1:12" x14ac:dyDescent="0.35">
      <c r="A252" s="2">
        <v>890320032</v>
      </c>
      <c r="B252" s="2" t="s">
        <v>12</v>
      </c>
      <c r="C252" s="7" t="s">
        <v>264</v>
      </c>
      <c r="D252" s="2">
        <v>1945613</v>
      </c>
      <c r="E252" s="8">
        <v>45609</v>
      </c>
      <c r="F252" s="3">
        <f>VLOOKUP(D252,[1]Hoja2!$D:$AD,27,0)</f>
        <v>45637</v>
      </c>
      <c r="G252" s="9">
        <v>94500</v>
      </c>
      <c r="H252" s="5">
        <v>9400</v>
      </c>
      <c r="I252" s="4" t="s">
        <v>282</v>
      </c>
      <c r="J252" s="4" t="s">
        <v>13</v>
      </c>
      <c r="K252" s="5" t="s">
        <v>283</v>
      </c>
      <c r="L252" s="2"/>
    </row>
    <row r="253" spans="1:12" x14ac:dyDescent="0.35">
      <c r="A253" s="2">
        <v>890320032</v>
      </c>
      <c r="B253" s="2" t="s">
        <v>12</v>
      </c>
      <c r="C253" s="7" t="s">
        <v>265</v>
      </c>
      <c r="D253" s="2">
        <v>1946174</v>
      </c>
      <c r="E253" s="8">
        <v>45610</v>
      </c>
      <c r="F253" s="3">
        <f>VLOOKUP(D253,[1]Hoja2!$D:$AD,27,0)</f>
        <v>45637</v>
      </c>
      <c r="G253" s="9">
        <v>97470</v>
      </c>
      <c r="H253" s="5">
        <v>9270</v>
      </c>
      <c r="I253" s="4" t="s">
        <v>282</v>
      </c>
      <c r="J253" s="4" t="s">
        <v>13</v>
      </c>
      <c r="K253" s="5" t="s">
        <v>283</v>
      </c>
      <c r="L253" s="2"/>
    </row>
    <row r="254" spans="1:12" x14ac:dyDescent="0.35">
      <c r="A254" s="2">
        <v>890320032</v>
      </c>
      <c r="B254" s="2" t="s">
        <v>12</v>
      </c>
      <c r="C254" s="7" t="s">
        <v>266</v>
      </c>
      <c r="D254" s="2">
        <v>1948201</v>
      </c>
      <c r="E254" s="8">
        <v>45616</v>
      </c>
      <c r="F254" s="3">
        <f>VLOOKUP(D254,[1]Hoja2!$D:$AD,27,0)</f>
        <v>45734</v>
      </c>
      <c r="G254" s="9">
        <v>484800</v>
      </c>
      <c r="H254" s="5">
        <v>484800</v>
      </c>
      <c r="I254" s="4" t="s">
        <v>282</v>
      </c>
      <c r="J254" s="4" t="s">
        <v>13</v>
      </c>
      <c r="K254" s="5" t="s">
        <v>283</v>
      </c>
      <c r="L254" s="2"/>
    </row>
    <row r="255" spans="1:12" x14ac:dyDescent="0.35">
      <c r="A255" s="2">
        <v>890320032</v>
      </c>
      <c r="B255" s="2" t="s">
        <v>12</v>
      </c>
      <c r="C255" s="7" t="s">
        <v>267</v>
      </c>
      <c r="D255" s="2">
        <v>1948250</v>
      </c>
      <c r="E255" s="8">
        <v>45616</v>
      </c>
      <c r="F255" s="3">
        <f>VLOOKUP(D255,[1]Hoja2!$D:$AD,27,0)</f>
        <v>45637</v>
      </c>
      <c r="G255" s="9">
        <v>56962</v>
      </c>
      <c r="H255" s="5">
        <v>56962</v>
      </c>
      <c r="I255" s="4" t="s">
        <v>282</v>
      </c>
      <c r="J255" s="4" t="s">
        <v>13</v>
      </c>
      <c r="K255" s="5" t="s">
        <v>283</v>
      </c>
      <c r="L255" s="2"/>
    </row>
    <row r="256" spans="1:12" x14ac:dyDescent="0.35">
      <c r="A256" s="2">
        <v>890320032</v>
      </c>
      <c r="B256" s="2" t="s">
        <v>12</v>
      </c>
      <c r="C256" s="7" t="s">
        <v>268</v>
      </c>
      <c r="D256" s="2">
        <v>1948387</v>
      </c>
      <c r="E256" s="8">
        <v>45616</v>
      </c>
      <c r="F256" s="3">
        <f>VLOOKUP(D256,[1]Hoja2!$D:$AD,27,0)</f>
        <v>45637</v>
      </c>
      <c r="G256" s="9">
        <v>56962</v>
      </c>
      <c r="H256" s="5">
        <v>56962</v>
      </c>
      <c r="I256" s="4" t="s">
        <v>282</v>
      </c>
      <c r="J256" s="4" t="s">
        <v>13</v>
      </c>
      <c r="K256" s="5" t="s">
        <v>283</v>
      </c>
      <c r="L256" s="2"/>
    </row>
    <row r="257" spans="1:12" x14ac:dyDescent="0.35">
      <c r="A257" s="2">
        <v>890320032</v>
      </c>
      <c r="B257" s="2" t="s">
        <v>12</v>
      </c>
      <c r="C257" s="7" t="s">
        <v>269</v>
      </c>
      <c r="D257" s="2">
        <v>1948757</v>
      </c>
      <c r="E257" s="8">
        <v>45617</v>
      </c>
      <c r="F257" s="3">
        <f>VLOOKUP(D257,[1]Hoja2!$D:$AD,27,0)</f>
        <v>45637</v>
      </c>
      <c r="G257" s="9">
        <v>72500</v>
      </c>
      <c r="H257" s="5">
        <v>72500</v>
      </c>
      <c r="I257" s="4" t="s">
        <v>282</v>
      </c>
      <c r="J257" s="4" t="s">
        <v>13</v>
      </c>
      <c r="K257" s="5" t="s">
        <v>283</v>
      </c>
      <c r="L257" s="2"/>
    </row>
    <row r="258" spans="1:12" x14ac:dyDescent="0.35">
      <c r="A258" s="2">
        <v>890320032</v>
      </c>
      <c r="B258" s="2" t="s">
        <v>12</v>
      </c>
      <c r="C258" s="7" t="s">
        <v>270</v>
      </c>
      <c r="D258" s="2">
        <v>1890</v>
      </c>
      <c r="E258" s="8">
        <v>45617</v>
      </c>
      <c r="F258" s="3">
        <f>VLOOKUP(D258,[1]Hoja2!$D:$AD,27,0)</f>
        <v>45639</v>
      </c>
      <c r="G258" s="9">
        <v>26620</v>
      </c>
      <c r="H258" s="5">
        <v>26620</v>
      </c>
      <c r="I258" s="4" t="s">
        <v>282</v>
      </c>
      <c r="J258" s="4" t="s">
        <v>13</v>
      </c>
      <c r="K258" s="5" t="s">
        <v>283</v>
      </c>
      <c r="L258" s="2"/>
    </row>
    <row r="259" spans="1:12" x14ac:dyDescent="0.35">
      <c r="A259" s="2">
        <v>890320032</v>
      </c>
      <c r="B259" s="2" t="s">
        <v>12</v>
      </c>
      <c r="C259" s="7" t="s">
        <v>271</v>
      </c>
      <c r="D259" s="2">
        <v>1949045</v>
      </c>
      <c r="E259" s="8">
        <v>45618</v>
      </c>
      <c r="F259" s="3">
        <f>VLOOKUP(D259,[1]Hoja2!$D:$AD,27,0)</f>
        <v>45734</v>
      </c>
      <c r="G259" s="9">
        <v>1083500</v>
      </c>
      <c r="H259" s="5">
        <v>1083500</v>
      </c>
      <c r="I259" s="4" t="s">
        <v>282</v>
      </c>
      <c r="J259" s="4" t="s">
        <v>13</v>
      </c>
      <c r="K259" s="5" t="s">
        <v>283</v>
      </c>
      <c r="L259" s="2"/>
    </row>
    <row r="260" spans="1:12" x14ac:dyDescent="0.35">
      <c r="A260" s="2">
        <v>890320032</v>
      </c>
      <c r="B260" s="2" t="s">
        <v>12</v>
      </c>
      <c r="C260" s="7" t="s">
        <v>272</v>
      </c>
      <c r="D260" s="2">
        <v>1949097</v>
      </c>
      <c r="E260" s="8">
        <v>45618</v>
      </c>
      <c r="F260" s="3">
        <f>VLOOKUP(D260,[1]Hoja2!$D:$AD,27,0)</f>
        <v>45637</v>
      </c>
      <c r="G260" s="9">
        <v>72500</v>
      </c>
      <c r="H260" s="5">
        <v>72500</v>
      </c>
      <c r="I260" s="4" t="s">
        <v>282</v>
      </c>
      <c r="J260" s="4" t="s">
        <v>13</v>
      </c>
      <c r="K260" s="5" t="s">
        <v>283</v>
      </c>
      <c r="L260" s="2"/>
    </row>
    <row r="261" spans="1:12" x14ac:dyDescent="0.35">
      <c r="A261" s="2">
        <v>890320032</v>
      </c>
      <c r="B261" s="2" t="s">
        <v>12</v>
      </c>
      <c r="C261" s="7" t="s">
        <v>273</v>
      </c>
      <c r="D261" s="2">
        <v>1950384</v>
      </c>
      <c r="E261" s="8">
        <v>45623</v>
      </c>
      <c r="F261" s="3">
        <f>VLOOKUP(D261,[1]Hoja2!$D:$AD,27,0)</f>
        <v>45637</v>
      </c>
      <c r="G261" s="9">
        <v>94500</v>
      </c>
      <c r="H261" s="5">
        <v>22000</v>
      </c>
      <c r="I261" s="4" t="s">
        <v>282</v>
      </c>
      <c r="J261" s="4" t="s">
        <v>13</v>
      </c>
      <c r="K261" s="5" t="s">
        <v>283</v>
      </c>
      <c r="L261" s="2"/>
    </row>
    <row r="262" spans="1:12" x14ac:dyDescent="0.35">
      <c r="A262" s="2">
        <v>890320032</v>
      </c>
      <c r="B262" s="2" t="s">
        <v>12</v>
      </c>
      <c r="C262" s="7" t="s">
        <v>274</v>
      </c>
      <c r="D262" s="2">
        <v>1950501</v>
      </c>
      <c r="E262" s="8">
        <v>45623</v>
      </c>
      <c r="F262" s="3">
        <f>VLOOKUP(D262,[1]Hoja2!$D:$AD,27,0)</f>
        <v>45657</v>
      </c>
      <c r="G262" s="9">
        <v>94500</v>
      </c>
      <c r="H262" s="5">
        <v>94500</v>
      </c>
      <c r="I262" s="4" t="s">
        <v>282</v>
      </c>
      <c r="J262" s="4" t="s">
        <v>13</v>
      </c>
      <c r="K262" s="5" t="s">
        <v>283</v>
      </c>
      <c r="L262" s="2"/>
    </row>
    <row r="263" spans="1:12" x14ac:dyDescent="0.35">
      <c r="A263" s="2">
        <v>890320032</v>
      </c>
      <c r="B263" s="2" t="s">
        <v>12</v>
      </c>
      <c r="C263" s="7" t="s">
        <v>275</v>
      </c>
      <c r="D263" s="2">
        <v>1950567</v>
      </c>
      <c r="E263" s="8">
        <v>45623</v>
      </c>
      <c r="F263" s="3">
        <f>VLOOKUP(D263,[1]Hoja2!$D:$AD,27,0)</f>
        <v>45639</v>
      </c>
      <c r="G263" s="9">
        <v>94500</v>
      </c>
      <c r="H263" s="5">
        <v>94500</v>
      </c>
      <c r="I263" s="4" t="s">
        <v>282</v>
      </c>
      <c r="J263" s="4" t="s">
        <v>13</v>
      </c>
      <c r="K263" s="5" t="s">
        <v>283</v>
      </c>
      <c r="L263" s="2"/>
    </row>
    <row r="264" spans="1:12" x14ac:dyDescent="0.35">
      <c r="A264" s="2">
        <v>890320032</v>
      </c>
      <c r="B264" s="2" t="s">
        <v>12</v>
      </c>
      <c r="C264" s="7" t="s">
        <v>276</v>
      </c>
      <c r="D264" s="2">
        <v>1950805</v>
      </c>
      <c r="E264" s="8">
        <v>45623</v>
      </c>
      <c r="F264" s="3">
        <f>VLOOKUP(D264,[1]Hoja2!$D:$AD,27,0)</f>
        <v>45639</v>
      </c>
      <c r="G264" s="9">
        <v>522100</v>
      </c>
      <c r="H264" s="5">
        <v>522100</v>
      </c>
      <c r="I264" s="4" t="s">
        <v>282</v>
      </c>
      <c r="J264" s="4" t="s">
        <v>13</v>
      </c>
      <c r="K264" s="5" t="s">
        <v>283</v>
      </c>
      <c r="L264" s="2"/>
    </row>
    <row r="265" spans="1:12" x14ac:dyDescent="0.35">
      <c r="A265" s="2">
        <v>890320032</v>
      </c>
      <c r="B265" s="2" t="s">
        <v>12</v>
      </c>
      <c r="C265" s="7" t="s">
        <v>277</v>
      </c>
      <c r="D265" s="2">
        <v>5675</v>
      </c>
      <c r="E265" s="8">
        <v>45623</v>
      </c>
      <c r="F265" s="3">
        <f>VLOOKUP(D265,[1]Hoja2!$D:$AD,27,0)</f>
        <v>45639</v>
      </c>
      <c r="G265" s="9">
        <v>56962</v>
      </c>
      <c r="H265" s="5">
        <v>9000</v>
      </c>
      <c r="I265" s="4" t="s">
        <v>282</v>
      </c>
      <c r="J265" s="4" t="s">
        <v>13</v>
      </c>
      <c r="K265" s="5" t="s">
        <v>283</v>
      </c>
      <c r="L265" s="2"/>
    </row>
    <row r="266" spans="1:12" x14ac:dyDescent="0.35">
      <c r="A266" s="2">
        <v>890320032</v>
      </c>
      <c r="B266" s="2" t="s">
        <v>12</v>
      </c>
      <c r="C266" s="7" t="s">
        <v>278</v>
      </c>
      <c r="D266" s="2">
        <v>1951061</v>
      </c>
      <c r="E266" s="8">
        <v>45624</v>
      </c>
      <c r="F266" s="3">
        <f>VLOOKUP(D266,[1]Hoja2!$D:$AD,27,0)</f>
        <v>45639</v>
      </c>
      <c r="G266" s="9">
        <v>38762</v>
      </c>
      <c r="H266" s="5">
        <v>38762</v>
      </c>
      <c r="I266" s="4" t="s">
        <v>282</v>
      </c>
      <c r="J266" s="4" t="s">
        <v>13</v>
      </c>
      <c r="K266" s="5" t="s">
        <v>283</v>
      </c>
      <c r="L266" s="2"/>
    </row>
    <row r="267" spans="1:12" x14ac:dyDescent="0.35">
      <c r="A267" s="2">
        <v>890320032</v>
      </c>
      <c r="B267" s="2" t="s">
        <v>12</v>
      </c>
      <c r="C267" s="7" t="s">
        <v>279</v>
      </c>
      <c r="D267" s="2">
        <v>1951337</v>
      </c>
      <c r="E267" s="8">
        <v>45625</v>
      </c>
      <c r="F267" s="3">
        <f>VLOOKUP(D267,[1]Hoja2!$D:$AD,27,0)</f>
        <v>45639</v>
      </c>
      <c r="G267" s="9">
        <v>38762</v>
      </c>
      <c r="H267" s="5">
        <v>38762</v>
      </c>
      <c r="I267" s="4" t="s">
        <v>282</v>
      </c>
      <c r="J267" s="4" t="s">
        <v>13</v>
      </c>
      <c r="K267" s="5" t="s">
        <v>283</v>
      </c>
      <c r="L267" s="2"/>
    </row>
    <row r="268" spans="1:12" x14ac:dyDescent="0.35">
      <c r="A268" s="2">
        <v>890320032</v>
      </c>
      <c r="B268" s="2" t="s">
        <v>12</v>
      </c>
      <c r="C268" s="7" t="s">
        <v>280</v>
      </c>
      <c r="D268" s="2">
        <v>1951682</v>
      </c>
      <c r="E268" s="8">
        <v>45625</v>
      </c>
      <c r="F268" s="3">
        <f>VLOOKUP(D268,[1]Hoja2!$D:$AD,27,0)</f>
        <v>45700</v>
      </c>
      <c r="G268" s="9">
        <v>4820</v>
      </c>
      <c r="H268" s="5">
        <v>4820</v>
      </c>
      <c r="I268" s="4" t="s">
        <v>282</v>
      </c>
      <c r="J268" s="4" t="s">
        <v>13</v>
      </c>
      <c r="K268" s="5" t="s">
        <v>283</v>
      </c>
      <c r="L268" s="2"/>
    </row>
    <row r="269" spans="1:12" x14ac:dyDescent="0.35">
      <c r="A269" s="2">
        <v>890320032</v>
      </c>
      <c r="B269" s="2" t="s">
        <v>12</v>
      </c>
      <c r="C269" s="7" t="s">
        <v>281</v>
      </c>
      <c r="D269" s="2">
        <v>1951911</v>
      </c>
      <c r="E269" s="8">
        <v>45626</v>
      </c>
      <c r="F269" s="3">
        <f>VLOOKUP(D269,[1]Hoja2!$D:$AD,27,0)</f>
        <v>45734</v>
      </c>
      <c r="G269" s="9">
        <v>8628431</v>
      </c>
      <c r="H269" s="5">
        <v>8628431</v>
      </c>
      <c r="I269" s="4" t="s">
        <v>282</v>
      </c>
      <c r="J269" s="4" t="s">
        <v>13</v>
      </c>
      <c r="K269" s="5" t="s">
        <v>283</v>
      </c>
      <c r="L269" s="2"/>
    </row>
    <row r="270" spans="1:12" x14ac:dyDescent="0.35">
      <c r="A270" s="2">
        <v>890320032</v>
      </c>
      <c r="B270" s="2" t="s">
        <v>12</v>
      </c>
      <c r="C270" s="7" t="s">
        <v>284</v>
      </c>
      <c r="D270" s="2">
        <v>1953785</v>
      </c>
      <c r="E270" s="8">
        <v>45632</v>
      </c>
      <c r="F270" s="3">
        <f>VLOOKUP(D270,[1]Hoja2!$D:$AD,27,0)</f>
        <v>45639</v>
      </c>
      <c r="G270" s="9">
        <v>44550</v>
      </c>
      <c r="H270" s="5">
        <v>44550</v>
      </c>
      <c r="I270" s="4" t="s">
        <v>282</v>
      </c>
      <c r="J270" s="4" t="s">
        <v>13</v>
      </c>
      <c r="K270" s="5" t="s">
        <v>283</v>
      </c>
      <c r="L270" s="2"/>
    </row>
    <row r="271" spans="1:12" x14ac:dyDescent="0.35">
      <c r="A271" s="2">
        <v>890320032</v>
      </c>
      <c r="B271" s="2" t="s">
        <v>12</v>
      </c>
      <c r="C271" s="7" t="s">
        <v>285</v>
      </c>
      <c r="D271" s="2">
        <v>1953788</v>
      </c>
      <c r="E271" s="8">
        <v>45632</v>
      </c>
      <c r="F271" s="3">
        <f>VLOOKUP(D271,[1]Hoja2!$D:$AD,27,0)</f>
        <v>45639</v>
      </c>
      <c r="G271" s="9">
        <v>167530</v>
      </c>
      <c r="H271" s="5">
        <v>167530</v>
      </c>
      <c r="I271" s="4" t="s">
        <v>282</v>
      </c>
      <c r="J271" s="4" t="s">
        <v>13</v>
      </c>
      <c r="K271" s="5" t="s">
        <v>283</v>
      </c>
      <c r="L271" s="2"/>
    </row>
    <row r="272" spans="1:12" x14ac:dyDescent="0.35">
      <c r="A272" s="2">
        <v>890320032</v>
      </c>
      <c r="B272" s="2" t="s">
        <v>12</v>
      </c>
      <c r="C272" s="7" t="s">
        <v>286</v>
      </c>
      <c r="D272" s="2">
        <v>1953880</v>
      </c>
      <c r="E272" s="8">
        <v>45632</v>
      </c>
      <c r="F272" s="3">
        <f>VLOOKUP(D272,[1]Hoja2!$D:$AD,27,0)</f>
        <v>45639</v>
      </c>
      <c r="G272" s="9">
        <v>56962</v>
      </c>
      <c r="H272" s="5">
        <v>56962</v>
      </c>
      <c r="I272" s="4" t="s">
        <v>282</v>
      </c>
      <c r="J272" s="4" t="s">
        <v>13</v>
      </c>
      <c r="K272" s="5" t="s">
        <v>283</v>
      </c>
      <c r="L272" s="2"/>
    </row>
    <row r="273" spans="1:12" x14ac:dyDescent="0.35">
      <c r="A273" s="2">
        <v>890320032</v>
      </c>
      <c r="B273" s="2" t="s">
        <v>12</v>
      </c>
      <c r="C273" s="7" t="s">
        <v>287</v>
      </c>
      <c r="D273" s="2">
        <v>1953922</v>
      </c>
      <c r="E273" s="8">
        <v>45632</v>
      </c>
      <c r="F273" s="3">
        <f>VLOOKUP(D273,[1]Hoja2!$D:$AD,27,0)</f>
        <v>45639</v>
      </c>
      <c r="G273" s="9">
        <v>172709</v>
      </c>
      <c r="H273" s="5">
        <v>46989</v>
      </c>
      <c r="I273" s="4" t="s">
        <v>282</v>
      </c>
      <c r="J273" s="4" t="s">
        <v>13</v>
      </c>
      <c r="K273" s="5" t="s">
        <v>283</v>
      </c>
      <c r="L273" s="2"/>
    </row>
    <row r="274" spans="1:12" x14ac:dyDescent="0.35">
      <c r="A274" s="2">
        <v>890320032</v>
      </c>
      <c r="B274" s="2" t="s">
        <v>12</v>
      </c>
      <c r="C274" s="7" t="s">
        <v>288</v>
      </c>
      <c r="D274" s="2">
        <v>1954418</v>
      </c>
      <c r="E274" s="8">
        <v>45635</v>
      </c>
      <c r="F274" s="3">
        <f>VLOOKUP(D274,[1]Hoja2!$D:$AD,27,0)</f>
        <v>45639</v>
      </c>
      <c r="G274" s="9">
        <v>56962</v>
      </c>
      <c r="H274" s="5">
        <v>56962</v>
      </c>
      <c r="I274" s="4" t="s">
        <v>282</v>
      </c>
      <c r="J274" s="4" t="s">
        <v>13</v>
      </c>
      <c r="K274" s="5" t="s">
        <v>283</v>
      </c>
      <c r="L274" s="2"/>
    </row>
    <row r="275" spans="1:12" x14ac:dyDescent="0.35">
      <c r="A275" s="2">
        <v>890320032</v>
      </c>
      <c r="B275" s="2" t="s">
        <v>12</v>
      </c>
      <c r="C275" s="7" t="s">
        <v>289</v>
      </c>
      <c r="D275" s="2">
        <v>1954599</v>
      </c>
      <c r="E275" s="8">
        <v>45636</v>
      </c>
      <c r="F275" s="3">
        <f>VLOOKUP(D275,[1]Hoja2!$D:$AD,27,0)</f>
        <v>45657</v>
      </c>
      <c r="G275" s="9">
        <v>56962</v>
      </c>
      <c r="H275" s="5">
        <v>56962</v>
      </c>
      <c r="I275" s="4" t="s">
        <v>282</v>
      </c>
      <c r="J275" s="4" t="s">
        <v>13</v>
      </c>
      <c r="K275" s="5" t="s">
        <v>283</v>
      </c>
      <c r="L275" s="2"/>
    </row>
    <row r="276" spans="1:12" x14ac:dyDescent="0.35">
      <c r="A276" s="2">
        <v>890320032</v>
      </c>
      <c r="B276" s="2" t="s">
        <v>12</v>
      </c>
      <c r="C276" s="7" t="s">
        <v>290</v>
      </c>
      <c r="D276" s="2">
        <v>1955233</v>
      </c>
      <c r="E276" s="8">
        <v>45637</v>
      </c>
      <c r="F276" s="3">
        <f>VLOOKUP(D276,[1]Hoja2!$D:$AD,27,0)</f>
        <v>45657</v>
      </c>
      <c r="G276" s="9">
        <v>58800</v>
      </c>
      <c r="H276" s="5">
        <v>58800</v>
      </c>
      <c r="I276" s="4" t="s">
        <v>282</v>
      </c>
      <c r="J276" s="4" t="s">
        <v>13</v>
      </c>
      <c r="K276" s="5" t="s">
        <v>283</v>
      </c>
      <c r="L276" s="2"/>
    </row>
    <row r="277" spans="1:12" x14ac:dyDescent="0.35">
      <c r="A277" s="2">
        <v>890320032</v>
      </c>
      <c r="B277" s="2" t="s">
        <v>12</v>
      </c>
      <c r="C277" s="7" t="s">
        <v>291</v>
      </c>
      <c r="D277" s="2">
        <v>1955261</v>
      </c>
      <c r="E277" s="8">
        <v>45637</v>
      </c>
      <c r="F277" s="3">
        <f>VLOOKUP(D277,[1]Hoja2!$D:$AD,27,0)</f>
        <v>45657</v>
      </c>
      <c r="G277" s="9">
        <v>149500</v>
      </c>
      <c r="H277" s="5">
        <v>149500</v>
      </c>
      <c r="I277" s="4" t="s">
        <v>282</v>
      </c>
      <c r="J277" s="4" t="s">
        <v>13</v>
      </c>
      <c r="K277" s="5" t="s">
        <v>283</v>
      </c>
      <c r="L277" s="2"/>
    </row>
    <row r="278" spans="1:12" x14ac:dyDescent="0.35">
      <c r="A278" s="2">
        <v>890320032</v>
      </c>
      <c r="B278" s="2" t="s">
        <v>12</v>
      </c>
      <c r="C278" s="7" t="s">
        <v>292</v>
      </c>
      <c r="D278" s="2">
        <v>1955886</v>
      </c>
      <c r="E278" s="8">
        <v>45638</v>
      </c>
      <c r="F278" s="3">
        <f>VLOOKUP(D278,[1]Hoja2!$D:$AD,27,0)</f>
        <v>45639</v>
      </c>
      <c r="G278" s="9">
        <v>298800</v>
      </c>
      <c r="H278" s="5">
        <v>298800</v>
      </c>
      <c r="I278" s="4" t="s">
        <v>282</v>
      </c>
      <c r="J278" s="4" t="s">
        <v>13</v>
      </c>
      <c r="K278" s="5" t="s">
        <v>283</v>
      </c>
      <c r="L278" s="2"/>
    </row>
    <row r="279" spans="1:12" x14ac:dyDescent="0.35">
      <c r="A279" s="2">
        <v>890320032</v>
      </c>
      <c r="B279" s="2" t="s">
        <v>12</v>
      </c>
      <c r="C279" s="7" t="s">
        <v>293</v>
      </c>
      <c r="D279" s="2">
        <v>1956634</v>
      </c>
      <c r="E279" s="8">
        <v>45642</v>
      </c>
      <c r="F279" s="3">
        <f>VLOOKUP(D279,[1]Hoja2!$D:$AD,27,0)</f>
        <v>45657</v>
      </c>
      <c r="G279" s="9">
        <v>31223</v>
      </c>
      <c r="H279" s="5">
        <v>31223</v>
      </c>
      <c r="I279" s="4" t="s">
        <v>282</v>
      </c>
      <c r="J279" s="4" t="s">
        <v>13</v>
      </c>
      <c r="K279" s="5" t="s">
        <v>283</v>
      </c>
      <c r="L279" s="2"/>
    </row>
    <row r="280" spans="1:12" x14ac:dyDescent="0.35">
      <c r="A280" s="2">
        <v>890320032</v>
      </c>
      <c r="B280" s="2" t="s">
        <v>12</v>
      </c>
      <c r="C280" s="7" t="s">
        <v>294</v>
      </c>
      <c r="D280" s="2">
        <v>1956847</v>
      </c>
      <c r="E280" s="8">
        <v>45642</v>
      </c>
      <c r="F280" s="3">
        <f>VLOOKUP(D280,[1]Hoja2!$D:$AD,27,0)</f>
        <v>45657</v>
      </c>
      <c r="G280" s="9">
        <v>72500</v>
      </c>
      <c r="H280" s="5">
        <v>72500</v>
      </c>
      <c r="I280" s="4" t="s">
        <v>282</v>
      </c>
      <c r="J280" s="4" t="s">
        <v>13</v>
      </c>
      <c r="K280" s="5" t="s">
        <v>283</v>
      </c>
      <c r="L280" s="2"/>
    </row>
    <row r="281" spans="1:12" x14ac:dyDescent="0.35">
      <c r="A281" s="2">
        <v>890320032</v>
      </c>
      <c r="B281" s="2" t="s">
        <v>12</v>
      </c>
      <c r="C281" s="7" t="s">
        <v>295</v>
      </c>
      <c r="D281" s="2">
        <v>1956908</v>
      </c>
      <c r="E281" s="8">
        <v>45642</v>
      </c>
      <c r="F281" s="3">
        <f>VLOOKUP(D281,[1]Hoja2!$D:$AD,27,0)</f>
        <v>45734</v>
      </c>
      <c r="G281" s="9">
        <v>2158865</v>
      </c>
      <c r="H281" s="5">
        <v>2158865</v>
      </c>
      <c r="I281" s="4" t="s">
        <v>282</v>
      </c>
      <c r="J281" s="4" t="s">
        <v>13</v>
      </c>
      <c r="K281" s="5" t="s">
        <v>283</v>
      </c>
      <c r="L281" s="2"/>
    </row>
    <row r="282" spans="1:12" x14ac:dyDescent="0.35">
      <c r="A282" s="2">
        <v>890320032</v>
      </c>
      <c r="B282" s="2" t="s">
        <v>12</v>
      </c>
      <c r="C282" s="7" t="s">
        <v>296</v>
      </c>
      <c r="D282" s="2">
        <v>1950</v>
      </c>
      <c r="E282" s="8">
        <v>45642</v>
      </c>
      <c r="F282" s="3">
        <f>VLOOKUP(D282,[1]Hoja2!$D:$AD,27,0)</f>
        <v>45657</v>
      </c>
      <c r="G282" s="9">
        <v>38762</v>
      </c>
      <c r="H282" s="5">
        <v>38762</v>
      </c>
      <c r="I282" s="4" t="s">
        <v>282</v>
      </c>
      <c r="J282" s="4" t="s">
        <v>13</v>
      </c>
      <c r="K282" s="5" t="s">
        <v>283</v>
      </c>
      <c r="L282" s="2"/>
    </row>
    <row r="283" spans="1:12" x14ac:dyDescent="0.35">
      <c r="A283" s="2">
        <v>890320032</v>
      </c>
      <c r="B283" s="2" t="s">
        <v>12</v>
      </c>
      <c r="C283" s="7" t="s">
        <v>297</v>
      </c>
      <c r="D283" s="2">
        <v>1957133</v>
      </c>
      <c r="E283" s="8">
        <v>45643</v>
      </c>
      <c r="F283" s="3">
        <f>VLOOKUP(D283,[1]Hoja2!$D:$AD,27,0)</f>
        <v>45657</v>
      </c>
      <c r="G283" s="9">
        <v>51300</v>
      </c>
      <c r="H283" s="5">
        <v>51300</v>
      </c>
      <c r="I283" s="4" t="s">
        <v>282</v>
      </c>
      <c r="J283" s="4" t="s">
        <v>13</v>
      </c>
      <c r="K283" s="5" t="s">
        <v>283</v>
      </c>
      <c r="L283" s="2"/>
    </row>
    <row r="284" spans="1:12" x14ac:dyDescent="0.35">
      <c r="A284" s="2">
        <v>890320032</v>
      </c>
      <c r="B284" s="2" t="s">
        <v>12</v>
      </c>
      <c r="C284" s="7" t="s">
        <v>298</v>
      </c>
      <c r="D284" s="2">
        <v>1957170</v>
      </c>
      <c r="E284" s="8">
        <v>45643</v>
      </c>
      <c r="F284" s="3">
        <f>VLOOKUP(D284,[1]Hoja2!$D:$AD,27,0)</f>
        <v>45657</v>
      </c>
      <c r="G284" s="9">
        <v>72500</v>
      </c>
      <c r="H284" s="5">
        <v>72500</v>
      </c>
      <c r="I284" s="4" t="s">
        <v>282</v>
      </c>
      <c r="J284" s="4" t="s">
        <v>13</v>
      </c>
      <c r="K284" s="5" t="s">
        <v>283</v>
      </c>
      <c r="L284" s="2"/>
    </row>
    <row r="285" spans="1:12" x14ac:dyDescent="0.35">
      <c r="A285" s="2">
        <v>890320032</v>
      </c>
      <c r="B285" s="2" t="s">
        <v>12</v>
      </c>
      <c r="C285" s="7" t="s">
        <v>299</v>
      </c>
      <c r="D285" s="2">
        <v>1957264</v>
      </c>
      <c r="E285" s="8">
        <v>45643</v>
      </c>
      <c r="F285" s="3">
        <f>VLOOKUP(D285,[1]Hoja2!$D:$AD,27,0)</f>
        <v>45657</v>
      </c>
      <c r="G285" s="9">
        <v>77000</v>
      </c>
      <c r="H285" s="5">
        <v>77000</v>
      </c>
      <c r="I285" s="4" t="s">
        <v>282</v>
      </c>
      <c r="J285" s="4" t="s">
        <v>13</v>
      </c>
      <c r="K285" s="5" t="s">
        <v>283</v>
      </c>
      <c r="L285" s="2"/>
    </row>
    <row r="286" spans="1:12" x14ac:dyDescent="0.35">
      <c r="A286" s="2">
        <v>890320032</v>
      </c>
      <c r="B286" s="2" t="s">
        <v>12</v>
      </c>
      <c r="C286" s="7" t="s">
        <v>300</v>
      </c>
      <c r="D286" s="2">
        <v>1958914</v>
      </c>
      <c r="E286" s="8">
        <v>45649</v>
      </c>
      <c r="F286" s="3">
        <f>VLOOKUP(D286,[1]Hoja2!$D:$AD,27,0)</f>
        <v>45657</v>
      </c>
      <c r="G286" s="9">
        <v>159061</v>
      </c>
      <c r="H286" s="5">
        <v>125648</v>
      </c>
      <c r="I286" s="4" t="s">
        <v>282</v>
      </c>
      <c r="J286" s="4" t="s">
        <v>13</v>
      </c>
      <c r="K286" s="5" t="s">
        <v>283</v>
      </c>
      <c r="L286" s="2"/>
    </row>
    <row r="287" spans="1:12" x14ac:dyDescent="0.35">
      <c r="A287" s="2">
        <v>890320032</v>
      </c>
      <c r="B287" s="2" t="s">
        <v>12</v>
      </c>
      <c r="C287" s="7" t="s">
        <v>301</v>
      </c>
      <c r="D287" s="2">
        <v>1959078</v>
      </c>
      <c r="E287" s="8">
        <v>45649</v>
      </c>
      <c r="F287" s="3">
        <f>VLOOKUP(D287,[1]Hoja2!$D:$AD,27,0)</f>
        <v>45657</v>
      </c>
      <c r="G287" s="9">
        <v>83770</v>
      </c>
      <c r="H287" s="5">
        <v>83770</v>
      </c>
      <c r="I287" s="4" t="s">
        <v>282</v>
      </c>
      <c r="J287" s="4" t="s">
        <v>13</v>
      </c>
      <c r="K287" s="5" t="s">
        <v>283</v>
      </c>
      <c r="L287" s="2"/>
    </row>
    <row r="288" spans="1:12" x14ac:dyDescent="0.35">
      <c r="A288" s="2">
        <v>890320032</v>
      </c>
      <c r="B288" s="2" t="s">
        <v>12</v>
      </c>
      <c r="C288" s="7" t="s">
        <v>302</v>
      </c>
      <c r="D288" s="2">
        <v>1959567</v>
      </c>
      <c r="E288" s="8">
        <v>45652</v>
      </c>
      <c r="F288" s="3">
        <f>VLOOKUP(D288,[1]Hoja2!$D:$AD,27,0)</f>
        <v>45667</v>
      </c>
      <c r="G288" s="9">
        <v>97470</v>
      </c>
      <c r="H288" s="5">
        <v>97470</v>
      </c>
      <c r="I288" s="4" t="s">
        <v>282</v>
      </c>
      <c r="J288" s="4" t="s">
        <v>13</v>
      </c>
      <c r="K288" s="5" t="s">
        <v>283</v>
      </c>
      <c r="L288" s="2"/>
    </row>
    <row r="289" spans="1:12" x14ac:dyDescent="0.35">
      <c r="A289" s="2">
        <v>890320032</v>
      </c>
      <c r="B289" s="2" t="s">
        <v>12</v>
      </c>
      <c r="C289" s="7" t="s">
        <v>303</v>
      </c>
      <c r="D289" s="2">
        <v>1961097</v>
      </c>
      <c r="E289" s="8">
        <v>45664</v>
      </c>
      <c r="F289" s="3">
        <f>VLOOKUP(D289,[1]Hoja2!$D:$AD,27,0)</f>
        <v>45699</v>
      </c>
      <c r="G289" s="9">
        <v>99000</v>
      </c>
      <c r="H289" s="5">
        <v>18200</v>
      </c>
      <c r="I289" s="4" t="s">
        <v>282</v>
      </c>
      <c r="J289" s="4" t="s">
        <v>13</v>
      </c>
      <c r="K289" s="5" t="s">
        <v>283</v>
      </c>
      <c r="L289" s="2"/>
    </row>
    <row r="290" spans="1:12" x14ac:dyDescent="0.35">
      <c r="A290" s="2">
        <v>890320032</v>
      </c>
      <c r="B290" s="2" t="s">
        <v>12</v>
      </c>
      <c r="C290" s="7" t="s">
        <v>304</v>
      </c>
      <c r="D290" s="2">
        <v>4827</v>
      </c>
      <c r="E290" s="8">
        <v>45664</v>
      </c>
      <c r="F290" s="3">
        <f>VLOOKUP(D290,[1]Hoja2!$D:$AD,27,0)</f>
        <v>45699</v>
      </c>
      <c r="G290" s="9">
        <v>50460</v>
      </c>
      <c r="H290" s="5">
        <v>21560</v>
      </c>
      <c r="I290" s="4" t="s">
        <v>282</v>
      </c>
      <c r="J290" s="4" t="s">
        <v>13</v>
      </c>
      <c r="K290" s="5" t="s">
        <v>283</v>
      </c>
      <c r="L290" s="2"/>
    </row>
    <row r="291" spans="1:12" x14ac:dyDescent="0.35">
      <c r="A291" s="2">
        <v>890320032</v>
      </c>
      <c r="B291" s="2" t="s">
        <v>12</v>
      </c>
      <c r="C291" s="7" t="s">
        <v>305</v>
      </c>
      <c r="D291" s="2">
        <v>1961328</v>
      </c>
      <c r="E291" s="8">
        <v>45665</v>
      </c>
      <c r="F291" s="3">
        <f>VLOOKUP(D291,[1]Hoja2!$D:$AD,27,0)</f>
        <v>45699</v>
      </c>
      <c r="G291" s="9">
        <v>432300</v>
      </c>
      <c r="H291" s="5">
        <v>144100</v>
      </c>
      <c r="I291" s="4" t="s">
        <v>282</v>
      </c>
      <c r="J291" s="4" t="s">
        <v>13</v>
      </c>
      <c r="K291" s="5" t="s">
        <v>283</v>
      </c>
      <c r="L291" s="2"/>
    </row>
    <row r="292" spans="1:12" x14ac:dyDescent="0.35">
      <c r="A292" s="2">
        <v>890320032</v>
      </c>
      <c r="B292" s="2" t="s">
        <v>12</v>
      </c>
      <c r="C292" s="7" t="s">
        <v>306</v>
      </c>
      <c r="D292" s="2">
        <v>1961376</v>
      </c>
      <c r="E292" s="8">
        <v>45665</v>
      </c>
      <c r="F292" s="3">
        <f>VLOOKUP(D292,[1]Hoja2!$D:$AD,27,0)</f>
        <v>45699</v>
      </c>
      <c r="G292" s="9">
        <v>124163</v>
      </c>
      <c r="H292" s="5">
        <v>61372</v>
      </c>
      <c r="I292" s="4" t="s">
        <v>282</v>
      </c>
      <c r="J292" s="4" t="s">
        <v>13</v>
      </c>
      <c r="K292" s="5" t="s">
        <v>283</v>
      </c>
      <c r="L292" s="2"/>
    </row>
    <row r="293" spans="1:12" x14ac:dyDescent="0.35">
      <c r="A293" s="2">
        <v>890320032</v>
      </c>
      <c r="B293" s="2" t="s">
        <v>12</v>
      </c>
      <c r="C293" s="7" t="s">
        <v>307</v>
      </c>
      <c r="D293" s="2">
        <v>1961484</v>
      </c>
      <c r="E293" s="8">
        <v>45665</v>
      </c>
      <c r="F293" s="3">
        <f>VLOOKUP(D293,[1]Hoja2!$D:$AD,27,0)</f>
        <v>45699</v>
      </c>
      <c r="G293" s="9">
        <v>1496000</v>
      </c>
      <c r="H293" s="5">
        <v>1496000</v>
      </c>
      <c r="I293" s="4" t="s">
        <v>282</v>
      </c>
      <c r="J293" s="4" t="s">
        <v>13</v>
      </c>
      <c r="K293" s="5" t="s">
        <v>283</v>
      </c>
      <c r="L293" s="2"/>
    </row>
    <row r="294" spans="1:12" x14ac:dyDescent="0.35">
      <c r="A294" s="2">
        <v>890320032</v>
      </c>
      <c r="B294" s="2" t="s">
        <v>12</v>
      </c>
      <c r="C294" s="7" t="s">
        <v>308</v>
      </c>
      <c r="D294" s="2">
        <v>1962763</v>
      </c>
      <c r="E294" s="8">
        <v>45670</v>
      </c>
      <c r="F294" s="3">
        <f>VLOOKUP(D294,[1]Hoja2!$D:$AD,27,0)</f>
        <v>45699</v>
      </c>
      <c r="G294" s="9">
        <v>72500</v>
      </c>
      <c r="H294" s="5">
        <v>72500</v>
      </c>
      <c r="I294" s="4" t="s">
        <v>282</v>
      </c>
      <c r="J294" s="4" t="s">
        <v>13</v>
      </c>
      <c r="K294" s="5" t="s">
        <v>283</v>
      </c>
      <c r="L294" s="2"/>
    </row>
    <row r="295" spans="1:12" x14ac:dyDescent="0.35">
      <c r="A295" s="2">
        <v>890320032</v>
      </c>
      <c r="B295" s="2" t="s">
        <v>12</v>
      </c>
      <c r="C295" s="7" t="s">
        <v>309</v>
      </c>
      <c r="D295" s="2">
        <v>6359</v>
      </c>
      <c r="E295" s="8">
        <v>45670</v>
      </c>
      <c r="F295" s="3">
        <f>VLOOKUP(D295,[1]Hoja2!$D:$AD,27,0)</f>
        <v>45699</v>
      </c>
      <c r="G295" s="9">
        <v>56962</v>
      </c>
      <c r="H295" s="5">
        <v>56962</v>
      </c>
      <c r="I295" s="4" t="s">
        <v>282</v>
      </c>
      <c r="J295" s="4" t="s">
        <v>13</v>
      </c>
      <c r="K295" s="5" t="s">
        <v>283</v>
      </c>
      <c r="L295" s="2"/>
    </row>
    <row r="296" spans="1:12" x14ac:dyDescent="0.35">
      <c r="A296" s="2">
        <v>890320032</v>
      </c>
      <c r="B296" s="2" t="s">
        <v>12</v>
      </c>
      <c r="C296" s="7" t="s">
        <v>310</v>
      </c>
      <c r="D296" s="2">
        <v>1963526</v>
      </c>
      <c r="E296" s="8">
        <v>45671</v>
      </c>
      <c r="F296" s="3">
        <f>VLOOKUP(D296,[1]Hoja2!$D:$AD,27,0)</f>
        <v>45699</v>
      </c>
      <c r="G296" s="9">
        <v>2861000</v>
      </c>
      <c r="H296" s="5">
        <v>2861000</v>
      </c>
      <c r="I296" s="4" t="s">
        <v>282</v>
      </c>
      <c r="J296" s="4" t="s">
        <v>13</v>
      </c>
      <c r="K296" s="5" t="s">
        <v>283</v>
      </c>
      <c r="L296" s="2"/>
    </row>
    <row r="297" spans="1:12" x14ac:dyDescent="0.35">
      <c r="A297" s="2">
        <v>890320032</v>
      </c>
      <c r="B297" s="2" t="s">
        <v>12</v>
      </c>
      <c r="C297" s="7" t="s">
        <v>311</v>
      </c>
      <c r="D297" s="2">
        <v>1963725</v>
      </c>
      <c r="E297" s="8">
        <v>45672</v>
      </c>
      <c r="F297" s="3">
        <f>VLOOKUP(D297,[1]Hoja2!$D:$AD,27,0)</f>
        <v>45699</v>
      </c>
      <c r="G297" s="9">
        <v>38762</v>
      </c>
      <c r="H297" s="5">
        <v>38762</v>
      </c>
      <c r="I297" s="4" t="s">
        <v>282</v>
      </c>
      <c r="J297" s="4" t="s">
        <v>13</v>
      </c>
      <c r="K297" s="5" t="s">
        <v>283</v>
      </c>
      <c r="L297" s="2"/>
    </row>
    <row r="298" spans="1:12" x14ac:dyDescent="0.35">
      <c r="A298" s="2">
        <v>890320032</v>
      </c>
      <c r="B298" s="2" t="s">
        <v>12</v>
      </c>
      <c r="C298" s="7" t="s">
        <v>312</v>
      </c>
      <c r="D298" s="2">
        <v>1964386</v>
      </c>
      <c r="E298" s="8">
        <v>45673</v>
      </c>
      <c r="F298" s="3">
        <f>VLOOKUP(D298,[1]Hoja2!$D:$AD,27,0)</f>
        <v>45699</v>
      </c>
      <c r="G298" s="9">
        <v>38762</v>
      </c>
      <c r="H298" s="5">
        <v>38762</v>
      </c>
      <c r="I298" s="4" t="s">
        <v>282</v>
      </c>
      <c r="J298" s="4" t="s">
        <v>13</v>
      </c>
      <c r="K298" s="5" t="s">
        <v>283</v>
      </c>
      <c r="L298" s="2"/>
    </row>
    <row r="299" spans="1:12" x14ac:dyDescent="0.35">
      <c r="A299" s="2">
        <v>890320032</v>
      </c>
      <c r="B299" s="2" t="s">
        <v>12</v>
      </c>
      <c r="C299" s="7" t="s">
        <v>313</v>
      </c>
      <c r="D299" s="2">
        <v>1964496</v>
      </c>
      <c r="E299" s="8">
        <v>45673</v>
      </c>
      <c r="F299" s="3">
        <f>VLOOKUP(D299,[1]Hoja2!$D:$AD,27,0)</f>
        <v>45734</v>
      </c>
      <c r="G299" s="9">
        <v>2990212</v>
      </c>
      <c r="H299" s="5">
        <v>2990212</v>
      </c>
      <c r="I299" s="4" t="s">
        <v>282</v>
      </c>
      <c r="J299" s="4" t="s">
        <v>13</v>
      </c>
      <c r="K299" s="5" t="s">
        <v>283</v>
      </c>
      <c r="L299" s="2"/>
    </row>
    <row r="300" spans="1:12" x14ac:dyDescent="0.35">
      <c r="A300" s="2">
        <v>890320032</v>
      </c>
      <c r="B300" s="2" t="s">
        <v>12</v>
      </c>
      <c r="C300" s="7" t="s">
        <v>314</v>
      </c>
      <c r="D300" s="2">
        <v>4946</v>
      </c>
      <c r="E300" s="8">
        <v>45673</v>
      </c>
      <c r="F300" s="3">
        <f>VLOOKUP(D300,[1]Hoja2!$D:$AD,27,0)</f>
        <v>45699</v>
      </c>
      <c r="G300" s="9">
        <v>37760</v>
      </c>
      <c r="H300" s="5">
        <v>21560</v>
      </c>
      <c r="I300" s="4" t="s">
        <v>282</v>
      </c>
      <c r="J300" s="4" t="s">
        <v>13</v>
      </c>
      <c r="K300" s="5" t="s">
        <v>283</v>
      </c>
      <c r="L300" s="2"/>
    </row>
    <row r="301" spans="1:12" x14ac:dyDescent="0.35">
      <c r="A301" s="2">
        <v>890320032</v>
      </c>
      <c r="B301" s="2" t="s">
        <v>12</v>
      </c>
      <c r="C301" s="7" t="s">
        <v>315</v>
      </c>
      <c r="D301" s="2">
        <v>1964854</v>
      </c>
      <c r="E301" s="8">
        <v>45674</v>
      </c>
      <c r="F301" s="3">
        <f>VLOOKUP(D301,[1]Hoja2!$D:$AD,27,0)</f>
        <v>45699</v>
      </c>
      <c r="G301" s="9">
        <v>72500</v>
      </c>
      <c r="H301" s="5">
        <v>72500</v>
      </c>
      <c r="I301" s="4" t="s">
        <v>282</v>
      </c>
      <c r="J301" s="4" t="s">
        <v>13</v>
      </c>
      <c r="K301" s="5" t="s">
        <v>283</v>
      </c>
      <c r="L301" s="2"/>
    </row>
    <row r="302" spans="1:12" x14ac:dyDescent="0.35">
      <c r="A302" s="2">
        <v>890320032</v>
      </c>
      <c r="B302" s="2" t="s">
        <v>12</v>
      </c>
      <c r="C302" s="7" t="s">
        <v>316</v>
      </c>
      <c r="D302" s="2">
        <v>1965820</v>
      </c>
      <c r="E302" s="8">
        <v>45678</v>
      </c>
      <c r="F302" s="3">
        <f>VLOOKUP(D302,[1]Hoja2!$D:$AD,27,0)</f>
        <v>45699</v>
      </c>
      <c r="G302" s="9">
        <v>52462</v>
      </c>
      <c r="H302" s="5">
        <v>52462</v>
      </c>
      <c r="I302" s="4" t="s">
        <v>282</v>
      </c>
      <c r="J302" s="4" t="s">
        <v>13</v>
      </c>
      <c r="K302" s="5" t="s">
        <v>283</v>
      </c>
      <c r="L302" s="2"/>
    </row>
    <row r="303" spans="1:12" x14ac:dyDescent="0.35">
      <c r="A303" s="2">
        <v>890320032</v>
      </c>
      <c r="B303" s="2" t="s">
        <v>12</v>
      </c>
      <c r="C303" s="7" t="s">
        <v>317</v>
      </c>
      <c r="D303" s="2">
        <v>1965852</v>
      </c>
      <c r="E303" s="8">
        <v>45678</v>
      </c>
      <c r="F303" s="3">
        <f>VLOOKUP(D303,[1]Hoja2!$D:$AD,27,0)</f>
        <v>45699</v>
      </c>
      <c r="G303" s="9">
        <v>56962</v>
      </c>
      <c r="H303" s="5">
        <v>4500</v>
      </c>
      <c r="I303" s="4" t="s">
        <v>282</v>
      </c>
      <c r="J303" s="4" t="s">
        <v>13</v>
      </c>
      <c r="K303" s="5" t="s">
        <v>283</v>
      </c>
      <c r="L303" s="2"/>
    </row>
    <row r="304" spans="1:12" x14ac:dyDescent="0.35">
      <c r="A304" s="2">
        <v>890320032</v>
      </c>
      <c r="B304" s="2" t="s">
        <v>12</v>
      </c>
      <c r="C304" s="7" t="s">
        <v>318</v>
      </c>
      <c r="D304" s="2">
        <v>1966394</v>
      </c>
      <c r="E304" s="8">
        <v>45679</v>
      </c>
      <c r="F304" s="3">
        <f>VLOOKUP(D304,[1]Hoja2!$D:$AD,27,0)</f>
        <v>45699</v>
      </c>
      <c r="G304" s="9">
        <v>58800</v>
      </c>
      <c r="H304" s="5">
        <v>58800</v>
      </c>
      <c r="I304" s="4" t="s">
        <v>282</v>
      </c>
      <c r="J304" s="4" t="s">
        <v>13</v>
      </c>
      <c r="K304" s="5" t="s">
        <v>283</v>
      </c>
      <c r="L304" s="2"/>
    </row>
    <row r="305" spans="1:12" x14ac:dyDescent="0.35">
      <c r="A305" s="2">
        <v>890320032</v>
      </c>
      <c r="B305" s="2" t="s">
        <v>12</v>
      </c>
      <c r="C305" s="7" t="s">
        <v>319</v>
      </c>
      <c r="D305" s="2">
        <v>1966398</v>
      </c>
      <c r="E305" s="8">
        <v>45679</v>
      </c>
      <c r="F305" s="3">
        <f>VLOOKUP(D305,[1]Hoja2!$D:$AD,27,0)</f>
        <v>45722</v>
      </c>
      <c r="G305" s="9">
        <v>52262</v>
      </c>
      <c r="H305" s="5">
        <v>52262</v>
      </c>
      <c r="I305" s="4" t="s">
        <v>282</v>
      </c>
      <c r="J305" s="4" t="s">
        <v>13</v>
      </c>
      <c r="K305" s="5" t="s">
        <v>283</v>
      </c>
      <c r="L305" s="2"/>
    </row>
    <row r="306" spans="1:12" x14ac:dyDescent="0.35">
      <c r="A306" s="2">
        <v>890320032</v>
      </c>
      <c r="B306" s="2" t="s">
        <v>12</v>
      </c>
      <c r="C306" s="7" t="s">
        <v>320</v>
      </c>
      <c r="D306" s="2">
        <v>1967748</v>
      </c>
      <c r="E306" s="8">
        <v>45681</v>
      </c>
      <c r="F306" s="3">
        <f>VLOOKUP(D306,[1]Hoja2!$D:$AD,27,0)</f>
        <v>45734</v>
      </c>
      <c r="G306" s="9">
        <v>976509</v>
      </c>
      <c r="H306" s="5">
        <v>976509</v>
      </c>
      <c r="I306" s="4" t="s">
        <v>282</v>
      </c>
      <c r="J306" s="4" t="s">
        <v>13</v>
      </c>
      <c r="K306" s="5" t="s">
        <v>283</v>
      </c>
      <c r="L306" s="2"/>
    </row>
    <row r="307" spans="1:12" x14ac:dyDescent="0.35">
      <c r="A307" s="2">
        <v>890320032</v>
      </c>
      <c r="B307" s="2" t="s">
        <v>12</v>
      </c>
      <c r="C307" s="7" t="s">
        <v>321</v>
      </c>
      <c r="D307" s="2">
        <v>1969048</v>
      </c>
      <c r="E307" s="8">
        <v>45686</v>
      </c>
      <c r="F307" s="3">
        <f>VLOOKUP(D307,[1]Hoja2!$D:$AD,27,0)</f>
        <v>45699</v>
      </c>
      <c r="G307" s="9">
        <v>79800</v>
      </c>
      <c r="H307" s="5">
        <v>79800</v>
      </c>
      <c r="I307" s="4" t="s">
        <v>282</v>
      </c>
      <c r="J307" s="4" t="s">
        <v>13</v>
      </c>
      <c r="K307" s="5" t="s">
        <v>283</v>
      </c>
      <c r="L307" s="2"/>
    </row>
    <row r="308" spans="1:12" x14ac:dyDescent="0.35">
      <c r="A308" s="2">
        <v>890320032</v>
      </c>
      <c r="B308" s="2" t="s">
        <v>12</v>
      </c>
      <c r="C308" s="7" t="s">
        <v>322</v>
      </c>
      <c r="D308" s="2">
        <v>1969145</v>
      </c>
      <c r="E308" s="8">
        <v>45686</v>
      </c>
      <c r="F308" s="3">
        <f>VLOOKUP(D308,[1]Hoja2!$D:$AD,27,0)</f>
        <v>45722</v>
      </c>
      <c r="G308" s="9">
        <v>52462</v>
      </c>
      <c r="H308" s="5">
        <v>52462</v>
      </c>
      <c r="I308" s="4" t="s">
        <v>282</v>
      </c>
      <c r="J308" s="4" t="s">
        <v>13</v>
      </c>
      <c r="K308" s="5" t="s">
        <v>283</v>
      </c>
      <c r="L308" s="2"/>
    </row>
    <row r="309" spans="1:12" x14ac:dyDescent="0.35">
      <c r="A309" s="2">
        <v>890320032</v>
      </c>
      <c r="B309" s="2" t="s">
        <v>12</v>
      </c>
      <c r="C309" s="7" t="s">
        <v>323</v>
      </c>
      <c r="D309" s="2">
        <v>1969252</v>
      </c>
      <c r="E309" s="8">
        <v>45686</v>
      </c>
      <c r="F309" s="3">
        <f>VLOOKUP(D309,[1]Hoja2!$D:$AD,27,0)</f>
        <v>45722</v>
      </c>
      <c r="G309" s="9">
        <v>56962</v>
      </c>
      <c r="H309" s="5">
        <v>56962</v>
      </c>
      <c r="I309" s="4" t="s">
        <v>282</v>
      </c>
      <c r="J309" s="4" t="s">
        <v>13</v>
      </c>
      <c r="K309" s="5" t="s">
        <v>283</v>
      </c>
      <c r="L309" s="2"/>
    </row>
    <row r="310" spans="1:12" x14ac:dyDescent="0.35">
      <c r="A310" s="2">
        <v>890320032</v>
      </c>
      <c r="B310" s="2" t="s">
        <v>12</v>
      </c>
      <c r="C310" s="7" t="s">
        <v>324</v>
      </c>
      <c r="D310" s="2">
        <v>1969354</v>
      </c>
      <c r="E310" s="8">
        <v>45686</v>
      </c>
      <c r="F310" s="3">
        <f>VLOOKUP(D310,[1]Hoja2!$D:$AD,27,0)</f>
        <v>45722</v>
      </c>
      <c r="G310" s="9">
        <v>38762</v>
      </c>
      <c r="H310" s="5">
        <v>38762</v>
      </c>
      <c r="I310" s="4" t="s">
        <v>282</v>
      </c>
      <c r="J310" s="4" t="s">
        <v>13</v>
      </c>
      <c r="K310" s="5" t="s">
        <v>283</v>
      </c>
      <c r="L310" s="2"/>
    </row>
    <row r="311" spans="1:12" x14ac:dyDescent="0.35">
      <c r="A311" s="2">
        <v>890320032</v>
      </c>
      <c r="B311" s="2" t="s">
        <v>12</v>
      </c>
      <c r="C311" s="7" t="s">
        <v>325</v>
      </c>
      <c r="D311" s="2">
        <v>1969395</v>
      </c>
      <c r="E311" s="8">
        <v>45686</v>
      </c>
      <c r="F311" s="3">
        <f>VLOOKUP(D311,[1]Hoja2!$D:$AD,27,0)</f>
        <v>45722</v>
      </c>
      <c r="G311" s="9">
        <v>52462</v>
      </c>
      <c r="H311" s="5">
        <v>52462</v>
      </c>
      <c r="I311" s="4" t="s">
        <v>282</v>
      </c>
      <c r="J311" s="4" t="s">
        <v>13</v>
      </c>
      <c r="K311" s="5" t="s">
        <v>283</v>
      </c>
      <c r="L311" s="2"/>
    </row>
    <row r="312" spans="1:12" x14ac:dyDescent="0.35">
      <c r="A312" s="2">
        <v>890320032</v>
      </c>
      <c r="B312" s="2" t="s">
        <v>12</v>
      </c>
      <c r="C312" s="7" t="s">
        <v>326</v>
      </c>
      <c r="D312" s="2">
        <v>6644</v>
      </c>
      <c r="E312" s="8">
        <v>45686</v>
      </c>
      <c r="F312" s="3">
        <f>VLOOKUP(D312,[1]Hoja2!$D:$AD,27,0)</f>
        <v>45699</v>
      </c>
      <c r="G312" s="9">
        <v>56962</v>
      </c>
      <c r="H312" s="5">
        <v>18200</v>
      </c>
      <c r="I312" s="4" t="s">
        <v>282</v>
      </c>
      <c r="J312" s="4" t="s">
        <v>13</v>
      </c>
      <c r="K312" s="5" t="s">
        <v>283</v>
      </c>
      <c r="L312" s="2"/>
    </row>
    <row r="313" spans="1:12" x14ac:dyDescent="0.35">
      <c r="A313" s="2">
        <v>890320032</v>
      </c>
      <c r="B313" s="2" t="s">
        <v>12</v>
      </c>
      <c r="C313" s="7" t="s">
        <v>327</v>
      </c>
      <c r="D313" s="2">
        <v>1969636</v>
      </c>
      <c r="E313" s="8">
        <v>45687</v>
      </c>
      <c r="F313" s="3">
        <f>VLOOKUP(D313,[1]Hoja2!$D:$AD,27,0)</f>
        <v>45722</v>
      </c>
      <c r="G313" s="9">
        <v>72300</v>
      </c>
      <c r="H313" s="5">
        <v>72300</v>
      </c>
      <c r="I313" s="4" t="s">
        <v>282</v>
      </c>
      <c r="J313" s="4" t="s">
        <v>13</v>
      </c>
      <c r="K313" s="5" t="s">
        <v>283</v>
      </c>
      <c r="L313" s="2"/>
    </row>
    <row r="314" spans="1:12" x14ac:dyDescent="0.35">
      <c r="A314" s="2">
        <v>890320032</v>
      </c>
      <c r="B314" s="2" t="s">
        <v>12</v>
      </c>
      <c r="C314" s="7" t="s">
        <v>328</v>
      </c>
      <c r="D314" s="2">
        <v>1969644</v>
      </c>
      <c r="E314" s="8">
        <v>45687</v>
      </c>
      <c r="F314" s="3">
        <f>VLOOKUP(D314,[1]Hoja2!$D:$AD,27,0)</f>
        <v>45722</v>
      </c>
      <c r="G314" s="9">
        <v>94300</v>
      </c>
      <c r="H314" s="5">
        <v>94300</v>
      </c>
      <c r="I314" s="4" t="s">
        <v>282</v>
      </c>
      <c r="J314" s="4" t="s">
        <v>13</v>
      </c>
      <c r="K314" s="5" t="s">
        <v>283</v>
      </c>
      <c r="L314" s="2"/>
    </row>
    <row r="315" spans="1:12" x14ac:dyDescent="0.35">
      <c r="A315" s="2">
        <v>890320032</v>
      </c>
      <c r="B315" s="2" t="s">
        <v>12</v>
      </c>
      <c r="C315" s="7" t="s">
        <v>329</v>
      </c>
      <c r="D315" s="2">
        <v>1969830</v>
      </c>
      <c r="E315" s="8">
        <v>45687</v>
      </c>
      <c r="F315" s="3">
        <f>VLOOKUP(D315,[1]Hoja2!$D:$AD,27,0)</f>
        <v>45722</v>
      </c>
      <c r="G315" s="9">
        <v>52462</v>
      </c>
      <c r="H315" s="5">
        <v>52462</v>
      </c>
      <c r="I315" s="4" t="s">
        <v>282</v>
      </c>
      <c r="J315" s="4" t="s">
        <v>13</v>
      </c>
      <c r="K315" s="5" t="s">
        <v>283</v>
      </c>
      <c r="L315" s="2"/>
    </row>
    <row r="316" spans="1:12" x14ac:dyDescent="0.35">
      <c r="A316" s="2">
        <v>890320032</v>
      </c>
      <c r="B316" s="2" t="s">
        <v>12</v>
      </c>
      <c r="C316" s="7" t="s">
        <v>330</v>
      </c>
      <c r="D316" s="2">
        <v>1970193</v>
      </c>
      <c r="E316" s="8">
        <v>45688</v>
      </c>
      <c r="F316" s="3">
        <f>VLOOKUP(D316,[1]Hoja2!$D:$AD,27,0)</f>
        <v>45722</v>
      </c>
      <c r="G316" s="9">
        <v>52262</v>
      </c>
      <c r="H316" s="5">
        <v>52262</v>
      </c>
      <c r="I316" s="4" t="s">
        <v>282</v>
      </c>
      <c r="J316" s="4" t="s">
        <v>13</v>
      </c>
      <c r="K316" s="5" t="s">
        <v>283</v>
      </c>
      <c r="L316" s="2"/>
    </row>
    <row r="317" spans="1:12" x14ac:dyDescent="0.35">
      <c r="A317" s="2">
        <v>890320032</v>
      </c>
      <c r="B317" s="2" t="s">
        <v>12</v>
      </c>
      <c r="C317" s="7" t="s">
        <v>331</v>
      </c>
      <c r="D317" s="2">
        <v>1970254</v>
      </c>
      <c r="E317" s="8">
        <v>45688</v>
      </c>
      <c r="F317" s="3">
        <f>VLOOKUP(D317,[1]Hoja2!$D:$AD,27,0)</f>
        <v>45722</v>
      </c>
      <c r="G317" s="9">
        <v>37762</v>
      </c>
      <c r="H317" s="5">
        <v>37762</v>
      </c>
      <c r="I317" s="4" t="s">
        <v>282</v>
      </c>
      <c r="J317" s="4" t="s">
        <v>13</v>
      </c>
      <c r="K317" s="5" t="s">
        <v>283</v>
      </c>
      <c r="L317" s="2"/>
    </row>
    <row r="318" spans="1:12" x14ac:dyDescent="0.35">
      <c r="A318" s="2">
        <v>890320032</v>
      </c>
      <c r="B318" s="2" t="s">
        <v>12</v>
      </c>
      <c r="C318" s="7" t="s">
        <v>332</v>
      </c>
      <c r="D318" s="2">
        <v>1970737</v>
      </c>
      <c r="E318" s="8">
        <v>45691</v>
      </c>
      <c r="F318" s="3">
        <f>VLOOKUP(D318,[1]Hoja2!$D:$AD,27,0)</f>
        <v>45722</v>
      </c>
      <c r="G318" s="9">
        <v>36913</v>
      </c>
      <c r="H318" s="5">
        <v>36913</v>
      </c>
      <c r="I318" s="4" t="s">
        <v>282</v>
      </c>
      <c r="J318" s="4" t="s">
        <v>13</v>
      </c>
      <c r="K318" s="5" t="s">
        <v>283</v>
      </c>
      <c r="L318" s="2"/>
    </row>
    <row r="319" spans="1:12" x14ac:dyDescent="0.35">
      <c r="A319" s="2">
        <v>890320032</v>
      </c>
      <c r="B319" s="2" t="s">
        <v>12</v>
      </c>
      <c r="C319" s="7" t="s">
        <v>333</v>
      </c>
      <c r="D319" s="2">
        <v>1970749</v>
      </c>
      <c r="E319" s="8">
        <v>45691</v>
      </c>
      <c r="F319" s="3">
        <f>VLOOKUP(D319,[1]Hoja2!$D:$AD,27,0)</f>
        <v>45722</v>
      </c>
      <c r="G319" s="9">
        <v>70950</v>
      </c>
      <c r="H319" s="5">
        <v>70950</v>
      </c>
      <c r="I319" s="4" t="s">
        <v>282</v>
      </c>
      <c r="J319" s="4" t="s">
        <v>13</v>
      </c>
      <c r="K319" s="5" t="s">
        <v>283</v>
      </c>
      <c r="L319" s="2"/>
    </row>
    <row r="320" spans="1:12" x14ac:dyDescent="0.35">
      <c r="A320" s="2">
        <v>890320032</v>
      </c>
      <c r="B320" s="2" t="s">
        <v>12</v>
      </c>
      <c r="C320" s="7" t="s">
        <v>334</v>
      </c>
      <c r="D320" s="2">
        <v>1970827</v>
      </c>
      <c r="E320" s="8">
        <v>45691</v>
      </c>
      <c r="F320" s="3">
        <f>VLOOKUP(D320,[1]Hoja2!$D:$AD,27,0)</f>
        <v>45722</v>
      </c>
      <c r="G320" s="9">
        <v>22620</v>
      </c>
      <c r="H320" s="5">
        <v>22585</v>
      </c>
      <c r="I320" s="4" t="s">
        <v>282</v>
      </c>
      <c r="J320" s="4" t="s">
        <v>13</v>
      </c>
      <c r="K320" s="5" t="s">
        <v>283</v>
      </c>
      <c r="L320" s="2"/>
    </row>
    <row r="321" spans="1:12" x14ac:dyDescent="0.35">
      <c r="A321" s="2">
        <v>890320032</v>
      </c>
      <c r="B321" s="2" t="s">
        <v>12</v>
      </c>
      <c r="C321" s="7" t="s">
        <v>335</v>
      </c>
      <c r="D321" s="2">
        <v>1970918</v>
      </c>
      <c r="E321" s="8">
        <v>45691</v>
      </c>
      <c r="F321" s="3">
        <f>VLOOKUP(D321,[1]Hoja2!$D:$AD,27,0)</f>
        <v>45722</v>
      </c>
      <c r="G321" s="9">
        <v>46585</v>
      </c>
      <c r="H321" s="5">
        <v>46585</v>
      </c>
      <c r="I321" s="4" t="s">
        <v>282</v>
      </c>
      <c r="J321" s="4" t="s">
        <v>13</v>
      </c>
      <c r="K321" s="5" t="s">
        <v>283</v>
      </c>
      <c r="L321" s="2"/>
    </row>
    <row r="322" spans="1:12" x14ac:dyDescent="0.35">
      <c r="A322" s="2">
        <v>890320032</v>
      </c>
      <c r="B322" s="2" t="s">
        <v>12</v>
      </c>
      <c r="C322" s="7" t="s">
        <v>336</v>
      </c>
      <c r="D322" s="2">
        <v>1971206</v>
      </c>
      <c r="E322" s="8">
        <v>45692</v>
      </c>
      <c r="F322" s="3">
        <f>VLOOKUP(D322,[1]Hoja2!$D:$AD,27,0)</f>
        <v>45722</v>
      </c>
      <c r="G322" s="9">
        <v>57800</v>
      </c>
      <c r="H322" s="5">
        <v>57800</v>
      </c>
      <c r="I322" s="4" t="s">
        <v>282</v>
      </c>
      <c r="J322" s="4" t="s">
        <v>13</v>
      </c>
      <c r="K322" s="5" t="s">
        <v>283</v>
      </c>
      <c r="L322" s="2"/>
    </row>
    <row r="323" spans="1:12" x14ac:dyDescent="0.35">
      <c r="A323" s="2">
        <v>890320032</v>
      </c>
      <c r="B323" s="2" t="s">
        <v>12</v>
      </c>
      <c r="C323" s="7" t="s">
        <v>337</v>
      </c>
      <c r="D323" s="2">
        <v>1971236</v>
      </c>
      <c r="E323" s="8">
        <v>45692</v>
      </c>
      <c r="F323" s="3">
        <f>VLOOKUP(D323,[1]Hoja2!$D:$AD,27,0)</f>
        <v>45722</v>
      </c>
      <c r="G323" s="9">
        <v>52462</v>
      </c>
      <c r="H323" s="5">
        <v>52462</v>
      </c>
      <c r="I323" s="4" t="s">
        <v>282</v>
      </c>
      <c r="J323" s="4" t="s">
        <v>13</v>
      </c>
      <c r="K323" s="5" t="s">
        <v>283</v>
      </c>
      <c r="L323" s="2"/>
    </row>
    <row r="324" spans="1:12" x14ac:dyDescent="0.35">
      <c r="A324" s="2">
        <v>890320032</v>
      </c>
      <c r="B324" s="2" t="s">
        <v>12</v>
      </c>
      <c r="C324" s="7" t="s">
        <v>338</v>
      </c>
      <c r="D324" s="2">
        <v>1971281</v>
      </c>
      <c r="E324" s="8">
        <v>45692</v>
      </c>
      <c r="F324" s="3">
        <f>VLOOKUP(D324,[1]Hoja2!$D:$AD,27,0)</f>
        <v>45722</v>
      </c>
      <c r="G324" s="9">
        <v>52462</v>
      </c>
      <c r="H324" s="5">
        <v>52462</v>
      </c>
      <c r="I324" s="4" t="s">
        <v>282</v>
      </c>
      <c r="J324" s="4" t="s">
        <v>13</v>
      </c>
      <c r="K324" s="5" t="s">
        <v>283</v>
      </c>
      <c r="L324" s="2"/>
    </row>
    <row r="325" spans="1:12" x14ac:dyDescent="0.35">
      <c r="A325" s="2">
        <v>890320032</v>
      </c>
      <c r="B325" s="2" t="s">
        <v>12</v>
      </c>
      <c r="C325" s="7" t="s">
        <v>339</v>
      </c>
      <c r="D325" s="2">
        <v>1971290</v>
      </c>
      <c r="E325" s="8">
        <v>45692</v>
      </c>
      <c r="F325" s="3">
        <f>VLOOKUP(D325,[1]Hoja2!$D:$AD,27,0)</f>
        <v>45722</v>
      </c>
      <c r="G325" s="9">
        <v>52262</v>
      </c>
      <c r="H325" s="5">
        <v>52262</v>
      </c>
      <c r="I325" s="4" t="s">
        <v>282</v>
      </c>
      <c r="J325" s="4" t="s">
        <v>13</v>
      </c>
      <c r="K325" s="5" t="s">
        <v>283</v>
      </c>
      <c r="L325" s="2"/>
    </row>
    <row r="326" spans="1:12" x14ac:dyDescent="0.35">
      <c r="A326" s="2">
        <v>890320032</v>
      </c>
      <c r="B326" s="2" t="s">
        <v>12</v>
      </c>
      <c r="C326" s="7" t="s">
        <v>340</v>
      </c>
      <c r="D326" s="2">
        <v>1971307</v>
      </c>
      <c r="E326" s="8">
        <v>45692</v>
      </c>
      <c r="F326" s="3">
        <f>VLOOKUP(D326,[1]Hoja2!$D:$AD,27,0)</f>
        <v>45722</v>
      </c>
      <c r="G326" s="9">
        <v>52462</v>
      </c>
      <c r="H326" s="5">
        <v>52462</v>
      </c>
      <c r="I326" s="4" t="s">
        <v>282</v>
      </c>
      <c r="J326" s="4" t="s">
        <v>13</v>
      </c>
      <c r="K326" s="5" t="s">
        <v>283</v>
      </c>
      <c r="L326" s="2"/>
    </row>
    <row r="327" spans="1:12" x14ac:dyDescent="0.35">
      <c r="A327" s="2">
        <v>890320032</v>
      </c>
      <c r="B327" s="2" t="s">
        <v>12</v>
      </c>
      <c r="C327" s="7" t="s">
        <v>341</v>
      </c>
      <c r="D327" s="2">
        <v>1971352</v>
      </c>
      <c r="E327" s="8">
        <v>45692</v>
      </c>
      <c r="F327" s="3">
        <f>VLOOKUP(D327,[1]Hoja2!$D:$AD,27,0)</f>
        <v>45722</v>
      </c>
      <c r="G327" s="9">
        <v>738953</v>
      </c>
      <c r="H327" s="5">
        <v>738953</v>
      </c>
      <c r="I327" s="4" t="s">
        <v>282</v>
      </c>
      <c r="J327" s="4" t="s">
        <v>13</v>
      </c>
      <c r="K327" s="5" t="s">
        <v>283</v>
      </c>
      <c r="L327" s="2"/>
    </row>
    <row r="328" spans="1:12" x14ac:dyDescent="0.35">
      <c r="A328" s="2">
        <v>890320032</v>
      </c>
      <c r="B328" s="2" t="s">
        <v>12</v>
      </c>
      <c r="C328" s="7" t="s">
        <v>342</v>
      </c>
      <c r="D328" s="2">
        <v>1971401</v>
      </c>
      <c r="E328" s="8">
        <v>45692</v>
      </c>
      <c r="F328" s="3">
        <f>VLOOKUP(D328,[1]Hoja2!$D:$AD,27,0)</f>
        <v>45722</v>
      </c>
      <c r="G328" s="9">
        <v>52462</v>
      </c>
      <c r="H328" s="5">
        <v>52462</v>
      </c>
      <c r="I328" s="4" t="s">
        <v>282</v>
      </c>
      <c r="J328" s="4" t="s">
        <v>13</v>
      </c>
      <c r="K328" s="5" t="s">
        <v>283</v>
      </c>
      <c r="L328" s="2"/>
    </row>
    <row r="329" spans="1:12" x14ac:dyDescent="0.35">
      <c r="A329" s="2">
        <v>890320032</v>
      </c>
      <c r="B329" s="2" t="s">
        <v>12</v>
      </c>
      <c r="C329" s="7" t="s">
        <v>343</v>
      </c>
      <c r="D329" s="2">
        <v>1971410</v>
      </c>
      <c r="E329" s="8">
        <v>45692</v>
      </c>
      <c r="F329" s="3">
        <f>VLOOKUP(D329,[1]Hoja2!$D:$AD,27,0)</f>
        <v>45722</v>
      </c>
      <c r="G329" s="9">
        <v>94300</v>
      </c>
      <c r="H329" s="5">
        <v>94300</v>
      </c>
      <c r="I329" s="4" t="s">
        <v>282</v>
      </c>
      <c r="J329" s="4" t="s">
        <v>13</v>
      </c>
      <c r="K329" s="5" t="s">
        <v>283</v>
      </c>
      <c r="L329" s="2"/>
    </row>
    <row r="330" spans="1:12" x14ac:dyDescent="0.35">
      <c r="A330" s="2">
        <v>890320032</v>
      </c>
      <c r="B330" s="2" t="s">
        <v>12</v>
      </c>
      <c r="C330" s="7" t="s">
        <v>344</v>
      </c>
      <c r="D330" s="2">
        <v>1971445</v>
      </c>
      <c r="E330" s="8">
        <v>45692</v>
      </c>
      <c r="F330" s="3">
        <f>VLOOKUP(D330,[1]Hoja2!$D:$AD,27,0)</f>
        <v>45722</v>
      </c>
      <c r="G330" s="9">
        <v>97470</v>
      </c>
      <c r="H330" s="5">
        <v>97470</v>
      </c>
      <c r="I330" s="4" t="s">
        <v>282</v>
      </c>
      <c r="J330" s="4" t="s">
        <v>13</v>
      </c>
      <c r="K330" s="5" t="s">
        <v>283</v>
      </c>
      <c r="L330" s="2"/>
    </row>
    <row r="331" spans="1:12" x14ac:dyDescent="0.35">
      <c r="A331" s="2">
        <v>890320032</v>
      </c>
      <c r="B331" s="2" t="s">
        <v>12</v>
      </c>
      <c r="C331" s="7" t="s">
        <v>345</v>
      </c>
      <c r="D331" s="2">
        <v>5199</v>
      </c>
      <c r="E331" s="8">
        <v>45692</v>
      </c>
      <c r="F331" s="3">
        <f>VLOOKUP(D331,[1]Hoja2!$D:$AD,27,0)</f>
        <v>45722</v>
      </c>
      <c r="G331" s="9">
        <v>52262</v>
      </c>
      <c r="H331" s="5">
        <v>52262</v>
      </c>
      <c r="I331" s="4" t="s">
        <v>282</v>
      </c>
      <c r="J331" s="4" t="s">
        <v>13</v>
      </c>
      <c r="K331" s="5" t="s">
        <v>283</v>
      </c>
      <c r="L331" s="2"/>
    </row>
    <row r="332" spans="1:12" x14ac:dyDescent="0.35">
      <c r="A332" s="2">
        <v>890320032</v>
      </c>
      <c r="B332" s="2" t="s">
        <v>12</v>
      </c>
      <c r="C332" s="7" t="s">
        <v>346</v>
      </c>
      <c r="D332" s="2">
        <v>1971660</v>
      </c>
      <c r="E332" s="8">
        <v>45693</v>
      </c>
      <c r="F332" s="3">
        <f>VLOOKUP(D332,[1]Hoja2!$D:$AD,27,0)</f>
        <v>45722</v>
      </c>
      <c r="G332" s="9">
        <v>52262</v>
      </c>
      <c r="H332" s="5">
        <v>52262</v>
      </c>
      <c r="I332" s="4" t="s">
        <v>282</v>
      </c>
      <c r="J332" s="4" t="s">
        <v>13</v>
      </c>
      <c r="K332" s="5" t="s">
        <v>283</v>
      </c>
      <c r="L332" s="2"/>
    </row>
    <row r="333" spans="1:12" x14ac:dyDescent="0.35">
      <c r="A333" s="2">
        <v>890320032</v>
      </c>
      <c r="B333" s="2" t="s">
        <v>12</v>
      </c>
      <c r="C333" s="7" t="s">
        <v>347</v>
      </c>
      <c r="D333" s="2">
        <v>1971846</v>
      </c>
      <c r="E333" s="8">
        <v>45693</v>
      </c>
      <c r="F333" s="3">
        <f>VLOOKUP(D333,[1]Hoja2!$D:$AD,27,0)</f>
        <v>45722</v>
      </c>
      <c r="G333" s="9">
        <v>56962</v>
      </c>
      <c r="H333" s="5">
        <v>56962</v>
      </c>
      <c r="I333" s="4" t="s">
        <v>282</v>
      </c>
      <c r="J333" s="4" t="s">
        <v>13</v>
      </c>
      <c r="K333" s="5" t="s">
        <v>283</v>
      </c>
      <c r="L333" s="2"/>
    </row>
    <row r="334" spans="1:12" x14ac:dyDescent="0.35">
      <c r="A334" s="2">
        <v>890320032</v>
      </c>
      <c r="B334" s="2" t="s">
        <v>12</v>
      </c>
      <c r="C334" s="7" t="s">
        <v>348</v>
      </c>
      <c r="D334" s="2">
        <v>1971992</v>
      </c>
      <c r="E334" s="8">
        <v>45693</v>
      </c>
      <c r="F334" s="3">
        <f>VLOOKUP(D334,[1]Hoja2!$D:$AD,27,0)</f>
        <v>45722</v>
      </c>
      <c r="G334" s="9">
        <v>1371750</v>
      </c>
      <c r="H334" s="5">
        <v>1371750</v>
      </c>
      <c r="I334" s="4" t="s">
        <v>282</v>
      </c>
      <c r="J334" s="4" t="s">
        <v>13</v>
      </c>
      <c r="K334" s="5" t="s">
        <v>283</v>
      </c>
      <c r="L334" s="2"/>
    </row>
    <row r="335" spans="1:12" x14ac:dyDescent="0.35">
      <c r="A335" s="2">
        <v>890320032</v>
      </c>
      <c r="B335" s="2" t="s">
        <v>12</v>
      </c>
      <c r="C335" s="7" t="s">
        <v>349</v>
      </c>
      <c r="D335" s="2">
        <v>6827</v>
      </c>
      <c r="E335" s="8">
        <v>45693</v>
      </c>
      <c r="F335" s="3">
        <f>VLOOKUP(D335,[1]Hoja2!$D:$AD,27,0)</f>
        <v>45722</v>
      </c>
      <c r="G335" s="9">
        <v>52462</v>
      </c>
      <c r="H335" s="5">
        <v>52462</v>
      </c>
      <c r="I335" s="4" t="s">
        <v>282</v>
      </c>
      <c r="J335" s="4" t="s">
        <v>13</v>
      </c>
      <c r="K335" s="5" t="s">
        <v>283</v>
      </c>
      <c r="L335" s="2"/>
    </row>
    <row r="336" spans="1:12" x14ac:dyDescent="0.35">
      <c r="A336" s="2">
        <v>890320032</v>
      </c>
      <c r="B336" s="2" t="s">
        <v>12</v>
      </c>
      <c r="C336" s="7" t="s">
        <v>350</v>
      </c>
      <c r="D336" s="2">
        <v>6830</v>
      </c>
      <c r="E336" s="8">
        <v>45693</v>
      </c>
      <c r="F336" s="3">
        <f>VLOOKUP(D336,[1]Hoja2!$D:$AD,27,0)</f>
        <v>45722</v>
      </c>
      <c r="G336" s="9">
        <v>56962</v>
      </c>
      <c r="H336" s="5">
        <v>56962</v>
      </c>
      <c r="I336" s="4" t="s">
        <v>282</v>
      </c>
      <c r="J336" s="4" t="s">
        <v>13</v>
      </c>
      <c r="K336" s="5" t="s">
        <v>283</v>
      </c>
      <c r="L336" s="2"/>
    </row>
    <row r="337" spans="1:12" x14ac:dyDescent="0.35">
      <c r="A337" s="2">
        <v>890320032</v>
      </c>
      <c r="B337" s="2" t="s">
        <v>12</v>
      </c>
      <c r="C337" s="7" t="s">
        <v>351</v>
      </c>
      <c r="D337" s="2">
        <v>1972005</v>
      </c>
      <c r="E337" s="8">
        <v>45694</v>
      </c>
      <c r="F337" s="3">
        <f>VLOOKUP(D337,[1]Hoja2!$D:$AD,27,0)</f>
        <v>45722</v>
      </c>
      <c r="G337" s="9">
        <v>52462</v>
      </c>
      <c r="H337" s="5">
        <v>52462</v>
      </c>
      <c r="I337" s="4" t="s">
        <v>282</v>
      </c>
      <c r="J337" s="4" t="s">
        <v>13</v>
      </c>
      <c r="K337" s="5" t="s">
        <v>283</v>
      </c>
      <c r="L337" s="2"/>
    </row>
    <row r="338" spans="1:12" x14ac:dyDescent="0.35">
      <c r="A338" s="2">
        <v>890320032</v>
      </c>
      <c r="B338" s="2" t="s">
        <v>12</v>
      </c>
      <c r="C338" s="7" t="s">
        <v>352</v>
      </c>
      <c r="D338" s="2">
        <v>1972007</v>
      </c>
      <c r="E338" s="8">
        <v>45694</v>
      </c>
      <c r="F338" s="3">
        <f>VLOOKUP(D338,[1]Hoja2!$D:$AD,27,0)</f>
        <v>45722</v>
      </c>
      <c r="G338" s="9">
        <v>52462</v>
      </c>
      <c r="H338" s="5">
        <v>52462</v>
      </c>
      <c r="I338" s="4" t="s">
        <v>282</v>
      </c>
      <c r="J338" s="4" t="s">
        <v>13</v>
      </c>
      <c r="K338" s="5" t="s">
        <v>283</v>
      </c>
      <c r="L338" s="2"/>
    </row>
    <row r="339" spans="1:12" x14ac:dyDescent="0.35">
      <c r="A339" s="2">
        <v>890320032</v>
      </c>
      <c r="B339" s="2" t="s">
        <v>12</v>
      </c>
      <c r="C339" s="7" t="s">
        <v>353</v>
      </c>
      <c r="D339" s="2">
        <v>1972062</v>
      </c>
      <c r="E339" s="8">
        <v>45694</v>
      </c>
      <c r="F339" s="3">
        <f>VLOOKUP(D339,[1]Hoja2!$D:$AD,27,0)</f>
        <v>45722</v>
      </c>
      <c r="G339" s="9">
        <v>97470</v>
      </c>
      <c r="H339" s="5">
        <v>97470</v>
      </c>
      <c r="I339" s="4" t="s">
        <v>282</v>
      </c>
      <c r="J339" s="4" t="s">
        <v>13</v>
      </c>
      <c r="K339" s="5" t="s">
        <v>283</v>
      </c>
      <c r="L339" s="2"/>
    </row>
    <row r="340" spans="1:12" x14ac:dyDescent="0.35">
      <c r="A340" s="2">
        <v>890320032</v>
      </c>
      <c r="B340" s="2" t="s">
        <v>12</v>
      </c>
      <c r="C340" s="7" t="s">
        <v>354</v>
      </c>
      <c r="D340" s="2">
        <v>1972153</v>
      </c>
      <c r="E340" s="8">
        <v>45694</v>
      </c>
      <c r="F340" s="3">
        <f>VLOOKUP(D340,[1]Hoja2!$D:$AD,27,0)</f>
        <v>45722</v>
      </c>
      <c r="G340" s="9">
        <v>105340</v>
      </c>
      <c r="H340" s="5">
        <v>105340</v>
      </c>
      <c r="I340" s="4" t="s">
        <v>282</v>
      </c>
      <c r="J340" s="4" t="s">
        <v>13</v>
      </c>
      <c r="K340" s="5" t="s">
        <v>283</v>
      </c>
      <c r="L340" s="2"/>
    </row>
    <row r="341" spans="1:12" x14ac:dyDescent="0.35">
      <c r="A341" s="2">
        <v>890320032</v>
      </c>
      <c r="B341" s="2" t="s">
        <v>12</v>
      </c>
      <c r="C341" s="7" t="s">
        <v>355</v>
      </c>
      <c r="D341" s="2">
        <v>1972265</v>
      </c>
      <c r="E341" s="8">
        <v>45694</v>
      </c>
      <c r="F341" s="3">
        <f>VLOOKUP(D341,[1]Hoja2!$D:$AD,27,0)</f>
        <v>45722</v>
      </c>
      <c r="G341" s="9">
        <v>56962</v>
      </c>
      <c r="H341" s="5">
        <v>56962</v>
      </c>
      <c r="I341" s="4" t="s">
        <v>282</v>
      </c>
      <c r="J341" s="4" t="s">
        <v>13</v>
      </c>
      <c r="K341" s="5" t="s">
        <v>283</v>
      </c>
      <c r="L341" s="2"/>
    </row>
    <row r="342" spans="1:12" x14ac:dyDescent="0.35">
      <c r="A342" s="2">
        <v>890320032</v>
      </c>
      <c r="B342" s="2" t="s">
        <v>12</v>
      </c>
      <c r="C342" s="7" t="s">
        <v>356</v>
      </c>
      <c r="D342" s="2">
        <v>1972281</v>
      </c>
      <c r="E342" s="8">
        <v>45694</v>
      </c>
      <c r="F342" s="3">
        <f>VLOOKUP(D342,[1]Hoja2!$D:$AD,27,0)</f>
        <v>45722</v>
      </c>
      <c r="G342" s="9">
        <v>52262</v>
      </c>
      <c r="H342" s="5">
        <v>52262</v>
      </c>
      <c r="I342" s="4" t="s">
        <v>282</v>
      </c>
      <c r="J342" s="4" t="s">
        <v>13</v>
      </c>
      <c r="K342" s="5" t="s">
        <v>283</v>
      </c>
      <c r="L342" s="2"/>
    </row>
    <row r="343" spans="1:12" x14ac:dyDescent="0.35">
      <c r="A343" s="2">
        <v>890320032</v>
      </c>
      <c r="B343" s="2" t="s">
        <v>12</v>
      </c>
      <c r="C343" s="7" t="s">
        <v>357</v>
      </c>
      <c r="D343" s="2">
        <v>1972288</v>
      </c>
      <c r="E343" s="8">
        <v>45694</v>
      </c>
      <c r="F343" s="3">
        <f>VLOOKUP(D343,[1]Hoja2!$D:$AD,27,0)</f>
        <v>45722</v>
      </c>
      <c r="G343" s="9">
        <v>52262</v>
      </c>
      <c r="H343" s="5">
        <v>52262</v>
      </c>
      <c r="I343" s="4" t="s">
        <v>282</v>
      </c>
      <c r="J343" s="4" t="s">
        <v>13</v>
      </c>
      <c r="K343" s="5" t="s">
        <v>283</v>
      </c>
      <c r="L343" s="2"/>
    </row>
    <row r="344" spans="1:12" x14ac:dyDescent="0.35">
      <c r="A344" s="2">
        <v>890320032</v>
      </c>
      <c r="B344" s="2" t="s">
        <v>12</v>
      </c>
      <c r="C344" s="7" t="s">
        <v>358</v>
      </c>
      <c r="D344" s="2">
        <v>1972418</v>
      </c>
      <c r="E344" s="8">
        <v>45694</v>
      </c>
      <c r="F344" s="3">
        <f>VLOOKUP(D344,[1]Hoja2!$D:$AD,27,0)</f>
        <v>45722</v>
      </c>
      <c r="G344" s="9">
        <v>52262</v>
      </c>
      <c r="H344" s="5">
        <v>52262</v>
      </c>
      <c r="I344" s="4" t="s">
        <v>282</v>
      </c>
      <c r="J344" s="4" t="s">
        <v>13</v>
      </c>
      <c r="K344" s="5" t="s">
        <v>283</v>
      </c>
      <c r="L344" s="2"/>
    </row>
    <row r="345" spans="1:12" x14ac:dyDescent="0.35">
      <c r="A345" s="2">
        <v>890320032</v>
      </c>
      <c r="B345" s="2" t="s">
        <v>12</v>
      </c>
      <c r="C345" s="7" t="s">
        <v>359</v>
      </c>
      <c r="D345" s="2">
        <v>1972469</v>
      </c>
      <c r="E345" s="8">
        <v>45695</v>
      </c>
      <c r="F345" s="3">
        <f>VLOOKUP(D345,[1]Hoja2!$D:$AD,27,0)</f>
        <v>45722</v>
      </c>
      <c r="G345" s="9">
        <v>37762</v>
      </c>
      <c r="H345" s="5">
        <v>37762</v>
      </c>
      <c r="I345" s="4" t="s">
        <v>282</v>
      </c>
      <c r="J345" s="4" t="s">
        <v>13</v>
      </c>
      <c r="K345" s="5" t="s">
        <v>283</v>
      </c>
      <c r="L345" s="2"/>
    </row>
    <row r="346" spans="1:12" x14ac:dyDescent="0.35">
      <c r="A346" s="2">
        <v>890320032</v>
      </c>
      <c r="B346" s="2" t="s">
        <v>12</v>
      </c>
      <c r="C346" s="7" t="s">
        <v>360</v>
      </c>
      <c r="D346" s="2">
        <v>1972671</v>
      </c>
      <c r="E346" s="8">
        <v>45695</v>
      </c>
      <c r="F346" s="3">
        <f>VLOOKUP(D346,[1]Hoja2!$D:$AD,27,0)</f>
        <v>45722</v>
      </c>
      <c r="G346" s="9">
        <v>56962</v>
      </c>
      <c r="H346" s="5">
        <v>56962</v>
      </c>
      <c r="I346" s="4" t="s">
        <v>282</v>
      </c>
      <c r="J346" s="4" t="s">
        <v>13</v>
      </c>
      <c r="K346" s="5" t="s">
        <v>283</v>
      </c>
      <c r="L346" s="2"/>
    </row>
    <row r="347" spans="1:12" x14ac:dyDescent="0.35">
      <c r="A347" s="2">
        <v>890320032</v>
      </c>
      <c r="B347" s="2" t="s">
        <v>12</v>
      </c>
      <c r="C347" s="7" t="s">
        <v>361</v>
      </c>
      <c r="D347" s="2">
        <v>1972804</v>
      </c>
      <c r="E347" s="8">
        <v>45695</v>
      </c>
      <c r="F347" s="3">
        <f>VLOOKUP(D347,[1]Hoja2!$D:$AD,27,0)</f>
        <v>45722</v>
      </c>
      <c r="G347" s="9">
        <v>506000</v>
      </c>
      <c r="H347" s="5">
        <v>506000</v>
      </c>
      <c r="I347" s="4" t="s">
        <v>282</v>
      </c>
      <c r="J347" s="4" t="s">
        <v>13</v>
      </c>
      <c r="K347" s="5" t="s">
        <v>283</v>
      </c>
      <c r="L347" s="2"/>
    </row>
    <row r="348" spans="1:12" x14ac:dyDescent="0.35">
      <c r="A348" s="2">
        <v>890320032</v>
      </c>
      <c r="B348" s="2" t="s">
        <v>12</v>
      </c>
      <c r="C348" s="7" t="s">
        <v>362</v>
      </c>
      <c r="D348" s="2">
        <v>1973307</v>
      </c>
      <c r="E348" s="8">
        <v>45698</v>
      </c>
      <c r="F348" s="3">
        <f>VLOOKUP(D348,[1]Hoja2!$D:$AD,27,0)</f>
        <v>45722</v>
      </c>
      <c r="G348" s="9">
        <v>70950</v>
      </c>
      <c r="H348" s="5">
        <v>70950</v>
      </c>
      <c r="I348" s="4" t="s">
        <v>282</v>
      </c>
      <c r="J348" s="4" t="s">
        <v>13</v>
      </c>
      <c r="K348" s="5" t="s">
        <v>283</v>
      </c>
      <c r="L348" s="2"/>
    </row>
    <row r="349" spans="1:12" x14ac:dyDescent="0.35">
      <c r="A349" s="2">
        <v>890320032</v>
      </c>
      <c r="B349" s="2" t="s">
        <v>12</v>
      </c>
      <c r="C349" s="7" t="s">
        <v>363</v>
      </c>
      <c r="D349" s="2">
        <v>1973355</v>
      </c>
      <c r="E349" s="8">
        <v>45698</v>
      </c>
      <c r="F349" s="3">
        <f>VLOOKUP(D349,[1]Hoja2!$D:$AD,27,0)</f>
        <v>45722</v>
      </c>
      <c r="G349" s="9">
        <v>288740</v>
      </c>
      <c r="H349" s="5">
        <v>288740</v>
      </c>
      <c r="I349" s="4" t="s">
        <v>282</v>
      </c>
      <c r="J349" s="4" t="s">
        <v>13</v>
      </c>
      <c r="K349" s="5" t="s">
        <v>283</v>
      </c>
      <c r="L349" s="2"/>
    </row>
    <row r="350" spans="1:12" x14ac:dyDescent="0.35">
      <c r="A350" s="2">
        <v>890320032</v>
      </c>
      <c r="B350" s="2" t="s">
        <v>12</v>
      </c>
      <c r="C350" s="7" t="s">
        <v>364</v>
      </c>
      <c r="D350" s="2">
        <v>1973383</v>
      </c>
      <c r="E350" s="8">
        <v>45698</v>
      </c>
      <c r="F350" s="3">
        <f>VLOOKUP(D350,[1]Hoja2!$D:$AD,27,0)</f>
        <v>45722</v>
      </c>
      <c r="G350" s="9">
        <v>38762</v>
      </c>
      <c r="H350" s="5">
        <v>38762</v>
      </c>
      <c r="I350" s="4" t="s">
        <v>282</v>
      </c>
      <c r="J350" s="4" t="s">
        <v>13</v>
      </c>
      <c r="K350" s="5" t="s">
        <v>283</v>
      </c>
      <c r="L350" s="2"/>
    </row>
    <row r="351" spans="1:12" x14ac:dyDescent="0.35">
      <c r="A351" s="2">
        <v>890320032</v>
      </c>
      <c r="B351" s="2" t="s">
        <v>12</v>
      </c>
      <c r="C351" s="7" t="s">
        <v>365</v>
      </c>
      <c r="D351" s="2">
        <v>1973654</v>
      </c>
      <c r="E351" s="8">
        <v>45699</v>
      </c>
      <c r="F351" s="3">
        <f>VLOOKUP(D351,[1]Hoja2!$D:$AD,27,0)</f>
        <v>45722</v>
      </c>
      <c r="G351" s="9">
        <v>52262</v>
      </c>
      <c r="H351" s="5">
        <v>52262</v>
      </c>
      <c r="I351" s="4" t="s">
        <v>282</v>
      </c>
      <c r="J351" s="4" t="s">
        <v>13</v>
      </c>
      <c r="K351" s="5" t="s">
        <v>283</v>
      </c>
      <c r="L351" s="2"/>
    </row>
    <row r="352" spans="1:12" x14ac:dyDescent="0.35">
      <c r="A352" s="2">
        <v>890320032</v>
      </c>
      <c r="B352" s="2" t="s">
        <v>12</v>
      </c>
      <c r="C352" s="7" t="s">
        <v>366</v>
      </c>
      <c r="D352" s="2">
        <v>1973693</v>
      </c>
      <c r="E352" s="8">
        <v>45699</v>
      </c>
      <c r="F352" s="3">
        <f>VLOOKUP(D352,[1]Hoja2!$D:$AD,27,0)</f>
        <v>45722</v>
      </c>
      <c r="G352" s="9">
        <v>52262</v>
      </c>
      <c r="H352" s="5">
        <v>52262</v>
      </c>
      <c r="I352" s="4" t="s">
        <v>282</v>
      </c>
      <c r="J352" s="4" t="s">
        <v>13</v>
      </c>
      <c r="K352" s="5" t="s">
        <v>283</v>
      </c>
      <c r="L352" s="2"/>
    </row>
    <row r="353" spans="1:12" x14ac:dyDescent="0.35">
      <c r="A353" s="2">
        <v>890320032</v>
      </c>
      <c r="B353" s="2" t="s">
        <v>12</v>
      </c>
      <c r="C353" s="7" t="s">
        <v>367</v>
      </c>
      <c r="D353" s="2">
        <v>5292</v>
      </c>
      <c r="E353" s="8">
        <v>45699</v>
      </c>
      <c r="F353" s="3">
        <f>VLOOKUP(D353,[1]Hoja2!$D:$AD,27,0)</f>
        <v>45722</v>
      </c>
      <c r="G353" s="9">
        <v>52462</v>
      </c>
      <c r="H353" s="5">
        <v>52462</v>
      </c>
      <c r="I353" s="4" t="s">
        <v>282</v>
      </c>
      <c r="J353" s="4" t="s">
        <v>13</v>
      </c>
      <c r="K353" s="5" t="s">
        <v>283</v>
      </c>
      <c r="L353" s="2"/>
    </row>
    <row r="354" spans="1:12" x14ac:dyDescent="0.35">
      <c r="A354" s="2">
        <v>890320032</v>
      </c>
      <c r="B354" s="2" t="s">
        <v>12</v>
      </c>
      <c r="C354" s="7" t="s">
        <v>368</v>
      </c>
      <c r="D354" s="2">
        <v>1974042</v>
      </c>
      <c r="E354" s="8">
        <v>45700</v>
      </c>
      <c r="F354" s="3">
        <f>VLOOKUP(D354,[1]Hoja2!$D:$AD,27,0)</f>
        <v>45722</v>
      </c>
      <c r="G354" s="9">
        <v>279922</v>
      </c>
      <c r="H354" s="5">
        <v>279922</v>
      </c>
      <c r="I354" s="4" t="s">
        <v>282</v>
      </c>
      <c r="J354" s="4" t="s">
        <v>13</v>
      </c>
      <c r="K354" s="5" t="s">
        <v>283</v>
      </c>
      <c r="L354" s="2"/>
    </row>
    <row r="355" spans="1:12" x14ac:dyDescent="0.35">
      <c r="A355" s="2">
        <v>890320032</v>
      </c>
      <c r="B355" s="2" t="s">
        <v>12</v>
      </c>
      <c r="C355" s="7" t="s">
        <v>369</v>
      </c>
      <c r="D355" s="2">
        <v>1974128</v>
      </c>
      <c r="E355" s="8">
        <v>45700</v>
      </c>
      <c r="F355" s="3">
        <f>VLOOKUP(D355,[1]Hoja2!$D:$AD,27,0)</f>
        <v>45722</v>
      </c>
      <c r="G355" s="9">
        <v>37762</v>
      </c>
      <c r="H355" s="5">
        <v>37762</v>
      </c>
      <c r="I355" s="4" t="s">
        <v>282</v>
      </c>
      <c r="J355" s="4" t="s">
        <v>13</v>
      </c>
      <c r="K355" s="5" t="s">
        <v>283</v>
      </c>
      <c r="L355" s="2"/>
    </row>
    <row r="356" spans="1:12" x14ac:dyDescent="0.35">
      <c r="A356" s="2">
        <v>890320032</v>
      </c>
      <c r="B356" s="2" t="s">
        <v>12</v>
      </c>
      <c r="C356" s="7" t="s">
        <v>370</v>
      </c>
      <c r="D356" s="2">
        <v>1974160</v>
      </c>
      <c r="E356" s="8">
        <v>45700</v>
      </c>
      <c r="F356" s="3">
        <f>VLOOKUP(D356,[1]Hoja2!$D:$AD,27,0)</f>
        <v>45722</v>
      </c>
      <c r="G356" s="9">
        <v>70950</v>
      </c>
      <c r="H356" s="5">
        <v>70950</v>
      </c>
      <c r="I356" s="4" t="s">
        <v>282</v>
      </c>
      <c r="J356" s="4" t="s">
        <v>13</v>
      </c>
      <c r="K356" s="5" t="s">
        <v>283</v>
      </c>
      <c r="L356" s="2"/>
    </row>
    <row r="357" spans="1:12" x14ac:dyDescent="0.35">
      <c r="A357" s="2">
        <v>890320032</v>
      </c>
      <c r="B357" s="2" t="s">
        <v>12</v>
      </c>
      <c r="C357" s="7" t="s">
        <v>371</v>
      </c>
      <c r="D357" s="2">
        <v>1974177</v>
      </c>
      <c r="E357" s="8">
        <v>45700</v>
      </c>
      <c r="F357" s="3">
        <f>VLOOKUP(D357,[1]Hoja2!$D:$AD,27,0)</f>
        <v>45722</v>
      </c>
      <c r="G357" s="9">
        <v>38762</v>
      </c>
      <c r="H357" s="5">
        <v>38762</v>
      </c>
      <c r="I357" s="4" t="s">
        <v>282</v>
      </c>
      <c r="J357" s="4" t="s">
        <v>13</v>
      </c>
      <c r="K357" s="5" t="s">
        <v>283</v>
      </c>
      <c r="L357" s="2"/>
    </row>
    <row r="358" spans="1:12" x14ac:dyDescent="0.35">
      <c r="A358" s="2">
        <v>890320032</v>
      </c>
      <c r="B358" s="2" t="s">
        <v>12</v>
      </c>
      <c r="C358" s="7" t="s">
        <v>372</v>
      </c>
      <c r="D358" s="2">
        <v>1974244</v>
      </c>
      <c r="E358" s="8">
        <v>45700</v>
      </c>
      <c r="F358" s="3">
        <f>VLOOKUP(D358,[1]Hoja2!$D:$AD,27,0)</f>
        <v>45722</v>
      </c>
      <c r="G358" s="9">
        <v>56962</v>
      </c>
      <c r="H358" s="5">
        <v>56962</v>
      </c>
      <c r="I358" s="4" t="s">
        <v>282</v>
      </c>
      <c r="J358" s="4" t="s">
        <v>13</v>
      </c>
      <c r="K358" s="5" t="s">
        <v>283</v>
      </c>
      <c r="L358" s="2"/>
    </row>
    <row r="359" spans="1:12" x14ac:dyDescent="0.35">
      <c r="A359" s="2">
        <v>890320032</v>
      </c>
      <c r="B359" s="2" t="s">
        <v>12</v>
      </c>
      <c r="C359" s="7" t="s">
        <v>373</v>
      </c>
      <c r="D359" s="2">
        <v>1974312</v>
      </c>
      <c r="E359" s="8">
        <v>45700</v>
      </c>
      <c r="F359" s="3">
        <f>VLOOKUP(D359,[1]Hoja2!$D:$AD,27,0)</f>
        <v>45722</v>
      </c>
      <c r="G359" s="9">
        <v>56962</v>
      </c>
      <c r="H359" s="5">
        <v>56962</v>
      </c>
      <c r="I359" s="4" t="s">
        <v>282</v>
      </c>
      <c r="J359" s="4" t="s">
        <v>13</v>
      </c>
      <c r="K359" s="5" t="s">
        <v>283</v>
      </c>
      <c r="L359" s="2"/>
    </row>
    <row r="360" spans="1:12" x14ac:dyDescent="0.35">
      <c r="A360" s="2">
        <v>890320032</v>
      </c>
      <c r="B360" s="2" t="s">
        <v>12</v>
      </c>
      <c r="C360" s="7" t="s">
        <v>374</v>
      </c>
      <c r="D360" s="2">
        <v>1974314</v>
      </c>
      <c r="E360" s="8">
        <v>45700</v>
      </c>
      <c r="F360" s="3">
        <f>VLOOKUP(D360,[1]Hoja2!$D:$AD,27,0)</f>
        <v>45722</v>
      </c>
      <c r="G360" s="9">
        <v>52262</v>
      </c>
      <c r="H360" s="5">
        <v>52262</v>
      </c>
      <c r="I360" s="4" t="s">
        <v>282</v>
      </c>
      <c r="J360" s="4" t="s">
        <v>13</v>
      </c>
      <c r="K360" s="5" t="s">
        <v>283</v>
      </c>
      <c r="L360" s="2"/>
    </row>
    <row r="361" spans="1:12" x14ac:dyDescent="0.35">
      <c r="A361" s="2">
        <v>890320032</v>
      </c>
      <c r="B361" s="2" t="s">
        <v>12</v>
      </c>
      <c r="C361" s="7" t="s">
        <v>375</v>
      </c>
      <c r="D361" s="2">
        <v>1974316</v>
      </c>
      <c r="E361" s="8">
        <v>45700</v>
      </c>
      <c r="F361" s="3">
        <f>VLOOKUP(D361,[1]Hoja2!$D:$AD,27,0)</f>
        <v>45722</v>
      </c>
      <c r="G361" s="9">
        <v>72300</v>
      </c>
      <c r="H361" s="5">
        <v>72300</v>
      </c>
      <c r="I361" s="4" t="s">
        <v>282</v>
      </c>
      <c r="J361" s="4" t="s">
        <v>13</v>
      </c>
      <c r="K361" s="5" t="s">
        <v>283</v>
      </c>
      <c r="L361" s="2"/>
    </row>
    <row r="362" spans="1:12" x14ac:dyDescent="0.35">
      <c r="A362" s="2">
        <v>890320032</v>
      </c>
      <c r="B362" s="2" t="s">
        <v>12</v>
      </c>
      <c r="C362" s="7" t="s">
        <v>376</v>
      </c>
      <c r="D362" s="2">
        <v>1974340</v>
      </c>
      <c r="E362" s="8">
        <v>45700</v>
      </c>
      <c r="F362" s="3">
        <f>VLOOKUP(D362,[1]Hoja2!$D:$AD,27,0)</f>
        <v>45722</v>
      </c>
      <c r="G362" s="9">
        <v>77000</v>
      </c>
      <c r="H362" s="5">
        <v>77000</v>
      </c>
      <c r="I362" s="4" t="s">
        <v>282</v>
      </c>
      <c r="J362" s="4" t="s">
        <v>13</v>
      </c>
      <c r="K362" s="5" t="s">
        <v>283</v>
      </c>
      <c r="L362" s="2"/>
    </row>
    <row r="363" spans="1:12" x14ac:dyDescent="0.35">
      <c r="A363" s="2">
        <v>890320032</v>
      </c>
      <c r="B363" s="2" t="s">
        <v>12</v>
      </c>
      <c r="C363" s="7" t="s">
        <v>377</v>
      </c>
      <c r="D363" s="2">
        <v>1974373</v>
      </c>
      <c r="E363" s="8">
        <v>45700</v>
      </c>
      <c r="F363" s="3">
        <f>VLOOKUP(D363,[1]Hoja2!$D:$AD,27,0)</f>
        <v>45722</v>
      </c>
      <c r="G363" s="9">
        <v>77000</v>
      </c>
      <c r="H363" s="5">
        <v>77000</v>
      </c>
      <c r="I363" s="4" t="s">
        <v>282</v>
      </c>
      <c r="J363" s="4" t="s">
        <v>13</v>
      </c>
      <c r="K363" s="5" t="s">
        <v>283</v>
      </c>
      <c r="L363" s="2"/>
    </row>
    <row r="364" spans="1:12" x14ac:dyDescent="0.35">
      <c r="A364" s="2">
        <v>890320032</v>
      </c>
      <c r="B364" s="2" t="s">
        <v>12</v>
      </c>
      <c r="C364" s="7" t="s">
        <v>378</v>
      </c>
      <c r="D364" s="2">
        <v>6983</v>
      </c>
      <c r="E364" s="8">
        <v>45700</v>
      </c>
      <c r="F364" s="3">
        <f>VLOOKUP(D364,[1]Hoja2!$D:$AD,27,0)</f>
        <v>45722</v>
      </c>
      <c r="G364" s="9">
        <v>52262</v>
      </c>
      <c r="H364" s="5">
        <v>52262</v>
      </c>
      <c r="I364" s="4" t="s">
        <v>282</v>
      </c>
      <c r="J364" s="4" t="s">
        <v>13</v>
      </c>
      <c r="K364" s="5" t="s">
        <v>283</v>
      </c>
      <c r="L364" s="2"/>
    </row>
    <row r="365" spans="1:12" x14ac:dyDescent="0.35">
      <c r="A365" s="2">
        <v>890320032</v>
      </c>
      <c r="B365" s="2" t="s">
        <v>12</v>
      </c>
      <c r="C365" s="7" t="s">
        <v>379</v>
      </c>
      <c r="D365" s="2">
        <v>1974645</v>
      </c>
      <c r="E365" s="8">
        <v>45701</v>
      </c>
      <c r="F365" s="3">
        <f>VLOOKUP(D365,[1]Hoja2!$D:$AD,27,0)</f>
        <v>45722</v>
      </c>
      <c r="G365" s="9">
        <v>293178</v>
      </c>
      <c r="H365" s="5">
        <v>293178</v>
      </c>
      <c r="I365" s="4" t="s">
        <v>282</v>
      </c>
      <c r="J365" s="4" t="s">
        <v>13</v>
      </c>
      <c r="K365" s="5" t="s">
        <v>283</v>
      </c>
      <c r="L365" s="2"/>
    </row>
    <row r="366" spans="1:12" x14ac:dyDescent="0.35">
      <c r="A366" s="2">
        <v>890320032</v>
      </c>
      <c r="B366" s="2" t="s">
        <v>12</v>
      </c>
      <c r="C366" s="7" t="s">
        <v>380</v>
      </c>
      <c r="D366" s="2">
        <v>1974752</v>
      </c>
      <c r="E366" s="8">
        <v>45701</v>
      </c>
      <c r="F366" s="3">
        <f>VLOOKUP(D366,[1]Hoja2!$D:$AD,27,0)</f>
        <v>45722</v>
      </c>
      <c r="G366" s="9">
        <v>49500</v>
      </c>
      <c r="H366" s="5">
        <v>49500</v>
      </c>
      <c r="I366" s="4" t="s">
        <v>282</v>
      </c>
      <c r="J366" s="4" t="s">
        <v>13</v>
      </c>
      <c r="K366" s="5" t="s">
        <v>283</v>
      </c>
      <c r="L366" s="2"/>
    </row>
    <row r="367" spans="1:12" x14ac:dyDescent="0.35">
      <c r="A367" s="2">
        <v>890320032</v>
      </c>
      <c r="B367" s="2" t="s">
        <v>12</v>
      </c>
      <c r="C367" s="7" t="s">
        <v>381</v>
      </c>
      <c r="D367" s="2">
        <v>1975028</v>
      </c>
      <c r="E367" s="8">
        <v>45702</v>
      </c>
      <c r="F367" s="3">
        <f>VLOOKUP(D367,[1]Hoja2!$D:$AD,27,0)</f>
        <v>45722</v>
      </c>
      <c r="G367" s="9">
        <v>56962</v>
      </c>
      <c r="H367" s="5">
        <v>56962</v>
      </c>
      <c r="I367" s="4" t="s">
        <v>282</v>
      </c>
      <c r="J367" s="4" t="s">
        <v>13</v>
      </c>
      <c r="K367" s="5" t="s">
        <v>283</v>
      </c>
      <c r="L367" s="2"/>
    </row>
    <row r="368" spans="1:12" x14ac:dyDescent="0.35">
      <c r="A368" s="2">
        <v>890320032</v>
      </c>
      <c r="B368" s="2" t="s">
        <v>12</v>
      </c>
      <c r="C368" s="7" t="s">
        <v>382</v>
      </c>
      <c r="D368" s="2">
        <v>1975224</v>
      </c>
      <c r="E368" s="8">
        <v>45702</v>
      </c>
      <c r="F368" s="3">
        <f>VLOOKUP(D368,[1]Hoja2!$D:$AD,27,0)</f>
        <v>45722</v>
      </c>
      <c r="G368" s="9">
        <v>21120</v>
      </c>
      <c r="H368" s="5">
        <v>21105</v>
      </c>
      <c r="I368" s="4" t="s">
        <v>282</v>
      </c>
      <c r="J368" s="4" t="s">
        <v>13</v>
      </c>
      <c r="K368" s="5" t="s">
        <v>283</v>
      </c>
      <c r="L368" s="2"/>
    </row>
    <row r="369" spans="1:12" x14ac:dyDescent="0.35">
      <c r="A369" s="2">
        <v>890320032</v>
      </c>
      <c r="B369" s="2" t="s">
        <v>12</v>
      </c>
      <c r="C369" s="7" t="s">
        <v>383</v>
      </c>
      <c r="D369" s="2">
        <v>1975801</v>
      </c>
      <c r="E369" s="8">
        <v>45705</v>
      </c>
      <c r="F369" s="3">
        <f>VLOOKUP(D369,[1]Hoja2!$D:$AD,27,0)</f>
        <v>45722</v>
      </c>
      <c r="G369" s="9">
        <v>75698</v>
      </c>
      <c r="H369" s="5">
        <v>75698</v>
      </c>
      <c r="I369" s="4" t="s">
        <v>282</v>
      </c>
      <c r="J369" s="4" t="s">
        <v>13</v>
      </c>
      <c r="K369" s="5" t="s">
        <v>283</v>
      </c>
      <c r="L369" s="2"/>
    </row>
    <row r="370" spans="1:12" x14ac:dyDescent="0.35">
      <c r="A370" s="2">
        <v>890320032</v>
      </c>
      <c r="B370" s="2" t="s">
        <v>12</v>
      </c>
      <c r="C370" s="7" t="s">
        <v>384</v>
      </c>
      <c r="D370" s="2">
        <v>1975806</v>
      </c>
      <c r="E370" s="8">
        <v>45705</v>
      </c>
      <c r="F370" s="3">
        <f>VLOOKUP(D370,[1]Hoja2!$D:$AD,27,0)</f>
        <v>45722</v>
      </c>
      <c r="G370" s="9">
        <v>62791</v>
      </c>
      <c r="H370" s="5">
        <v>62791</v>
      </c>
      <c r="I370" s="4" t="s">
        <v>282</v>
      </c>
      <c r="J370" s="4" t="s">
        <v>13</v>
      </c>
      <c r="K370" s="5" t="s">
        <v>283</v>
      </c>
      <c r="L370" s="2"/>
    </row>
    <row r="371" spans="1:12" x14ac:dyDescent="0.35">
      <c r="A371" s="2">
        <v>890320032</v>
      </c>
      <c r="B371" s="2" t="s">
        <v>12</v>
      </c>
      <c r="C371" s="7" t="s">
        <v>385</v>
      </c>
      <c r="D371" s="2">
        <v>1975870</v>
      </c>
      <c r="E371" s="8">
        <v>45705</v>
      </c>
      <c r="F371" s="3">
        <f>VLOOKUP(D371,[1]Hoja2!$D:$AD,27,0)</f>
        <v>45722</v>
      </c>
      <c r="G371" s="9">
        <v>52262</v>
      </c>
      <c r="H371" s="5">
        <v>52262</v>
      </c>
      <c r="I371" s="4" t="s">
        <v>282</v>
      </c>
      <c r="J371" s="4" t="s">
        <v>13</v>
      </c>
      <c r="K371" s="5" t="s">
        <v>283</v>
      </c>
      <c r="L371" s="2"/>
    </row>
    <row r="372" spans="1:12" x14ac:dyDescent="0.35">
      <c r="A372" s="2">
        <v>890320032</v>
      </c>
      <c r="B372" s="2" t="s">
        <v>12</v>
      </c>
      <c r="C372" s="7" t="s">
        <v>386</v>
      </c>
      <c r="D372" s="2">
        <v>1975877</v>
      </c>
      <c r="E372" s="8">
        <v>45705</v>
      </c>
      <c r="F372" s="3">
        <f>VLOOKUP(D372,[1]Hoja2!$D:$AD,27,0)</f>
        <v>45722</v>
      </c>
      <c r="G372" s="9">
        <v>52262</v>
      </c>
      <c r="H372" s="5">
        <v>52262</v>
      </c>
      <c r="I372" s="4" t="s">
        <v>282</v>
      </c>
      <c r="J372" s="4" t="s">
        <v>13</v>
      </c>
      <c r="K372" s="5" t="s">
        <v>283</v>
      </c>
      <c r="L372" s="2"/>
    </row>
    <row r="373" spans="1:12" x14ac:dyDescent="0.35">
      <c r="A373" s="2">
        <v>890320032</v>
      </c>
      <c r="B373" s="2" t="s">
        <v>12</v>
      </c>
      <c r="C373" s="7" t="s">
        <v>387</v>
      </c>
      <c r="D373" s="2">
        <v>1975879</v>
      </c>
      <c r="E373" s="8">
        <v>45705</v>
      </c>
      <c r="F373" s="3">
        <f>VLOOKUP(D373,[1]Hoja2!$D:$AD,27,0)</f>
        <v>45722</v>
      </c>
      <c r="G373" s="9">
        <v>52462</v>
      </c>
      <c r="H373" s="5">
        <v>52462</v>
      </c>
      <c r="I373" s="4" t="s">
        <v>282</v>
      </c>
      <c r="J373" s="4" t="s">
        <v>13</v>
      </c>
      <c r="K373" s="5" t="s">
        <v>283</v>
      </c>
      <c r="L373" s="2"/>
    </row>
    <row r="374" spans="1:12" x14ac:dyDescent="0.35">
      <c r="A374" s="2">
        <v>890320032</v>
      </c>
      <c r="B374" s="2" t="s">
        <v>12</v>
      </c>
      <c r="C374" s="7" t="s">
        <v>388</v>
      </c>
      <c r="D374" s="2">
        <v>1975906</v>
      </c>
      <c r="E374" s="8">
        <v>45705</v>
      </c>
      <c r="F374" s="3">
        <f>VLOOKUP(D374,[1]Hoja2!$D:$AD,27,0)</f>
        <v>45722</v>
      </c>
      <c r="G374" s="9">
        <v>46585</v>
      </c>
      <c r="H374" s="5">
        <v>46585</v>
      </c>
      <c r="I374" s="4" t="s">
        <v>282</v>
      </c>
      <c r="J374" s="4" t="s">
        <v>13</v>
      </c>
      <c r="K374" s="5" t="s">
        <v>283</v>
      </c>
      <c r="L374" s="2"/>
    </row>
    <row r="375" spans="1:12" x14ac:dyDescent="0.35">
      <c r="A375" s="2">
        <v>890320032</v>
      </c>
      <c r="B375" s="2" t="s">
        <v>12</v>
      </c>
      <c r="C375" s="7" t="s">
        <v>389</v>
      </c>
      <c r="D375" s="2">
        <v>1975934</v>
      </c>
      <c r="E375" s="8">
        <v>45705</v>
      </c>
      <c r="F375" s="3">
        <f>VLOOKUP(D375,[1]Hoja2!$D:$AD,27,0)</f>
        <v>45722</v>
      </c>
      <c r="G375" s="9">
        <v>77963</v>
      </c>
      <c r="H375" s="5">
        <v>77963</v>
      </c>
      <c r="I375" s="4" t="s">
        <v>282</v>
      </c>
      <c r="J375" s="4" t="s">
        <v>13</v>
      </c>
      <c r="K375" s="5" t="s">
        <v>283</v>
      </c>
      <c r="L375" s="2"/>
    </row>
    <row r="376" spans="1:12" x14ac:dyDescent="0.35">
      <c r="A376" s="2">
        <v>890320032</v>
      </c>
      <c r="B376" s="2" t="s">
        <v>12</v>
      </c>
      <c r="C376" s="7" t="s">
        <v>390</v>
      </c>
      <c r="D376" s="2">
        <v>1975958</v>
      </c>
      <c r="E376" s="8">
        <v>45705</v>
      </c>
      <c r="F376" s="3">
        <f>VLOOKUP(D376,[1]Hoja2!$D:$AD,27,0)</f>
        <v>45722</v>
      </c>
      <c r="G376" s="9">
        <v>57800</v>
      </c>
      <c r="H376" s="5">
        <v>57800</v>
      </c>
      <c r="I376" s="4" t="s">
        <v>282</v>
      </c>
      <c r="J376" s="4" t="s">
        <v>13</v>
      </c>
      <c r="K376" s="5" t="s">
        <v>283</v>
      </c>
      <c r="L376" s="2"/>
    </row>
    <row r="377" spans="1:12" x14ac:dyDescent="0.35">
      <c r="A377" s="2">
        <v>890320032</v>
      </c>
      <c r="B377" s="2" t="s">
        <v>12</v>
      </c>
      <c r="C377" s="7" t="s">
        <v>391</v>
      </c>
      <c r="D377" s="2">
        <v>1975971</v>
      </c>
      <c r="E377" s="8">
        <v>45705</v>
      </c>
      <c r="F377" s="3">
        <f>VLOOKUP(D377,[1]Hoja2!$D:$AD,27,0)</f>
        <v>45722</v>
      </c>
      <c r="G377" s="9">
        <v>1072083</v>
      </c>
      <c r="H377" s="5">
        <v>1072083</v>
      </c>
      <c r="I377" s="4" t="s">
        <v>282</v>
      </c>
      <c r="J377" s="4" t="s">
        <v>13</v>
      </c>
      <c r="K377" s="5" t="s">
        <v>283</v>
      </c>
      <c r="L377" s="2"/>
    </row>
    <row r="378" spans="1:12" x14ac:dyDescent="0.35">
      <c r="A378" s="2">
        <v>890320032</v>
      </c>
      <c r="B378" s="2" t="s">
        <v>12</v>
      </c>
      <c r="C378" s="7" t="s">
        <v>392</v>
      </c>
      <c r="D378" s="2">
        <v>7083</v>
      </c>
      <c r="E378" s="8">
        <v>45705</v>
      </c>
      <c r="F378" s="3">
        <f>VLOOKUP(D378,[1]Hoja2!$D:$AD,27,0)</f>
        <v>45722</v>
      </c>
      <c r="G378" s="9">
        <v>52462</v>
      </c>
      <c r="H378" s="5">
        <v>52462</v>
      </c>
      <c r="I378" s="4" t="s">
        <v>282</v>
      </c>
      <c r="J378" s="4" t="s">
        <v>13</v>
      </c>
      <c r="K378" s="5" t="s">
        <v>283</v>
      </c>
      <c r="L378" s="2"/>
    </row>
    <row r="379" spans="1:12" x14ac:dyDescent="0.35">
      <c r="A379" s="2">
        <v>890320032</v>
      </c>
      <c r="B379" s="2" t="s">
        <v>12</v>
      </c>
      <c r="C379" s="7" t="s">
        <v>393</v>
      </c>
      <c r="D379" s="2">
        <v>1976171</v>
      </c>
      <c r="E379" s="8">
        <v>45706</v>
      </c>
      <c r="F379" s="3">
        <f>VLOOKUP(D379,[1]Hoja2!$D:$AD,27,0)</f>
        <v>45722</v>
      </c>
      <c r="G379" s="9">
        <v>37762</v>
      </c>
      <c r="H379" s="5">
        <v>37762</v>
      </c>
      <c r="I379" s="4" t="s">
        <v>282</v>
      </c>
      <c r="J379" s="4" t="s">
        <v>13</v>
      </c>
      <c r="K379" s="5" t="s">
        <v>283</v>
      </c>
      <c r="L379" s="2"/>
    </row>
    <row r="380" spans="1:12" x14ac:dyDescent="0.35">
      <c r="A380" s="2">
        <v>890320032</v>
      </c>
      <c r="B380" s="2" t="s">
        <v>12</v>
      </c>
      <c r="C380" s="7" t="s">
        <v>394</v>
      </c>
      <c r="D380" s="2">
        <v>1976179</v>
      </c>
      <c r="E380" s="8">
        <v>45706</v>
      </c>
      <c r="F380" s="3">
        <f>VLOOKUP(D380,[1]Hoja2!$D:$AD,27,0)</f>
        <v>45722</v>
      </c>
      <c r="G380" s="9">
        <v>52262</v>
      </c>
      <c r="H380" s="5">
        <v>52262</v>
      </c>
      <c r="I380" s="4" t="s">
        <v>282</v>
      </c>
      <c r="J380" s="4" t="s">
        <v>13</v>
      </c>
      <c r="K380" s="5" t="s">
        <v>283</v>
      </c>
      <c r="L380" s="2"/>
    </row>
    <row r="381" spans="1:12" x14ac:dyDescent="0.35">
      <c r="A381" s="2">
        <v>890320032</v>
      </c>
      <c r="B381" s="2" t="s">
        <v>12</v>
      </c>
      <c r="C381" s="7" t="s">
        <v>395</v>
      </c>
      <c r="D381" s="2">
        <v>1976201</v>
      </c>
      <c r="E381" s="8">
        <v>45706</v>
      </c>
      <c r="F381" s="3">
        <f>VLOOKUP(D381,[1]Hoja2!$D:$AD,27,0)</f>
        <v>45722</v>
      </c>
      <c r="G381" s="9">
        <v>58128</v>
      </c>
      <c r="H381" s="5">
        <v>58128</v>
      </c>
      <c r="I381" s="4" t="s">
        <v>282</v>
      </c>
      <c r="J381" s="4" t="s">
        <v>13</v>
      </c>
      <c r="K381" s="5" t="s">
        <v>283</v>
      </c>
      <c r="L381" s="2"/>
    </row>
    <row r="382" spans="1:12" x14ac:dyDescent="0.35">
      <c r="A382" s="2">
        <v>890320032</v>
      </c>
      <c r="B382" s="2" t="s">
        <v>12</v>
      </c>
      <c r="C382" s="7" t="s">
        <v>396</v>
      </c>
      <c r="D382" s="2">
        <v>1976209</v>
      </c>
      <c r="E382" s="8">
        <v>45706</v>
      </c>
      <c r="F382" s="3">
        <f>VLOOKUP(D382,[1]Hoja2!$D:$AD,27,0)</f>
        <v>45722</v>
      </c>
      <c r="G382" s="9">
        <v>121140</v>
      </c>
      <c r="H382" s="5">
        <v>121140</v>
      </c>
      <c r="I382" s="4" t="s">
        <v>282</v>
      </c>
      <c r="J382" s="4" t="s">
        <v>13</v>
      </c>
      <c r="K382" s="5" t="s">
        <v>283</v>
      </c>
      <c r="L382" s="2"/>
    </row>
    <row r="383" spans="1:12" x14ac:dyDescent="0.35">
      <c r="A383" s="2">
        <v>890320032</v>
      </c>
      <c r="B383" s="2" t="s">
        <v>12</v>
      </c>
      <c r="C383" s="7" t="s">
        <v>397</v>
      </c>
      <c r="D383" s="2">
        <v>1976215</v>
      </c>
      <c r="E383" s="8">
        <v>45706</v>
      </c>
      <c r="F383" s="3">
        <f>VLOOKUP(D383,[1]Hoja2!$D:$AD,27,0)</f>
        <v>45722</v>
      </c>
      <c r="G383" s="9">
        <v>52462</v>
      </c>
      <c r="H383" s="5">
        <v>52462</v>
      </c>
      <c r="I383" s="4" t="s">
        <v>282</v>
      </c>
      <c r="J383" s="4" t="s">
        <v>13</v>
      </c>
      <c r="K383" s="5" t="s">
        <v>283</v>
      </c>
      <c r="L383" s="2"/>
    </row>
    <row r="384" spans="1:12" x14ac:dyDescent="0.35">
      <c r="A384" s="2">
        <v>890320032</v>
      </c>
      <c r="B384" s="2" t="s">
        <v>12</v>
      </c>
      <c r="C384" s="7" t="s">
        <v>398</v>
      </c>
      <c r="D384" s="2">
        <v>1976344</v>
      </c>
      <c r="E384" s="8">
        <v>45706</v>
      </c>
      <c r="F384" s="3">
        <f>VLOOKUP(D384,[1]Hoja2!$D:$AD,27,0)</f>
        <v>45722</v>
      </c>
      <c r="G384" s="9">
        <v>75225</v>
      </c>
      <c r="H384" s="5">
        <v>75225</v>
      </c>
      <c r="I384" s="4" t="s">
        <v>282</v>
      </c>
      <c r="J384" s="4" t="s">
        <v>13</v>
      </c>
      <c r="K384" s="5" t="s">
        <v>283</v>
      </c>
      <c r="L384" s="2"/>
    </row>
    <row r="385" spans="1:12" x14ac:dyDescent="0.35">
      <c r="A385" s="2">
        <v>890320032</v>
      </c>
      <c r="B385" s="2" t="s">
        <v>12</v>
      </c>
      <c r="C385" s="7" t="s">
        <v>399</v>
      </c>
      <c r="D385" s="2">
        <v>1976346</v>
      </c>
      <c r="E385" s="8">
        <v>45706</v>
      </c>
      <c r="F385" s="3">
        <f>VLOOKUP(D385,[1]Hoja2!$D:$AD,27,0)</f>
        <v>45722</v>
      </c>
      <c r="G385" s="9">
        <v>66663</v>
      </c>
      <c r="H385" s="5">
        <v>66654</v>
      </c>
      <c r="I385" s="4" t="s">
        <v>282</v>
      </c>
      <c r="J385" s="4" t="s">
        <v>13</v>
      </c>
      <c r="K385" s="5" t="s">
        <v>283</v>
      </c>
      <c r="L385" s="2"/>
    </row>
    <row r="386" spans="1:12" x14ac:dyDescent="0.35">
      <c r="A386" s="2">
        <v>890320032</v>
      </c>
      <c r="B386" s="2" t="s">
        <v>12</v>
      </c>
      <c r="C386" s="7" t="s">
        <v>400</v>
      </c>
      <c r="D386" s="2">
        <v>1976368</v>
      </c>
      <c r="E386" s="8">
        <v>45706</v>
      </c>
      <c r="F386" s="3">
        <f>VLOOKUP(D386,[1]Hoja2!$D:$AD,27,0)</f>
        <v>45722</v>
      </c>
      <c r="G386" s="9">
        <v>136840</v>
      </c>
      <c r="H386" s="5">
        <v>136840</v>
      </c>
      <c r="I386" s="4" t="s">
        <v>282</v>
      </c>
      <c r="J386" s="4" t="s">
        <v>13</v>
      </c>
      <c r="K386" s="5" t="s">
        <v>283</v>
      </c>
      <c r="L386" s="2"/>
    </row>
    <row r="387" spans="1:12" x14ac:dyDescent="0.35">
      <c r="A387" s="2">
        <v>890320032</v>
      </c>
      <c r="B387" s="2" t="s">
        <v>12</v>
      </c>
      <c r="C387" s="7" t="s">
        <v>401</v>
      </c>
      <c r="D387" s="2">
        <v>5405</v>
      </c>
      <c r="E387" s="8">
        <v>45706</v>
      </c>
      <c r="F387" s="3">
        <f>VLOOKUP(D387,[1]Hoja2!$D:$AD,27,0)</f>
        <v>45722</v>
      </c>
      <c r="G387" s="9">
        <v>67760</v>
      </c>
      <c r="H387" s="5">
        <v>67760</v>
      </c>
      <c r="I387" s="4" t="s">
        <v>282</v>
      </c>
      <c r="J387" s="4" t="s">
        <v>13</v>
      </c>
      <c r="K387" s="5" t="s">
        <v>283</v>
      </c>
      <c r="L387" s="2"/>
    </row>
    <row r="388" spans="1:12" x14ac:dyDescent="0.35">
      <c r="A388" s="2">
        <v>890320032</v>
      </c>
      <c r="B388" s="2" t="s">
        <v>12</v>
      </c>
      <c r="C388" s="7" t="s">
        <v>402</v>
      </c>
      <c r="D388" s="2">
        <v>1976574</v>
      </c>
      <c r="E388" s="8">
        <v>45707</v>
      </c>
      <c r="F388" s="3">
        <f>VLOOKUP(D388,[1]Hoja2!$D:$AD,27,0)</f>
        <v>45722</v>
      </c>
      <c r="G388" s="9">
        <v>94300</v>
      </c>
      <c r="H388" s="5">
        <v>94300</v>
      </c>
      <c r="I388" s="4" t="s">
        <v>282</v>
      </c>
      <c r="J388" s="4" t="s">
        <v>13</v>
      </c>
      <c r="K388" s="5" t="s">
        <v>283</v>
      </c>
      <c r="L388" s="2"/>
    </row>
    <row r="389" spans="1:12" x14ac:dyDescent="0.35">
      <c r="A389" s="2">
        <v>890320032</v>
      </c>
      <c r="B389" s="2" t="s">
        <v>12</v>
      </c>
      <c r="C389" s="7" t="s">
        <v>403</v>
      </c>
      <c r="D389" s="2">
        <v>1976597</v>
      </c>
      <c r="E389" s="8">
        <v>45707</v>
      </c>
      <c r="F389" s="3">
        <f>VLOOKUP(D389,[1]Hoja2!$D:$AD,27,0)</f>
        <v>45722</v>
      </c>
      <c r="G389" s="9">
        <v>120450</v>
      </c>
      <c r="H389" s="5">
        <v>120450</v>
      </c>
      <c r="I389" s="4" t="s">
        <v>282</v>
      </c>
      <c r="J389" s="4" t="s">
        <v>13</v>
      </c>
      <c r="K389" s="5" t="s">
        <v>283</v>
      </c>
      <c r="L389" s="2"/>
    </row>
    <row r="390" spans="1:12" x14ac:dyDescent="0.35">
      <c r="A390" s="2">
        <v>890320032</v>
      </c>
      <c r="B390" s="2" t="s">
        <v>12</v>
      </c>
      <c r="C390" s="7" t="s">
        <v>404</v>
      </c>
      <c r="D390" s="2">
        <v>1976626</v>
      </c>
      <c r="E390" s="8">
        <v>45707</v>
      </c>
      <c r="F390" s="3">
        <f>VLOOKUP(D390,[1]Hoja2!$D:$AD,27,0)</f>
        <v>45722</v>
      </c>
      <c r="G390" s="9">
        <v>94300</v>
      </c>
      <c r="H390" s="5">
        <v>94300</v>
      </c>
      <c r="I390" s="4" t="s">
        <v>282</v>
      </c>
      <c r="J390" s="4" t="s">
        <v>13</v>
      </c>
      <c r="K390" s="5" t="s">
        <v>283</v>
      </c>
      <c r="L390" s="2"/>
    </row>
    <row r="391" spans="1:12" x14ac:dyDescent="0.35">
      <c r="A391" s="2">
        <v>890320032</v>
      </c>
      <c r="B391" s="2" t="s">
        <v>12</v>
      </c>
      <c r="C391" s="7" t="s">
        <v>405</v>
      </c>
      <c r="D391" s="2">
        <v>1976949</v>
      </c>
      <c r="E391" s="8">
        <v>45707</v>
      </c>
      <c r="F391" s="3">
        <f>VLOOKUP(D391,[1]Hoja2!$D:$AD,27,0)</f>
        <v>45722</v>
      </c>
      <c r="G391" s="9">
        <v>1443166</v>
      </c>
      <c r="H391" s="5">
        <v>1443166</v>
      </c>
      <c r="I391" s="4" t="s">
        <v>282</v>
      </c>
      <c r="J391" s="4" t="s">
        <v>13</v>
      </c>
      <c r="K391" s="5" t="s">
        <v>283</v>
      </c>
      <c r="L391" s="2"/>
    </row>
    <row r="392" spans="1:12" x14ac:dyDescent="0.35">
      <c r="A392" s="2">
        <v>890320032</v>
      </c>
      <c r="B392" s="2" t="s">
        <v>12</v>
      </c>
      <c r="C392" s="7" t="s">
        <v>406</v>
      </c>
      <c r="D392" s="2">
        <v>1976959</v>
      </c>
      <c r="E392" s="8">
        <v>45707</v>
      </c>
      <c r="F392" s="3">
        <f>VLOOKUP(D392,[1]Hoja2!$D:$AD,27,0)</f>
        <v>45737</v>
      </c>
      <c r="G392" s="9">
        <v>5081152</v>
      </c>
      <c r="H392" s="5">
        <v>5081152</v>
      </c>
      <c r="I392" s="4" t="s">
        <v>282</v>
      </c>
      <c r="J392" s="4" t="s">
        <v>13</v>
      </c>
      <c r="K392" s="5" t="s">
        <v>283</v>
      </c>
      <c r="L392" s="2"/>
    </row>
    <row r="393" spans="1:12" x14ac:dyDescent="0.35">
      <c r="A393" s="2">
        <v>890320032</v>
      </c>
      <c r="B393" s="2" t="s">
        <v>12</v>
      </c>
      <c r="C393" s="7" t="s">
        <v>407</v>
      </c>
      <c r="D393" s="2">
        <v>7113</v>
      </c>
      <c r="E393" s="8">
        <v>45707</v>
      </c>
      <c r="F393" s="3">
        <f>VLOOKUP(D393,[1]Hoja2!$D:$AD,27,0)</f>
        <v>45722</v>
      </c>
      <c r="G393" s="9">
        <v>56962</v>
      </c>
      <c r="H393" s="5">
        <v>56962</v>
      </c>
      <c r="I393" s="4" t="s">
        <v>282</v>
      </c>
      <c r="J393" s="4" t="s">
        <v>13</v>
      </c>
      <c r="K393" s="5" t="s">
        <v>283</v>
      </c>
      <c r="L393" s="2"/>
    </row>
    <row r="394" spans="1:12" x14ac:dyDescent="0.35">
      <c r="A394" s="2">
        <v>890320032</v>
      </c>
      <c r="B394" s="2" t="s">
        <v>12</v>
      </c>
      <c r="C394" s="7" t="s">
        <v>408</v>
      </c>
      <c r="D394" s="2">
        <v>1977005</v>
      </c>
      <c r="E394" s="8">
        <v>45708</v>
      </c>
      <c r="F394" s="3">
        <f>VLOOKUP(D394,[1]Hoja2!$D:$AD,27,0)</f>
        <v>45722</v>
      </c>
      <c r="G394" s="9">
        <v>52462</v>
      </c>
      <c r="H394" s="5">
        <v>52462</v>
      </c>
      <c r="I394" s="4" t="s">
        <v>282</v>
      </c>
      <c r="J394" s="4" t="s">
        <v>13</v>
      </c>
      <c r="K394" s="5" t="s">
        <v>283</v>
      </c>
      <c r="L394" s="2"/>
    </row>
    <row r="395" spans="1:12" x14ac:dyDescent="0.35">
      <c r="A395" s="2">
        <v>890320032</v>
      </c>
      <c r="B395" s="2" t="s">
        <v>12</v>
      </c>
      <c r="C395" s="7" t="s">
        <v>409</v>
      </c>
      <c r="D395" s="2">
        <v>1977041</v>
      </c>
      <c r="E395" s="8">
        <v>45708</v>
      </c>
      <c r="F395" s="3">
        <f>VLOOKUP(D395,[1]Hoja2!$D:$AD,27,0)</f>
        <v>45722</v>
      </c>
      <c r="G395" s="9">
        <v>37762</v>
      </c>
      <c r="H395" s="5">
        <v>37762</v>
      </c>
      <c r="I395" s="4" t="s">
        <v>282</v>
      </c>
      <c r="J395" s="4" t="s">
        <v>13</v>
      </c>
      <c r="K395" s="5" t="s">
        <v>283</v>
      </c>
      <c r="L395" s="2"/>
    </row>
    <row r="396" spans="1:12" x14ac:dyDescent="0.35">
      <c r="A396" s="2">
        <v>890320032</v>
      </c>
      <c r="B396" s="2" t="s">
        <v>12</v>
      </c>
      <c r="C396" s="7" t="s">
        <v>410</v>
      </c>
      <c r="D396" s="2">
        <v>1977050</v>
      </c>
      <c r="E396" s="8">
        <v>45708</v>
      </c>
      <c r="F396" s="3">
        <f>VLOOKUP(D396,[1]Hoja2!$D:$AD,27,0)</f>
        <v>45722</v>
      </c>
      <c r="G396" s="9">
        <v>149300</v>
      </c>
      <c r="H396" s="5">
        <v>149300</v>
      </c>
      <c r="I396" s="4" t="s">
        <v>282</v>
      </c>
      <c r="J396" s="4" t="s">
        <v>13</v>
      </c>
      <c r="K396" s="5" t="s">
        <v>283</v>
      </c>
      <c r="L396" s="2"/>
    </row>
    <row r="397" spans="1:12" x14ac:dyDescent="0.35">
      <c r="A397" s="2">
        <v>890320032</v>
      </c>
      <c r="B397" s="2" t="s">
        <v>12</v>
      </c>
      <c r="C397" s="7" t="s">
        <v>411</v>
      </c>
      <c r="D397" s="2">
        <v>1977076</v>
      </c>
      <c r="E397" s="8">
        <v>45708</v>
      </c>
      <c r="F397" s="3">
        <f>VLOOKUP(D397,[1]Hoja2!$D:$AD,27,0)</f>
        <v>45722</v>
      </c>
      <c r="G397" s="9">
        <v>52262</v>
      </c>
      <c r="H397" s="5">
        <v>52262</v>
      </c>
      <c r="I397" s="4" t="s">
        <v>282</v>
      </c>
      <c r="J397" s="4" t="s">
        <v>13</v>
      </c>
      <c r="K397" s="5" t="s">
        <v>283</v>
      </c>
      <c r="L397" s="2"/>
    </row>
    <row r="398" spans="1:12" x14ac:dyDescent="0.35">
      <c r="A398" s="2">
        <v>890320032</v>
      </c>
      <c r="B398" s="2" t="s">
        <v>12</v>
      </c>
      <c r="C398" s="7" t="s">
        <v>412</v>
      </c>
      <c r="D398" s="2">
        <v>1977089</v>
      </c>
      <c r="E398" s="8">
        <v>45708</v>
      </c>
      <c r="F398" s="3">
        <f>VLOOKUP(D398,[1]Hoja2!$D:$AD,27,0)</f>
        <v>45722</v>
      </c>
      <c r="G398" s="9">
        <v>430018</v>
      </c>
      <c r="H398" s="5">
        <v>430018</v>
      </c>
      <c r="I398" s="4" t="s">
        <v>282</v>
      </c>
      <c r="J398" s="4" t="s">
        <v>13</v>
      </c>
      <c r="K398" s="5" t="s">
        <v>283</v>
      </c>
      <c r="L398" s="2"/>
    </row>
    <row r="399" spans="1:12" x14ac:dyDescent="0.35">
      <c r="A399" s="2">
        <v>890320032</v>
      </c>
      <c r="B399" s="2" t="s">
        <v>12</v>
      </c>
      <c r="C399" s="7" t="s">
        <v>413</v>
      </c>
      <c r="D399" s="2">
        <v>1977126</v>
      </c>
      <c r="E399" s="8">
        <v>45708</v>
      </c>
      <c r="F399" s="3">
        <f>VLOOKUP(D399,[1]Hoja2!$D:$AD,27,0)</f>
        <v>45722</v>
      </c>
      <c r="G399" s="9">
        <v>52262</v>
      </c>
      <c r="H399" s="5">
        <v>52262</v>
      </c>
      <c r="I399" s="4" t="s">
        <v>282</v>
      </c>
      <c r="J399" s="4" t="s">
        <v>13</v>
      </c>
      <c r="K399" s="5" t="s">
        <v>283</v>
      </c>
      <c r="L399" s="2"/>
    </row>
    <row r="400" spans="1:12" x14ac:dyDescent="0.35">
      <c r="A400" s="2">
        <v>890320032</v>
      </c>
      <c r="B400" s="2" t="s">
        <v>12</v>
      </c>
      <c r="C400" s="7" t="s">
        <v>414</v>
      </c>
      <c r="D400" s="2">
        <v>1977457</v>
      </c>
      <c r="E400" s="8">
        <v>45709</v>
      </c>
      <c r="F400" s="3">
        <f>VLOOKUP(D400,[1]Hoja2!$D:$AD,27,0)</f>
        <v>45722</v>
      </c>
      <c r="G400" s="9">
        <v>37762</v>
      </c>
      <c r="H400" s="5">
        <v>37762</v>
      </c>
      <c r="I400" s="4" t="s">
        <v>282</v>
      </c>
      <c r="J400" s="4" t="s">
        <v>13</v>
      </c>
      <c r="K400" s="5" t="s">
        <v>283</v>
      </c>
      <c r="L400" s="2"/>
    </row>
    <row r="401" spans="1:12" x14ac:dyDescent="0.35">
      <c r="A401" s="2">
        <v>890320032</v>
      </c>
      <c r="B401" s="2" t="s">
        <v>12</v>
      </c>
      <c r="C401" s="7" t="s">
        <v>415</v>
      </c>
      <c r="D401" s="2">
        <v>1977523</v>
      </c>
      <c r="E401" s="8">
        <v>45709</v>
      </c>
      <c r="F401" s="3">
        <f>VLOOKUP(D401,[1]Hoja2!$D:$AD,27,0)</f>
        <v>45722</v>
      </c>
      <c r="G401" s="9">
        <v>94300</v>
      </c>
      <c r="H401" s="5">
        <v>94300</v>
      </c>
      <c r="I401" s="4" t="s">
        <v>282</v>
      </c>
      <c r="J401" s="4" t="s">
        <v>13</v>
      </c>
      <c r="K401" s="5" t="s">
        <v>283</v>
      </c>
      <c r="L401" s="2"/>
    </row>
    <row r="402" spans="1:12" x14ac:dyDescent="0.35">
      <c r="A402" s="2">
        <v>890320032</v>
      </c>
      <c r="B402" s="2" t="s">
        <v>12</v>
      </c>
      <c r="C402" s="7" t="s">
        <v>416</v>
      </c>
      <c r="D402" s="2">
        <v>1977559</v>
      </c>
      <c r="E402" s="8">
        <v>45709</v>
      </c>
      <c r="F402" s="3">
        <f>VLOOKUP(D402,[1]Hoja2!$D:$AD,27,0)</f>
        <v>45722</v>
      </c>
      <c r="G402" s="9">
        <v>1752500</v>
      </c>
      <c r="H402" s="5">
        <v>1752500</v>
      </c>
      <c r="I402" s="4" t="s">
        <v>282</v>
      </c>
      <c r="J402" s="4" t="s">
        <v>13</v>
      </c>
      <c r="K402" s="5" t="s">
        <v>283</v>
      </c>
      <c r="L402" s="2"/>
    </row>
    <row r="403" spans="1:12" x14ac:dyDescent="0.35">
      <c r="A403" s="2">
        <v>890320032</v>
      </c>
      <c r="B403" s="2" t="s">
        <v>12</v>
      </c>
      <c r="C403" s="7" t="s">
        <v>417</v>
      </c>
      <c r="D403" s="2">
        <v>1977561</v>
      </c>
      <c r="E403" s="8">
        <v>45709</v>
      </c>
      <c r="F403" s="3">
        <f>VLOOKUP(D403,[1]Hoja2!$D:$AD,27,0)</f>
        <v>45722</v>
      </c>
      <c r="G403" s="9">
        <v>25520</v>
      </c>
      <c r="H403" s="5">
        <v>25520</v>
      </c>
      <c r="I403" s="4" t="s">
        <v>282</v>
      </c>
      <c r="J403" s="4" t="s">
        <v>13</v>
      </c>
      <c r="K403" s="5" t="s">
        <v>283</v>
      </c>
      <c r="L403" s="2"/>
    </row>
    <row r="404" spans="1:12" x14ac:dyDescent="0.35">
      <c r="A404" s="2">
        <v>890320032</v>
      </c>
      <c r="B404" s="2" t="s">
        <v>12</v>
      </c>
      <c r="C404" s="7" t="s">
        <v>418</v>
      </c>
      <c r="D404" s="2">
        <v>1978006</v>
      </c>
      <c r="E404" s="8">
        <v>45712</v>
      </c>
      <c r="F404" s="3">
        <f>VLOOKUP(D404,[1]Hoja2!$D:$AD,27,0)</f>
        <v>45722</v>
      </c>
      <c r="G404" s="9">
        <v>496046</v>
      </c>
      <c r="H404" s="5">
        <v>496046</v>
      </c>
      <c r="I404" s="4" t="s">
        <v>282</v>
      </c>
      <c r="J404" s="4" t="s">
        <v>13</v>
      </c>
      <c r="K404" s="5" t="s">
        <v>283</v>
      </c>
      <c r="L404" s="2"/>
    </row>
    <row r="405" spans="1:12" x14ac:dyDescent="0.35">
      <c r="A405" s="2">
        <v>890320032</v>
      </c>
      <c r="B405" s="2" t="s">
        <v>12</v>
      </c>
      <c r="C405" s="7" t="s">
        <v>419</v>
      </c>
      <c r="D405" s="2">
        <v>1978060</v>
      </c>
      <c r="E405" s="8">
        <v>45712</v>
      </c>
      <c r="F405" s="3">
        <f>VLOOKUP(D405,[1]Hoja2!$D:$AD,27,0)</f>
        <v>45722</v>
      </c>
      <c r="G405" s="9">
        <v>44550</v>
      </c>
      <c r="H405" s="5">
        <v>44550</v>
      </c>
      <c r="I405" s="4" t="s">
        <v>282</v>
      </c>
      <c r="J405" s="4" t="s">
        <v>13</v>
      </c>
      <c r="K405" s="5" t="s">
        <v>283</v>
      </c>
      <c r="L405" s="2"/>
    </row>
    <row r="406" spans="1:12" x14ac:dyDescent="0.35">
      <c r="A406" s="2">
        <v>890320032</v>
      </c>
      <c r="B406" s="2" t="s">
        <v>12</v>
      </c>
      <c r="C406" s="7" t="s">
        <v>420</v>
      </c>
      <c r="D406" s="2">
        <v>1978163</v>
      </c>
      <c r="E406" s="8">
        <v>45712</v>
      </c>
      <c r="F406" s="3">
        <f>VLOOKUP(D406,[1]Hoja2!$D:$AD,27,0)</f>
        <v>45722</v>
      </c>
      <c r="G406" s="9">
        <v>149500</v>
      </c>
      <c r="H406" s="5">
        <v>149500</v>
      </c>
      <c r="I406" s="4" t="s">
        <v>282</v>
      </c>
      <c r="J406" s="4" t="s">
        <v>13</v>
      </c>
      <c r="K406" s="5" t="s">
        <v>283</v>
      </c>
      <c r="L406" s="2"/>
    </row>
    <row r="407" spans="1:12" x14ac:dyDescent="0.35">
      <c r="A407" s="2">
        <v>890320032</v>
      </c>
      <c r="B407" s="2" t="s">
        <v>12</v>
      </c>
      <c r="C407" s="7" t="s">
        <v>421</v>
      </c>
      <c r="D407" s="2">
        <v>1978207</v>
      </c>
      <c r="E407" s="8">
        <v>45712</v>
      </c>
      <c r="F407" s="3">
        <f>VLOOKUP(D407,[1]Hoja2!$D:$AD,27,0)</f>
        <v>45722</v>
      </c>
      <c r="G407" s="9">
        <v>93500</v>
      </c>
      <c r="H407" s="5">
        <v>93500</v>
      </c>
      <c r="I407" s="4" t="s">
        <v>282</v>
      </c>
      <c r="J407" s="4" t="s">
        <v>13</v>
      </c>
      <c r="K407" s="5" t="s">
        <v>283</v>
      </c>
      <c r="L407" s="2"/>
    </row>
    <row r="408" spans="1:12" x14ac:dyDescent="0.35">
      <c r="A408" s="2">
        <v>890320032</v>
      </c>
      <c r="B408" s="2" t="s">
        <v>12</v>
      </c>
      <c r="C408" s="7" t="s">
        <v>422</v>
      </c>
      <c r="D408" s="2">
        <v>1978225</v>
      </c>
      <c r="E408" s="8">
        <v>45712</v>
      </c>
      <c r="F408" s="3">
        <f>VLOOKUP(D408,[1]Hoja2!$D:$AD,27,0)</f>
        <v>45722</v>
      </c>
      <c r="G408" s="9">
        <v>149500</v>
      </c>
      <c r="H408" s="5">
        <v>149500</v>
      </c>
      <c r="I408" s="4" t="s">
        <v>282</v>
      </c>
      <c r="J408" s="4" t="s">
        <v>13</v>
      </c>
      <c r="K408" s="5" t="s">
        <v>283</v>
      </c>
      <c r="L408" s="2"/>
    </row>
    <row r="409" spans="1:12" x14ac:dyDescent="0.35">
      <c r="A409" s="2">
        <v>890320032</v>
      </c>
      <c r="B409" s="2" t="s">
        <v>12</v>
      </c>
      <c r="C409" s="7" t="s">
        <v>423</v>
      </c>
      <c r="D409" s="2">
        <v>1978233</v>
      </c>
      <c r="E409" s="8">
        <v>45712</v>
      </c>
      <c r="F409" s="3">
        <f>VLOOKUP(D409,[1]Hoja2!$D:$AD,27,0)</f>
        <v>45722</v>
      </c>
      <c r="G409" s="9">
        <v>72300</v>
      </c>
      <c r="H409" s="5">
        <v>72300</v>
      </c>
      <c r="I409" s="4" t="s">
        <v>282</v>
      </c>
      <c r="J409" s="4" t="s">
        <v>13</v>
      </c>
      <c r="K409" s="5" t="s">
        <v>283</v>
      </c>
      <c r="L409" s="2"/>
    </row>
    <row r="410" spans="1:12" x14ac:dyDescent="0.35">
      <c r="A410" s="2">
        <v>890320032</v>
      </c>
      <c r="B410" s="2" t="s">
        <v>12</v>
      </c>
      <c r="C410" s="7" t="s">
        <v>424</v>
      </c>
      <c r="D410" s="2">
        <v>1978302</v>
      </c>
      <c r="E410" s="8">
        <v>45712</v>
      </c>
      <c r="F410" s="3">
        <f>VLOOKUP(D410,[1]Hoja2!$D:$AD,27,0)</f>
        <v>45722</v>
      </c>
      <c r="G410" s="9">
        <v>70950</v>
      </c>
      <c r="H410" s="5">
        <v>70950</v>
      </c>
      <c r="I410" s="4" t="s">
        <v>282</v>
      </c>
      <c r="J410" s="4" t="s">
        <v>13</v>
      </c>
      <c r="K410" s="5" t="s">
        <v>283</v>
      </c>
      <c r="L410" s="2"/>
    </row>
    <row r="411" spans="1:12" x14ac:dyDescent="0.35">
      <c r="A411" s="2">
        <v>890320032</v>
      </c>
      <c r="B411" s="2" t="s">
        <v>12</v>
      </c>
      <c r="C411" s="7" t="s">
        <v>425</v>
      </c>
      <c r="D411" s="2">
        <v>1978305</v>
      </c>
      <c r="E411" s="8">
        <v>45712</v>
      </c>
      <c r="F411" s="3">
        <f>VLOOKUP(D411,[1]Hoja2!$D:$AD,27,0)</f>
        <v>45722</v>
      </c>
      <c r="G411" s="9">
        <v>86048</v>
      </c>
      <c r="H411" s="5">
        <v>86048</v>
      </c>
      <c r="I411" s="4" t="s">
        <v>282</v>
      </c>
      <c r="J411" s="4" t="s">
        <v>13</v>
      </c>
      <c r="K411" s="5" t="s">
        <v>283</v>
      </c>
      <c r="L411" s="2"/>
    </row>
    <row r="412" spans="1:12" x14ac:dyDescent="0.35">
      <c r="A412" s="2">
        <v>890320032</v>
      </c>
      <c r="B412" s="2" t="s">
        <v>12</v>
      </c>
      <c r="C412" s="7" t="s">
        <v>426</v>
      </c>
      <c r="D412" s="2">
        <v>1978327</v>
      </c>
      <c r="E412" s="8">
        <v>45712</v>
      </c>
      <c r="F412" s="3">
        <f>VLOOKUP(D412,[1]Hoja2!$D:$AD,27,0)</f>
        <v>45722</v>
      </c>
      <c r="G412" s="9">
        <v>17901</v>
      </c>
      <c r="H412" s="5">
        <v>17901</v>
      </c>
      <c r="I412" s="4" t="s">
        <v>282</v>
      </c>
      <c r="J412" s="4" t="s">
        <v>13</v>
      </c>
      <c r="K412" s="5" t="s">
        <v>283</v>
      </c>
      <c r="L412" s="2"/>
    </row>
    <row r="413" spans="1:12" x14ac:dyDescent="0.35">
      <c r="A413" s="2">
        <v>890320032</v>
      </c>
      <c r="B413" s="2" t="s">
        <v>12</v>
      </c>
      <c r="C413" s="7" t="s">
        <v>427</v>
      </c>
      <c r="D413" s="2">
        <v>1978523</v>
      </c>
      <c r="E413" s="8">
        <v>45713</v>
      </c>
      <c r="F413" s="3">
        <f>VLOOKUP(D413,[1]Hoja2!$D:$AD,27,0)</f>
        <v>45722</v>
      </c>
      <c r="G413" s="9">
        <v>172095</v>
      </c>
      <c r="H413" s="5">
        <v>172095</v>
      </c>
      <c r="I413" s="4" t="s">
        <v>282</v>
      </c>
      <c r="J413" s="4" t="s">
        <v>13</v>
      </c>
      <c r="K413" s="5" t="s">
        <v>283</v>
      </c>
      <c r="L413" s="2"/>
    </row>
    <row r="414" spans="1:12" x14ac:dyDescent="0.35">
      <c r="A414" s="2">
        <v>890320032</v>
      </c>
      <c r="B414" s="2" t="s">
        <v>12</v>
      </c>
      <c r="C414" s="7" t="s">
        <v>428</v>
      </c>
      <c r="D414" s="2">
        <v>1978558</v>
      </c>
      <c r="E414" s="8">
        <v>45713</v>
      </c>
      <c r="F414" s="3">
        <f>VLOOKUP(D414,[1]Hoja2!$D:$AD,27,0)</f>
        <v>45722</v>
      </c>
      <c r="G414" s="9">
        <v>57800</v>
      </c>
      <c r="H414" s="5">
        <v>57800</v>
      </c>
      <c r="I414" s="4" t="s">
        <v>282</v>
      </c>
      <c r="J414" s="4" t="s">
        <v>13</v>
      </c>
      <c r="K414" s="5" t="s">
        <v>283</v>
      </c>
      <c r="L414" s="2"/>
    </row>
    <row r="415" spans="1:12" x14ac:dyDescent="0.35">
      <c r="A415" s="2">
        <v>890320032</v>
      </c>
      <c r="B415" s="2" t="s">
        <v>12</v>
      </c>
      <c r="C415" s="7" t="s">
        <v>429</v>
      </c>
      <c r="D415" s="2">
        <v>1978579</v>
      </c>
      <c r="E415" s="8">
        <v>45713</v>
      </c>
      <c r="F415" s="3">
        <f>VLOOKUP(D415,[1]Hoja2!$D:$AD,27,0)</f>
        <v>45722</v>
      </c>
      <c r="G415" s="9">
        <v>56962</v>
      </c>
      <c r="H415" s="5">
        <v>56962</v>
      </c>
      <c r="I415" s="4" t="s">
        <v>282</v>
      </c>
      <c r="J415" s="4" t="s">
        <v>13</v>
      </c>
      <c r="K415" s="5" t="s">
        <v>283</v>
      </c>
      <c r="L415" s="2"/>
    </row>
    <row r="416" spans="1:12" x14ac:dyDescent="0.35">
      <c r="A416" s="2">
        <v>890320032</v>
      </c>
      <c r="B416" s="2" t="s">
        <v>12</v>
      </c>
      <c r="C416" s="7" t="s">
        <v>430</v>
      </c>
      <c r="D416" s="2">
        <v>1978594</v>
      </c>
      <c r="E416" s="8">
        <v>45713</v>
      </c>
      <c r="F416" s="3">
        <f>VLOOKUP(D416,[1]Hoja2!$D:$AD,27,0)</f>
        <v>45722</v>
      </c>
      <c r="G416" s="9">
        <v>52262</v>
      </c>
      <c r="H416" s="5">
        <v>52262</v>
      </c>
      <c r="I416" s="4" t="s">
        <v>282</v>
      </c>
      <c r="J416" s="4" t="s">
        <v>13</v>
      </c>
      <c r="K416" s="5" t="s">
        <v>283</v>
      </c>
      <c r="L416" s="2"/>
    </row>
    <row r="417" spans="1:12" x14ac:dyDescent="0.35">
      <c r="A417" s="2">
        <v>890320032</v>
      </c>
      <c r="B417" s="2" t="s">
        <v>12</v>
      </c>
      <c r="C417" s="7" t="s">
        <v>431</v>
      </c>
      <c r="D417" s="2">
        <v>1978709</v>
      </c>
      <c r="E417" s="8">
        <v>45713</v>
      </c>
      <c r="F417" s="3">
        <f>VLOOKUP(D417,[1]Hoja2!$D:$AD,27,0)</f>
        <v>45722</v>
      </c>
      <c r="G417" s="9">
        <v>42700</v>
      </c>
      <c r="H417" s="5">
        <v>42700</v>
      </c>
      <c r="I417" s="4" t="s">
        <v>282</v>
      </c>
      <c r="J417" s="4" t="s">
        <v>13</v>
      </c>
      <c r="K417" s="5" t="s">
        <v>283</v>
      </c>
      <c r="L417" s="2"/>
    </row>
    <row r="418" spans="1:12" x14ac:dyDescent="0.35">
      <c r="A418" s="2">
        <v>890320032</v>
      </c>
      <c r="B418" s="2" t="s">
        <v>12</v>
      </c>
      <c r="C418" s="7" t="s">
        <v>432</v>
      </c>
      <c r="D418" s="2">
        <v>1978781</v>
      </c>
      <c r="E418" s="8">
        <v>45713</v>
      </c>
      <c r="F418" s="3">
        <f>VLOOKUP(D418,[1]Hoja2!$D:$AD,27,0)</f>
        <v>45722</v>
      </c>
      <c r="G418" s="9">
        <v>52462</v>
      </c>
      <c r="H418" s="5">
        <v>52462</v>
      </c>
      <c r="I418" s="4" t="s">
        <v>282</v>
      </c>
      <c r="J418" s="4" t="s">
        <v>13</v>
      </c>
      <c r="K418" s="5" t="s">
        <v>283</v>
      </c>
      <c r="L418" s="2"/>
    </row>
    <row r="419" spans="1:12" x14ac:dyDescent="0.35">
      <c r="A419" s="2">
        <v>890320032</v>
      </c>
      <c r="B419" s="2" t="s">
        <v>12</v>
      </c>
      <c r="C419" s="7" t="s">
        <v>433</v>
      </c>
      <c r="D419" s="2">
        <v>1978828</v>
      </c>
      <c r="E419" s="8">
        <v>45713</v>
      </c>
      <c r="F419" s="3">
        <f>VLOOKUP(D419,[1]Hoja2!$D:$AD,27,0)</f>
        <v>45722</v>
      </c>
      <c r="G419" s="9">
        <v>72500</v>
      </c>
      <c r="H419" s="5">
        <v>72500</v>
      </c>
      <c r="I419" s="4" t="s">
        <v>282</v>
      </c>
      <c r="J419" s="4" t="s">
        <v>13</v>
      </c>
      <c r="K419" s="5" t="s">
        <v>283</v>
      </c>
      <c r="L419" s="2"/>
    </row>
    <row r="420" spans="1:12" x14ac:dyDescent="0.35">
      <c r="A420" s="2">
        <v>890320032</v>
      </c>
      <c r="B420" s="2" t="s">
        <v>12</v>
      </c>
      <c r="C420" s="7" t="s">
        <v>434</v>
      </c>
      <c r="D420" s="2">
        <v>5490</v>
      </c>
      <c r="E420" s="8">
        <v>45713</v>
      </c>
      <c r="F420" s="3">
        <f>VLOOKUP(D420,[1]Hoja2!$D:$AD,27,0)</f>
        <v>45722</v>
      </c>
      <c r="G420" s="9">
        <v>56962</v>
      </c>
      <c r="H420" s="5">
        <v>56962</v>
      </c>
      <c r="I420" s="4" t="s">
        <v>282</v>
      </c>
      <c r="J420" s="4" t="s">
        <v>13</v>
      </c>
      <c r="K420" s="5" t="s">
        <v>283</v>
      </c>
      <c r="L420" s="2"/>
    </row>
    <row r="421" spans="1:12" x14ac:dyDescent="0.35">
      <c r="A421" s="2">
        <v>890320032</v>
      </c>
      <c r="B421" s="2" t="s">
        <v>12</v>
      </c>
      <c r="C421" s="7" t="s">
        <v>435</v>
      </c>
      <c r="D421" s="2">
        <v>1978991</v>
      </c>
      <c r="E421" s="8">
        <v>45714</v>
      </c>
      <c r="F421" s="3">
        <f>VLOOKUP(D421,[1]Hoja2!$D:$AD,27,0)</f>
        <v>45730</v>
      </c>
      <c r="G421" s="9">
        <v>37762</v>
      </c>
      <c r="H421" s="5">
        <v>37762</v>
      </c>
      <c r="I421" s="4" t="s">
        <v>282</v>
      </c>
      <c r="J421" s="4" t="s">
        <v>13</v>
      </c>
      <c r="K421" s="5" t="s">
        <v>283</v>
      </c>
      <c r="L421" s="2"/>
    </row>
    <row r="422" spans="1:12" x14ac:dyDescent="0.35">
      <c r="A422" s="2">
        <v>890320032</v>
      </c>
      <c r="B422" s="2" t="s">
        <v>12</v>
      </c>
      <c r="C422" s="7" t="s">
        <v>436</v>
      </c>
      <c r="D422" s="2">
        <v>1979081</v>
      </c>
      <c r="E422" s="8">
        <v>45714</v>
      </c>
      <c r="F422" s="3">
        <f>VLOOKUP(D422,[1]Hoja2!$D:$AD,27,0)</f>
        <v>45730</v>
      </c>
      <c r="G422" s="9">
        <v>56962</v>
      </c>
      <c r="H422" s="5">
        <v>56962</v>
      </c>
      <c r="I422" s="4" t="s">
        <v>282</v>
      </c>
      <c r="J422" s="4" t="s">
        <v>13</v>
      </c>
      <c r="K422" s="5" t="s">
        <v>283</v>
      </c>
      <c r="L422" s="2"/>
    </row>
    <row r="423" spans="1:12" x14ac:dyDescent="0.35">
      <c r="A423" s="2">
        <v>890320032</v>
      </c>
      <c r="B423" s="2" t="s">
        <v>12</v>
      </c>
      <c r="C423" s="7" t="s">
        <v>437</v>
      </c>
      <c r="D423" s="2">
        <v>1979130</v>
      </c>
      <c r="E423" s="8">
        <v>45714</v>
      </c>
      <c r="F423" s="3">
        <f>VLOOKUP(D423,[1]Hoja2!$D:$AD,27,0)</f>
        <v>45722</v>
      </c>
      <c r="G423" s="9">
        <v>576400</v>
      </c>
      <c r="H423" s="5">
        <v>576400</v>
      </c>
      <c r="I423" s="4" t="s">
        <v>282</v>
      </c>
      <c r="J423" s="4" t="s">
        <v>13</v>
      </c>
      <c r="K423" s="5" t="s">
        <v>283</v>
      </c>
      <c r="L423" s="2"/>
    </row>
    <row r="424" spans="1:12" x14ac:dyDescent="0.35">
      <c r="A424" s="2">
        <v>890320032</v>
      </c>
      <c r="B424" s="2" t="s">
        <v>12</v>
      </c>
      <c r="C424" s="7" t="s">
        <v>438</v>
      </c>
      <c r="D424" s="2">
        <v>1979168</v>
      </c>
      <c r="E424" s="8">
        <v>45714</v>
      </c>
      <c r="F424" s="3">
        <f>VLOOKUP(D424,[1]Hoja2!$D:$AD,27,0)</f>
        <v>45730</v>
      </c>
      <c r="G424" s="9">
        <v>37762</v>
      </c>
      <c r="H424" s="5">
        <v>37762</v>
      </c>
      <c r="I424" s="4" t="s">
        <v>282</v>
      </c>
      <c r="J424" s="4" t="s">
        <v>13</v>
      </c>
      <c r="K424" s="5" t="s">
        <v>283</v>
      </c>
      <c r="L424" s="2"/>
    </row>
    <row r="425" spans="1:12" x14ac:dyDescent="0.35">
      <c r="A425" s="2">
        <v>890320032</v>
      </c>
      <c r="B425" s="2" t="s">
        <v>12</v>
      </c>
      <c r="C425" s="7" t="s">
        <v>439</v>
      </c>
      <c r="D425" s="2">
        <v>1979186</v>
      </c>
      <c r="E425" s="8">
        <v>45714</v>
      </c>
      <c r="F425" s="3">
        <f>VLOOKUP(D425,[1]Hoja2!$D:$AD,27,0)</f>
        <v>45730</v>
      </c>
      <c r="G425" s="9">
        <v>94050</v>
      </c>
      <c r="H425" s="5">
        <v>94050</v>
      </c>
      <c r="I425" s="4" t="s">
        <v>282</v>
      </c>
      <c r="J425" s="4" t="s">
        <v>13</v>
      </c>
      <c r="K425" s="5" t="s">
        <v>283</v>
      </c>
      <c r="L425" s="2"/>
    </row>
    <row r="426" spans="1:12" x14ac:dyDescent="0.35">
      <c r="A426" s="2">
        <v>890320032</v>
      </c>
      <c r="B426" s="2" t="s">
        <v>12</v>
      </c>
      <c r="C426" s="7" t="s">
        <v>440</v>
      </c>
      <c r="D426" s="2">
        <v>1979190</v>
      </c>
      <c r="E426" s="8">
        <v>45714</v>
      </c>
      <c r="F426" s="3">
        <f>VLOOKUP(D426,[1]Hoja2!$D:$AD,27,0)</f>
        <v>45730</v>
      </c>
      <c r="G426" s="9">
        <v>37762</v>
      </c>
      <c r="H426" s="5">
        <v>37762</v>
      </c>
      <c r="I426" s="4" t="s">
        <v>282</v>
      </c>
      <c r="J426" s="4" t="s">
        <v>13</v>
      </c>
      <c r="K426" s="5" t="s">
        <v>283</v>
      </c>
      <c r="L426" s="2"/>
    </row>
    <row r="427" spans="1:12" x14ac:dyDescent="0.35">
      <c r="A427" s="2">
        <v>890320032</v>
      </c>
      <c r="B427" s="2" t="s">
        <v>12</v>
      </c>
      <c r="C427" s="7" t="s">
        <v>441</v>
      </c>
      <c r="D427" s="2">
        <v>1979247</v>
      </c>
      <c r="E427" s="8">
        <v>45714</v>
      </c>
      <c r="F427" s="3">
        <f>VLOOKUP(D427,[1]Hoja2!$D:$AD,27,0)</f>
        <v>45722</v>
      </c>
      <c r="G427" s="9">
        <v>52262</v>
      </c>
      <c r="H427" s="5">
        <v>52262</v>
      </c>
      <c r="I427" s="4" t="s">
        <v>282</v>
      </c>
      <c r="J427" s="4" t="s">
        <v>13</v>
      </c>
      <c r="K427" s="5" t="s">
        <v>283</v>
      </c>
      <c r="L427" s="2"/>
    </row>
    <row r="428" spans="1:12" x14ac:dyDescent="0.35">
      <c r="A428" s="2">
        <v>890320032</v>
      </c>
      <c r="B428" s="2" t="s">
        <v>12</v>
      </c>
      <c r="C428" s="7" t="s">
        <v>442</v>
      </c>
      <c r="D428" s="2">
        <v>1979276</v>
      </c>
      <c r="E428" s="8">
        <v>45714</v>
      </c>
      <c r="F428" s="3">
        <f>VLOOKUP(D428,[1]Hoja2!$D:$AD,27,0)</f>
        <v>45722</v>
      </c>
      <c r="G428" s="9">
        <v>72500</v>
      </c>
      <c r="H428" s="5">
        <v>72500</v>
      </c>
      <c r="I428" s="4" t="s">
        <v>282</v>
      </c>
      <c r="J428" s="4" t="s">
        <v>13</v>
      </c>
      <c r="K428" s="5" t="s">
        <v>283</v>
      </c>
      <c r="L428" s="2"/>
    </row>
    <row r="429" spans="1:12" x14ac:dyDescent="0.35">
      <c r="A429" s="2">
        <v>890320032</v>
      </c>
      <c r="B429" s="2" t="s">
        <v>12</v>
      </c>
      <c r="C429" s="7" t="s">
        <v>443</v>
      </c>
      <c r="D429" s="2">
        <v>7287</v>
      </c>
      <c r="E429" s="8">
        <v>45714</v>
      </c>
      <c r="F429" s="3">
        <f>VLOOKUP(D429,[1]Hoja2!$D:$AD,27,0)</f>
        <v>45730</v>
      </c>
      <c r="G429" s="9">
        <v>52462</v>
      </c>
      <c r="H429" s="5">
        <v>52462</v>
      </c>
      <c r="I429" s="4" t="s">
        <v>282</v>
      </c>
      <c r="J429" s="4" t="s">
        <v>13</v>
      </c>
      <c r="K429" s="5" t="s">
        <v>283</v>
      </c>
      <c r="L429" s="2"/>
    </row>
    <row r="430" spans="1:12" x14ac:dyDescent="0.35">
      <c r="A430" s="2">
        <v>890320032</v>
      </c>
      <c r="B430" s="2" t="s">
        <v>12</v>
      </c>
      <c r="C430" s="7" t="s">
        <v>444</v>
      </c>
      <c r="D430" s="2">
        <v>7302</v>
      </c>
      <c r="E430" s="8">
        <v>45714</v>
      </c>
      <c r="F430" s="3">
        <f>VLOOKUP(D430,[1]Hoja2!$D:$AD,27,0)</f>
        <v>45730</v>
      </c>
      <c r="G430" s="9">
        <v>52262</v>
      </c>
      <c r="H430" s="5">
        <v>52262</v>
      </c>
      <c r="I430" s="4" t="s">
        <v>282</v>
      </c>
      <c r="J430" s="4" t="s">
        <v>13</v>
      </c>
      <c r="K430" s="5" t="s">
        <v>283</v>
      </c>
      <c r="L430" s="2"/>
    </row>
    <row r="431" spans="1:12" x14ac:dyDescent="0.35">
      <c r="A431" s="2">
        <v>890320032</v>
      </c>
      <c r="B431" s="2" t="s">
        <v>12</v>
      </c>
      <c r="C431" s="7" t="s">
        <v>445</v>
      </c>
      <c r="D431" s="2">
        <v>1979444</v>
      </c>
      <c r="E431" s="8">
        <v>45715</v>
      </c>
      <c r="F431" s="3">
        <f>VLOOKUP(D431,[1]Hoja2!$D:$AD,27,0)</f>
        <v>45730</v>
      </c>
      <c r="G431" s="9">
        <v>52262</v>
      </c>
      <c r="H431" s="5">
        <v>52262</v>
      </c>
      <c r="I431" s="4" t="s">
        <v>282</v>
      </c>
      <c r="J431" s="4" t="s">
        <v>13</v>
      </c>
      <c r="K431" s="5" t="s">
        <v>283</v>
      </c>
      <c r="L431" s="2"/>
    </row>
    <row r="432" spans="1:12" x14ac:dyDescent="0.35">
      <c r="A432" s="2">
        <v>890320032</v>
      </c>
      <c r="B432" s="2" t="s">
        <v>12</v>
      </c>
      <c r="C432" s="7" t="s">
        <v>446</v>
      </c>
      <c r="D432" s="2">
        <v>1979598</v>
      </c>
      <c r="E432" s="8">
        <v>45715</v>
      </c>
      <c r="F432" s="3">
        <f>VLOOKUP(D432,[1]Hoja2!$D:$AD,27,0)</f>
        <v>45730</v>
      </c>
      <c r="G432" s="9">
        <v>52462</v>
      </c>
      <c r="H432" s="5">
        <v>52262</v>
      </c>
      <c r="I432" s="4" t="s">
        <v>282</v>
      </c>
      <c r="J432" s="4" t="s">
        <v>13</v>
      </c>
      <c r="K432" s="5" t="s">
        <v>283</v>
      </c>
      <c r="L432" s="2"/>
    </row>
    <row r="433" spans="1:12" x14ac:dyDescent="0.35">
      <c r="A433" s="2">
        <v>890320032</v>
      </c>
      <c r="B433" s="2" t="s">
        <v>12</v>
      </c>
      <c r="C433" s="7" t="s">
        <v>447</v>
      </c>
      <c r="D433" s="2">
        <v>1979834</v>
      </c>
      <c r="E433" s="8">
        <v>45715</v>
      </c>
      <c r="F433" s="3">
        <f>VLOOKUP(D433,[1]Hoja2!$D:$AD,27,0)</f>
        <v>45730</v>
      </c>
      <c r="G433" s="9">
        <v>3865162</v>
      </c>
      <c r="H433" s="5">
        <v>3865162</v>
      </c>
      <c r="I433" s="4" t="s">
        <v>282</v>
      </c>
      <c r="J433" s="4" t="s">
        <v>13</v>
      </c>
      <c r="K433" s="5" t="s">
        <v>283</v>
      </c>
      <c r="L433" s="2"/>
    </row>
    <row r="434" spans="1:12" x14ac:dyDescent="0.35">
      <c r="A434" s="2">
        <v>890320032</v>
      </c>
      <c r="B434" s="2" t="s">
        <v>12</v>
      </c>
      <c r="C434" s="7" t="s">
        <v>448</v>
      </c>
      <c r="D434" s="2">
        <v>7334</v>
      </c>
      <c r="E434" s="8">
        <v>45715</v>
      </c>
      <c r="F434" s="3">
        <f>VLOOKUP(D434,[1]Hoja2!$D:$AD,27,0)</f>
        <v>45730</v>
      </c>
      <c r="G434" s="9">
        <v>94300</v>
      </c>
      <c r="H434" s="5">
        <v>94300</v>
      </c>
      <c r="I434" s="4" t="s">
        <v>282</v>
      </c>
      <c r="J434" s="4" t="s">
        <v>13</v>
      </c>
      <c r="K434" s="5" t="s">
        <v>283</v>
      </c>
      <c r="L434" s="2"/>
    </row>
    <row r="435" spans="1:12" x14ac:dyDescent="0.35">
      <c r="A435" s="2">
        <v>890320032</v>
      </c>
      <c r="B435" s="2" t="s">
        <v>12</v>
      </c>
      <c r="C435" s="7" t="s">
        <v>449</v>
      </c>
      <c r="D435" s="2">
        <v>1979854</v>
      </c>
      <c r="E435" s="8">
        <v>45716</v>
      </c>
      <c r="F435" s="3">
        <f>VLOOKUP(D435,[1]Hoja2!$D:$AD,27,0)</f>
        <v>45730</v>
      </c>
      <c r="G435" s="9">
        <v>52462</v>
      </c>
      <c r="H435" s="5">
        <v>52262</v>
      </c>
      <c r="I435" s="4" t="s">
        <v>282</v>
      </c>
      <c r="J435" s="4" t="s">
        <v>13</v>
      </c>
      <c r="K435" s="5" t="s">
        <v>283</v>
      </c>
      <c r="L435" s="2"/>
    </row>
    <row r="436" spans="1:12" x14ac:dyDescent="0.35">
      <c r="A436" s="2">
        <v>890320032</v>
      </c>
      <c r="B436" s="2" t="s">
        <v>12</v>
      </c>
      <c r="C436" s="7" t="s">
        <v>450</v>
      </c>
      <c r="D436" s="2">
        <v>1979908</v>
      </c>
      <c r="E436" s="8">
        <v>45716</v>
      </c>
      <c r="F436" s="3">
        <f>VLOOKUP(D436,[1]Hoja2!$D:$AD,27,0)</f>
        <v>45730</v>
      </c>
      <c r="G436" s="9">
        <v>56962</v>
      </c>
      <c r="H436" s="5">
        <v>56962</v>
      </c>
      <c r="I436" s="4" t="s">
        <v>282</v>
      </c>
      <c r="J436" s="4" t="s">
        <v>13</v>
      </c>
      <c r="K436" s="5" t="s">
        <v>283</v>
      </c>
      <c r="L436" s="2"/>
    </row>
    <row r="437" spans="1:12" x14ac:dyDescent="0.35">
      <c r="A437" s="2">
        <v>890320032</v>
      </c>
      <c r="B437" s="2" t="s">
        <v>12</v>
      </c>
      <c r="C437" s="7" t="s">
        <v>451</v>
      </c>
      <c r="D437" s="2">
        <v>1979928</v>
      </c>
      <c r="E437" s="8">
        <v>45716</v>
      </c>
      <c r="F437" s="3">
        <f>VLOOKUP(D437,[1]Hoja2!$D:$AD,27,0)</f>
        <v>45730</v>
      </c>
      <c r="G437" s="9">
        <v>56962</v>
      </c>
      <c r="H437" s="5">
        <v>56962</v>
      </c>
      <c r="I437" s="4" t="s">
        <v>282</v>
      </c>
      <c r="J437" s="4" t="s">
        <v>13</v>
      </c>
      <c r="K437" s="5" t="s">
        <v>283</v>
      </c>
      <c r="L437" s="2"/>
    </row>
    <row r="438" spans="1:12" x14ac:dyDescent="0.35">
      <c r="A438" s="2">
        <v>890320032</v>
      </c>
      <c r="B438" s="2" t="s">
        <v>12</v>
      </c>
      <c r="C438" s="7" t="s">
        <v>452</v>
      </c>
      <c r="D438" s="2">
        <v>1979942</v>
      </c>
      <c r="E438" s="8">
        <v>45716</v>
      </c>
      <c r="F438" s="3">
        <f>VLOOKUP(D438,[1]Hoja2!$D:$AD,27,0)</f>
        <v>45730</v>
      </c>
      <c r="G438" s="9">
        <v>476600</v>
      </c>
      <c r="H438" s="5">
        <v>476600</v>
      </c>
      <c r="I438" s="4" t="s">
        <v>282</v>
      </c>
      <c r="J438" s="4" t="s">
        <v>13</v>
      </c>
      <c r="K438" s="5" t="s">
        <v>283</v>
      </c>
      <c r="L438" s="2"/>
    </row>
    <row r="439" spans="1:12" x14ac:dyDescent="0.35">
      <c r="A439" s="2">
        <v>890320032</v>
      </c>
      <c r="B439" s="2" t="s">
        <v>12</v>
      </c>
      <c r="C439" s="7" t="s">
        <v>453</v>
      </c>
      <c r="D439" s="2">
        <v>1979965</v>
      </c>
      <c r="E439" s="8">
        <v>45716</v>
      </c>
      <c r="F439" s="3">
        <f>VLOOKUP(D439,[1]Hoja2!$D:$AD,27,0)</f>
        <v>45730</v>
      </c>
      <c r="G439" s="9">
        <v>52262</v>
      </c>
      <c r="H439" s="5">
        <v>52262</v>
      </c>
      <c r="I439" s="4" t="s">
        <v>282</v>
      </c>
      <c r="J439" s="4" t="s">
        <v>13</v>
      </c>
      <c r="K439" s="5" t="s">
        <v>283</v>
      </c>
      <c r="L439" s="2"/>
    </row>
    <row r="440" spans="1:12" x14ac:dyDescent="0.35">
      <c r="A440" s="2">
        <v>890320032</v>
      </c>
      <c r="B440" s="2" t="s">
        <v>12</v>
      </c>
      <c r="C440" s="7" t="s">
        <v>454</v>
      </c>
      <c r="D440" s="2">
        <v>1979971</v>
      </c>
      <c r="E440" s="8">
        <v>45716</v>
      </c>
      <c r="F440" s="3">
        <f>VLOOKUP(D440,[1]Hoja2!$D:$AD,27,0)</f>
        <v>45730</v>
      </c>
      <c r="G440" s="9">
        <v>56962</v>
      </c>
      <c r="H440" s="5">
        <v>56962</v>
      </c>
      <c r="I440" s="4" t="s">
        <v>282</v>
      </c>
      <c r="J440" s="4" t="s">
        <v>13</v>
      </c>
      <c r="K440" s="5" t="s">
        <v>283</v>
      </c>
      <c r="L440" s="2"/>
    </row>
    <row r="441" spans="1:12" x14ac:dyDescent="0.35">
      <c r="A441" s="2">
        <v>890320032</v>
      </c>
      <c r="B441" s="2" t="s">
        <v>12</v>
      </c>
      <c r="C441" s="7" t="s">
        <v>455</v>
      </c>
      <c r="D441" s="2">
        <v>1979973</v>
      </c>
      <c r="E441" s="8">
        <v>45716</v>
      </c>
      <c r="F441" s="3">
        <f>VLOOKUP(D441,[1]Hoja2!$D:$AD,27,0)</f>
        <v>45730</v>
      </c>
      <c r="G441" s="9">
        <v>94300</v>
      </c>
      <c r="H441" s="5">
        <v>94300</v>
      </c>
      <c r="I441" s="4" t="s">
        <v>282</v>
      </c>
      <c r="J441" s="4" t="s">
        <v>13</v>
      </c>
      <c r="K441" s="5" t="s">
        <v>283</v>
      </c>
      <c r="L441" s="2"/>
    </row>
    <row r="442" spans="1:12" x14ac:dyDescent="0.35">
      <c r="A442" s="2">
        <v>890320032</v>
      </c>
      <c r="B442" s="2" t="s">
        <v>12</v>
      </c>
      <c r="C442" s="7" t="s">
        <v>456</v>
      </c>
      <c r="D442" s="2">
        <v>1979988</v>
      </c>
      <c r="E442" s="8">
        <v>45716</v>
      </c>
      <c r="F442" s="3">
        <f>VLOOKUP(D442,[1]Hoja2!$D:$AD,27,0)</f>
        <v>45730</v>
      </c>
      <c r="G442" s="9">
        <v>94500</v>
      </c>
      <c r="H442" s="5">
        <v>94300</v>
      </c>
      <c r="I442" s="4" t="s">
        <v>282</v>
      </c>
      <c r="J442" s="4" t="s">
        <v>13</v>
      </c>
      <c r="K442" s="5" t="s">
        <v>283</v>
      </c>
      <c r="L442" s="2"/>
    </row>
    <row r="443" spans="1:12" x14ac:dyDescent="0.35">
      <c r="A443" s="2">
        <v>890320032</v>
      </c>
      <c r="B443" s="2" t="s">
        <v>12</v>
      </c>
      <c r="C443" s="7" t="s">
        <v>457</v>
      </c>
      <c r="D443" s="2">
        <v>1980012</v>
      </c>
      <c r="E443" s="8">
        <v>45716</v>
      </c>
      <c r="F443" s="3">
        <f>VLOOKUP(D443,[1]Hoja2!$D:$AD,27,0)</f>
        <v>45730</v>
      </c>
      <c r="G443" s="9">
        <v>56962</v>
      </c>
      <c r="H443" s="5">
        <v>56962</v>
      </c>
      <c r="I443" s="4" t="s">
        <v>282</v>
      </c>
      <c r="J443" s="4" t="s">
        <v>13</v>
      </c>
      <c r="K443" s="5" t="s">
        <v>283</v>
      </c>
      <c r="L443" s="2"/>
    </row>
    <row r="444" spans="1:12" x14ac:dyDescent="0.35">
      <c r="A444" s="2">
        <v>890320032</v>
      </c>
      <c r="B444" s="2" t="s">
        <v>12</v>
      </c>
      <c r="C444" s="7" t="s">
        <v>458</v>
      </c>
      <c r="D444" s="2">
        <v>1980051</v>
      </c>
      <c r="E444" s="8">
        <v>45716</v>
      </c>
      <c r="F444" s="3">
        <f>VLOOKUP(D444,[1]Hoja2!$D:$AD,27,0)</f>
        <v>45730</v>
      </c>
      <c r="G444" s="9">
        <v>6662</v>
      </c>
      <c r="H444" s="5">
        <v>6662</v>
      </c>
      <c r="I444" s="4" t="s">
        <v>282</v>
      </c>
      <c r="J444" s="4" t="s">
        <v>13</v>
      </c>
      <c r="K444" s="5" t="s">
        <v>283</v>
      </c>
      <c r="L444" s="2"/>
    </row>
    <row r="445" spans="1:12" x14ac:dyDescent="0.35">
      <c r="A445" s="2">
        <v>890320032</v>
      </c>
      <c r="B445" s="2" t="s">
        <v>12</v>
      </c>
      <c r="C445" s="7" t="s">
        <v>459</v>
      </c>
      <c r="D445" s="2">
        <v>1980053</v>
      </c>
      <c r="E445" s="8">
        <v>45716</v>
      </c>
      <c r="F445" s="3">
        <f>VLOOKUP(D445,[1]Hoja2!$D:$AD,27,0)</f>
        <v>45730</v>
      </c>
      <c r="G445" s="9">
        <v>37762</v>
      </c>
      <c r="H445" s="5">
        <v>37762</v>
      </c>
      <c r="I445" s="4" t="s">
        <v>282</v>
      </c>
      <c r="J445" s="4" t="s">
        <v>13</v>
      </c>
      <c r="K445" s="5" t="s">
        <v>283</v>
      </c>
      <c r="L445" s="2"/>
    </row>
    <row r="446" spans="1:12" x14ac:dyDescent="0.35">
      <c r="A446" s="2">
        <v>890320032</v>
      </c>
      <c r="B446" s="2" t="s">
        <v>12</v>
      </c>
      <c r="C446" s="7" t="s">
        <v>460</v>
      </c>
      <c r="D446" s="2">
        <v>1980214</v>
      </c>
      <c r="E446" s="8">
        <v>45716</v>
      </c>
      <c r="F446" s="3">
        <f>VLOOKUP(D446,[1]Hoja2!$D:$AD,27,0)</f>
        <v>45730</v>
      </c>
      <c r="G446" s="9">
        <v>26620</v>
      </c>
      <c r="H446" s="5">
        <v>26620</v>
      </c>
      <c r="I446" s="4" t="s">
        <v>282</v>
      </c>
      <c r="J446" s="4" t="s">
        <v>13</v>
      </c>
      <c r="K446" s="5" t="s">
        <v>283</v>
      </c>
      <c r="L446" s="2"/>
    </row>
    <row r="447" spans="1:12" x14ac:dyDescent="0.35">
      <c r="A447" s="2">
        <v>890320032</v>
      </c>
      <c r="B447" s="2" t="s">
        <v>12</v>
      </c>
      <c r="C447" s="7" t="s">
        <v>461</v>
      </c>
      <c r="D447" s="2">
        <v>1980293</v>
      </c>
      <c r="E447" s="8">
        <v>45716</v>
      </c>
      <c r="F447" s="3">
        <f>VLOOKUP(D447,[1]Hoja2!$D:$AD,27,0)</f>
        <v>45730</v>
      </c>
      <c r="G447" s="9">
        <v>136840</v>
      </c>
      <c r="H447" s="5">
        <v>136840</v>
      </c>
      <c r="I447" s="4" t="s">
        <v>282</v>
      </c>
      <c r="J447" s="4" t="s">
        <v>13</v>
      </c>
      <c r="K447" s="5" t="s">
        <v>283</v>
      </c>
      <c r="L447" s="2"/>
    </row>
    <row r="448" spans="1:12" x14ac:dyDescent="0.35">
      <c r="A448" s="2">
        <v>890320032</v>
      </c>
      <c r="B448" s="2" t="s">
        <v>12</v>
      </c>
      <c r="C448" s="7" t="s">
        <v>462</v>
      </c>
      <c r="D448" s="2">
        <v>1980403</v>
      </c>
      <c r="E448" s="8">
        <v>45717</v>
      </c>
      <c r="F448" s="3">
        <f>VLOOKUP(D448,[1]Hoja2!$D:$AD,27,0)</f>
        <v>45730</v>
      </c>
      <c r="G448" s="9">
        <v>52262</v>
      </c>
      <c r="H448" s="5">
        <v>52262</v>
      </c>
      <c r="I448" s="4" t="s">
        <v>282</v>
      </c>
      <c r="J448" s="4" t="s">
        <v>13</v>
      </c>
      <c r="K448" s="5" t="s">
        <v>283</v>
      </c>
      <c r="L448" s="2"/>
    </row>
    <row r="449" spans="1:12" x14ac:dyDescent="0.35">
      <c r="A449" s="2">
        <v>890320032</v>
      </c>
      <c r="B449" s="2" t="s">
        <v>12</v>
      </c>
      <c r="C449" s="7" t="s">
        <v>463</v>
      </c>
      <c r="D449" s="2">
        <v>1980414</v>
      </c>
      <c r="E449" s="8">
        <v>45717</v>
      </c>
      <c r="F449" s="3">
        <f>VLOOKUP(D449,[1]Hoja2!$D:$AD,27,0)</f>
        <v>45730</v>
      </c>
      <c r="G449" s="9">
        <v>52262</v>
      </c>
      <c r="H449" s="5">
        <v>52262</v>
      </c>
      <c r="I449" s="4" t="s">
        <v>282</v>
      </c>
      <c r="J449" s="4" t="s">
        <v>13</v>
      </c>
      <c r="K449" s="5" t="s">
        <v>283</v>
      </c>
      <c r="L449" s="2"/>
    </row>
    <row r="450" spans="1:12" x14ac:dyDescent="0.35">
      <c r="A450" s="2">
        <v>890320032</v>
      </c>
      <c r="B450" s="2" t="s">
        <v>12</v>
      </c>
      <c r="C450" s="7" t="s">
        <v>464</v>
      </c>
      <c r="D450" s="2">
        <v>5616</v>
      </c>
      <c r="E450" s="8">
        <v>45717</v>
      </c>
      <c r="F450" s="3">
        <f>VLOOKUP(D450,[1]Hoja2!$D:$AD,27,0)</f>
        <v>45730</v>
      </c>
      <c r="G450" s="9">
        <v>37760</v>
      </c>
      <c r="H450" s="5">
        <v>37760</v>
      </c>
      <c r="I450" s="4" t="s">
        <v>282</v>
      </c>
      <c r="J450" s="4" t="s">
        <v>13</v>
      </c>
      <c r="K450" s="5" t="s">
        <v>283</v>
      </c>
      <c r="L450" s="2"/>
    </row>
    <row r="451" spans="1:12" x14ac:dyDescent="0.35">
      <c r="A451" s="2">
        <v>890320032</v>
      </c>
      <c r="B451" s="2" t="s">
        <v>12</v>
      </c>
      <c r="C451" s="7" t="s">
        <v>465</v>
      </c>
      <c r="D451" s="2">
        <v>1980623</v>
      </c>
      <c r="E451" s="8">
        <v>45719</v>
      </c>
      <c r="F451" s="3">
        <f>VLOOKUP(D451,[1]Hoja2!$D:$AD,27,0)</f>
        <v>45730</v>
      </c>
      <c r="G451" s="9">
        <v>80800</v>
      </c>
      <c r="H451" s="5">
        <v>80800</v>
      </c>
      <c r="I451" s="4" t="s">
        <v>282</v>
      </c>
      <c r="J451" s="4" t="s">
        <v>13</v>
      </c>
      <c r="K451" s="5" t="s">
        <v>283</v>
      </c>
      <c r="L451" s="2"/>
    </row>
    <row r="452" spans="1:12" x14ac:dyDescent="0.35">
      <c r="A452" s="2">
        <v>890320032</v>
      </c>
      <c r="B452" s="2" t="s">
        <v>12</v>
      </c>
      <c r="C452" s="7" t="s">
        <v>466</v>
      </c>
      <c r="D452" s="2">
        <v>1981104</v>
      </c>
      <c r="E452" s="8">
        <v>45720</v>
      </c>
      <c r="F452" s="3">
        <f>VLOOKUP(D452,[1]Hoja2!$D:$AD,27,0)</f>
        <v>45730</v>
      </c>
      <c r="G452" s="9">
        <v>37762</v>
      </c>
      <c r="H452" s="5">
        <v>37762</v>
      </c>
      <c r="I452" s="4" t="s">
        <v>282</v>
      </c>
      <c r="J452" s="4" t="s">
        <v>13</v>
      </c>
      <c r="K452" s="5" t="s">
        <v>283</v>
      </c>
      <c r="L452" s="2"/>
    </row>
    <row r="453" spans="1:12" x14ac:dyDescent="0.35">
      <c r="A453" s="2">
        <v>890320032</v>
      </c>
      <c r="B453" s="2" t="s">
        <v>12</v>
      </c>
      <c r="C453" s="7" t="s">
        <v>467</v>
      </c>
      <c r="D453" s="2">
        <v>1981125</v>
      </c>
      <c r="E453" s="8">
        <v>45720</v>
      </c>
      <c r="F453" s="3">
        <f>VLOOKUP(D453,[1]Hoja2!$D:$AD,27,0)</f>
        <v>45730</v>
      </c>
      <c r="G453" s="9">
        <v>56962</v>
      </c>
      <c r="H453" s="5">
        <v>56962</v>
      </c>
      <c r="I453" s="4" t="s">
        <v>282</v>
      </c>
      <c r="J453" s="4" t="s">
        <v>13</v>
      </c>
      <c r="K453" s="5" t="s">
        <v>283</v>
      </c>
      <c r="L453" s="2"/>
    </row>
    <row r="454" spans="1:12" x14ac:dyDescent="0.35">
      <c r="A454" s="2">
        <v>890320032</v>
      </c>
      <c r="B454" s="2" t="s">
        <v>12</v>
      </c>
      <c r="C454" s="7" t="s">
        <v>468</v>
      </c>
      <c r="D454" s="2">
        <v>1981145</v>
      </c>
      <c r="E454" s="8">
        <v>45720</v>
      </c>
      <c r="F454" s="3">
        <f>VLOOKUP(D454,[1]Hoja2!$D:$AD,27,0)</f>
        <v>45730</v>
      </c>
      <c r="G454" s="9">
        <v>72300</v>
      </c>
      <c r="H454" s="5">
        <v>72300</v>
      </c>
      <c r="I454" s="4" t="s">
        <v>282</v>
      </c>
      <c r="J454" s="4" t="s">
        <v>13</v>
      </c>
      <c r="K454" s="5" t="s">
        <v>283</v>
      </c>
      <c r="L454" s="2"/>
    </row>
    <row r="455" spans="1:12" x14ac:dyDescent="0.35">
      <c r="A455" s="2">
        <v>890320032</v>
      </c>
      <c r="B455" s="2" t="s">
        <v>12</v>
      </c>
      <c r="C455" s="7" t="s">
        <v>469</v>
      </c>
      <c r="D455" s="2">
        <v>1981165</v>
      </c>
      <c r="E455" s="8">
        <v>45720</v>
      </c>
      <c r="F455" s="3">
        <f>VLOOKUP(D455,[1]Hoja2!$D:$AD,27,0)</f>
        <v>45730</v>
      </c>
      <c r="G455" s="9">
        <v>52262</v>
      </c>
      <c r="H455" s="5">
        <v>52262</v>
      </c>
      <c r="I455" s="4" t="s">
        <v>282</v>
      </c>
      <c r="J455" s="4" t="s">
        <v>13</v>
      </c>
      <c r="K455" s="5" t="s">
        <v>283</v>
      </c>
      <c r="L455" s="2"/>
    </row>
    <row r="456" spans="1:12" x14ac:dyDescent="0.35">
      <c r="A456" s="2">
        <v>890320032</v>
      </c>
      <c r="B456" s="2" t="s">
        <v>12</v>
      </c>
      <c r="C456" s="7" t="s">
        <v>470</v>
      </c>
      <c r="D456" s="2">
        <v>1981182</v>
      </c>
      <c r="E456" s="8">
        <v>45720</v>
      </c>
      <c r="F456" s="3">
        <f>VLOOKUP(D456,[1]Hoja2!$D:$AD,27,0)</f>
        <v>45730</v>
      </c>
      <c r="G456" s="9">
        <v>174580</v>
      </c>
      <c r="H456" s="5">
        <v>174580</v>
      </c>
      <c r="I456" s="4" t="s">
        <v>282</v>
      </c>
      <c r="J456" s="4" t="s">
        <v>13</v>
      </c>
      <c r="K456" s="5" t="s">
        <v>283</v>
      </c>
      <c r="L456" s="2"/>
    </row>
    <row r="457" spans="1:12" x14ac:dyDescent="0.35">
      <c r="A457" s="2">
        <v>890320032</v>
      </c>
      <c r="B457" s="2" t="s">
        <v>12</v>
      </c>
      <c r="C457" s="7" t="s">
        <v>471</v>
      </c>
      <c r="D457" s="2">
        <v>1981183</v>
      </c>
      <c r="E457" s="8">
        <v>45720</v>
      </c>
      <c r="F457" s="3">
        <f>VLOOKUP(D457,[1]Hoja2!$D:$AD,27,0)</f>
        <v>45730</v>
      </c>
      <c r="G457" s="9">
        <v>136840</v>
      </c>
      <c r="H457" s="5">
        <v>136840</v>
      </c>
      <c r="I457" s="4" t="s">
        <v>282</v>
      </c>
      <c r="J457" s="4" t="s">
        <v>13</v>
      </c>
      <c r="K457" s="5" t="s">
        <v>283</v>
      </c>
      <c r="L457" s="2"/>
    </row>
    <row r="458" spans="1:12" x14ac:dyDescent="0.35">
      <c r="A458" s="2">
        <v>890320032</v>
      </c>
      <c r="B458" s="2" t="s">
        <v>12</v>
      </c>
      <c r="C458" s="7" t="s">
        <v>472</v>
      </c>
      <c r="D458" s="2">
        <v>1981243</v>
      </c>
      <c r="E458" s="8">
        <v>45720</v>
      </c>
      <c r="F458" s="3">
        <f>VLOOKUP(D458,[1]Hoja2!$D:$AD,27,0)</f>
        <v>45757</v>
      </c>
      <c r="G458" s="9">
        <v>290786</v>
      </c>
      <c r="H458" s="5">
        <v>290786</v>
      </c>
      <c r="I458" s="4" t="s">
        <v>282</v>
      </c>
      <c r="J458" s="4" t="s">
        <v>13</v>
      </c>
      <c r="K458" s="5" t="s">
        <v>283</v>
      </c>
      <c r="L458" s="2"/>
    </row>
    <row r="459" spans="1:12" x14ac:dyDescent="0.35">
      <c r="A459" s="2">
        <v>890320032</v>
      </c>
      <c r="B459" s="2" t="s">
        <v>12</v>
      </c>
      <c r="C459" s="7" t="s">
        <v>473</v>
      </c>
      <c r="D459" s="2">
        <v>1981311</v>
      </c>
      <c r="E459" s="8">
        <v>45720</v>
      </c>
      <c r="F459" s="3">
        <f>VLOOKUP(D459,[1]Hoja2!$D:$AD,27,0)</f>
        <v>45730</v>
      </c>
      <c r="G459" s="9">
        <v>72300</v>
      </c>
      <c r="H459" s="5">
        <v>72300</v>
      </c>
      <c r="I459" s="4" t="s">
        <v>282</v>
      </c>
      <c r="J459" s="4" t="s">
        <v>13</v>
      </c>
      <c r="K459" s="5" t="s">
        <v>283</v>
      </c>
      <c r="L459" s="2"/>
    </row>
    <row r="460" spans="1:12" x14ac:dyDescent="0.35">
      <c r="A460" s="2">
        <v>890320032</v>
      </c>
      <c r="B460" s="2" t="s">
        <v>12</v>
      </c>
      <c r="C460" s="7" t="s">
        <v>474</v>
      </c>
      <c r="D460" s="2">
        <v>1981343</v>
      </c>
      <c r="E460" s="8">
        <v>45720</v>
      </c>
      <c r="F460" s="3">
        <f>VLOOKUP(D460,[1]Hoja2!$D:$AD,27,0)</f>
        <v>45730</v>
      </c>
      <c r="G460" s="9">
        <v>94300</v>
      </c>
      <c r="H460" s="5">
        <v>94300</v>
      </c>
      <c r="I460" s="4" t="s">
        <v>282</v>
      </c>
      <c r="J460" s="4" t="s">
        <v>13</v>
      </c>
      <c r="K460" s="5" t="s">
        <v>283</v>
      </c>
      <c r="L460" s="2"/>
    </row>
    <row r="461" spans="1:12" x14ac:dyDescent="0.35">
      <c r="A461" s="2">
        <v>890320032</v>
      </c>
      <c r="B461" s="2" t="s">
        <v>12</v>
      </c>
      <c r="C461" s="7" t="s">
        <v>475</v>
      </c>
      <c r="D461" s="2">
        <v>1981344</v>
      </c>
      <c r="E461" s="8">
        <v>45720</v>
      </c>
      <c r="F461" s="3">
        <f>VLOOKUP(D461,[1]Hoja2!$D:$AD,27,0)</f>
        <v>45730</v>
      </c>
      <c r="G461" s="9">
        <v>56962</v>
      </c>
      <c r="H461" s="5">
        <v>56962</v>
      </c>
      <c r="I461" s="4" t="s">
        <v>282</v>
      </c>
      <c r="J461" s="4" t="s">
        <v>13</v>
      </c>
      <c r="K461" s="5" t="s">
        <v>283</v>
      </c>
      <c r="L461" s="2"/>
    </row>
    <row r="462" spans="1:12" x14ac:dyDescent="0.35">
      <c r="A462" s="2">
        <v>890320032</v>
      </c>
      <c r="B462" s="2" t="s">
        <v>12</v>
      </c>
      <c r="C462" s="7" t="s">
        <v>476</v>
      </c>
      <c r="D462" s="2">
        <v>1981368</v>
      </c>
      <c r="E462" s="8">
        <v>45720</v>
      </c>
      <c r="F462" s="3">
        <f>VLOOKUP(D462,[1]Hoja2!$D:$AD,27,0)</f>
        <v>45730</v>
      </c>
      <c r="G462" s="9">
        <v>72300</v>
      </c>
      <c r="H462" s="5">
        <v>72300</v>
      </c>
      <c r="I462" s="4" t="s">
        <v>282</v>
      </c>
      <c r="J462" s="4" t="s">
        <v>13</v>
      </c>
      <c r="K462" s="5" t="s">
        <v>283</v>
      </c>
      <c r="L462" s="2"/>
    </row>
    <row r="463" spans="1:12" x14ac:dyDescent="0.35">
      <c r="A463" s="2">
        <v>890320032</v>
      </c>
      <c r="B463" s="2" t="s">
        <v>12</v>
      </c>
      <c r="C463" s="7" t="s">
        <v>477</v>
      </c>
      <c r="D463" s="2">
        <v>1981448</v>
      </c>
      <c r="E463" s="8">
        <v>45720</v>
      </c>
      <c r="F463" s="3">
        <f>VLOOKUP(D463,[1]Hoja2!$D:$AD,27,0)</f>
        <v>45730</v>
      </c>
      <c r="G463" s="9">
        <v>49500</v>
      </c>
      <c r="H463" s="5">
        <v>49500</v>
      </c>
      <c r="I463" s="4" t="s">
        <v>282</v>
      </c>
      <c r="J463" s="4" t="s">
        <v>13</v>
      </c>
      <c r="K463" s="5" t="s">
        <v>283</v>
      </c>
      <c r="L463" s="2"/>
    </row>
    <row r="464" spans="1:12" x14ac:dyDescent="0.35">
      <c r="A464" s="2">
        <v>890320032</v>
      </c>
      <c r="B464" s="2" t="s">
        <v>12</v>
      </c>
      <c r="C464" s="7" t="s">
        <v>478</v>
      </c>
      <c r="D464" s="2">
        <v>1981544</v>
      </c>
      <c r="E464" s="8">
        <v>45721</v>
      </c>
      <c r="F464" s="3">
        <f>VLOOKUP(D464,[1]Hoja2!$D:$AD,27,0)</f>
        <v>45730</v>
      </c>
      <c r="G464" s="9">
        <v>57800</v>
      </c>
      <c r="H464" s="5">
        <v>57800</v>
      </c>
      <c r="I464" s="4" t="s">
        <v>282</v>
      </c>
      <c r="J464" s="4" t="s">
        <v>13</v>
      </c>
      <c r="K464" s="5" t="s">
        <v>283</v>
      </c>
      <c r="L464" s="2"/>
    </row>
    <row r="465" spans="1:12" x14ac:dyDescent="0.35">
      <c r="A465" s="2">
        <v>890320032</v>
      </c>
      <c r="B465" s="2" t="s">
        <v>12</v>
      </c>
      <c r="C465" s="7" t="s">
        <v>479</v>
      </c>
      <c r="D465" s="2">
        <v>1981707</v>
      </c>
      <c r="E465" s="8">
        <v>45721</v>
      </c>
      <c r="F465" s="3">
        <f>VLOOKUP(D465,[1]Hoja2!$D:$AD,27,0)</f>
        <v>45730</v>
      </c>
      <c r="G465" s="9">
        <v>52262</v>
      </c>
      <c r="H465" s="5">
        <v>52262</v>
      </c>
      <c r="I465" s="4" t="s">
        <v>282</v>
      </c>
      <c r="J465" s="4" t="s">
        <v>13</v>
      </c>
      <c r="K465" s="5" t="s">
        <v>283</v>
      </c>
      <c r="L465" s="2"/>
    </row>
    <row r="466" spans="1:12" x14ac:dyDescent="0.35">
      <c r="A466" s="2">
        <v>890320032</v>
      </c>
      <c r="B466" s="2" t="s">
        <v>12</v>
      </c>
      <c r="C466" s="7" t="s">
        <v>480</v>
      </c>
      <c r="D466" s="2">
        <v>1981796</v>
      </c>
      <c r="E466" s="8">
        <v>45721</v>
      </c>
      <c r="F466" s="3">
        <f>VLOOKUP(D466,[1]Hoja2!$D:$AD,27,0)</f>
        <v>45730</v>
      </c>
      <c r="G466" s="9">
        <v>56962</v>
      </c>
      <c r="H466" s="5">
        <v>56962</v>
      </c>
      <c r="I466" s="4" t="s">
        <v>282</v>
      </c>
      <c r="J466" s="4" t="s">
        <v>13</v>
      </c>
      <c r="K466" s="5" t="s">
        <v>283</v>
      </c>
      <c r="L466" s="2"/>
    </row>
    <row r="467" spans="1:12" x14ac:dyDescent="0.35">
      <c r="A467" s="2">
        <v>890320032</v>
      </c>
      <c r="B467" s="2" t="s">
        <v>12</v>
      </c>
      <c r="C467" s="7" t="s">
        <v>481</v>
      </c>
      <c r="D467" s="2">
        <v>1981803</v>
      </c>
      <c r="E467" s="8">
        <v>45721</v>
      </c>
      <c r="F467" s="3">
        <f>VLOOKUP(D467,[1]Hoja2!$D:$AD,27,0)</f>
        <v>45730</v>
      </c>
      <c r="G467" s="9">
        <v>72300</v>
      </c>
      <c r="H467" s="5">
        <v>72300</v>
      </c>
      <c r="I467" s="4" t="s">
        <v>282</v>
      </c>
      <c r="J467" s="4" t="s">
        <v>13</v>
      </c>
      <c r="K467" s="5" t="s">
        <v>283</v>
      </c>
      <c r="L467" s="2"/>
    </row>
    <row r="468" spans="1:12" x14ac:dyDescent="0.35">
      <c r="A468" s="2">
        <v>890320032</v>
      </c>
      <c r="B468" s="2" t="s">
        <v>12</v>
      </c>
      <c r="C468" s="7" t="s">
        <v>482</v>
      </c>
      <c r="D468" s="2">
        <v>7444</v>
      </c>
      <c r="E468" s="8">
        <v>45721</v>
      </c>
      <c r="F468" s="3">
        <f>VLOOKUP(D468,[1]Hoja2!$D:$AD,27,0)</f>
        <v>45730</v>
      </c>
      <c r="G468" s="9">
        <v>52262</v>
      </c>
      <c r="H468" s="5">
        <v>52262</v>
      </c>
      <c r="I468" s="4" t="s">
        <v>282</v>
      </c>
      <c r="J468" s="4" t="s">
        <v>13</v>
      </c>
      <c r="K468" s="5" t="s">
        <v>283</v>
      </c>
      <c r="L468" s="2"/>
    </row>
    <row r="469" spans="1:12" x14ac:dyDescent="0.35">
      <c r="A469" s="2">
        <v>890320032</v>
      </c>
      <c r="B469" s="2" t="s">
        <v>12</v>
      </c>
      <c r="C469" s="7" t="s">
        <v>483</v>
      </c>
      <c r="D469" s="2">
        <v>1981953</v>
      </c>
      <c r="E469" s="8">
        <v>45722</v>
      </c>
      <c r="F469" s="3">
        <f>VLOOKUP(D469,[1]Hoja2!$D:$AD,27,0)</f>
        <v>45730</v>
      </c>
      <c r="G469" s="9">
        <v>52262</v>
      </c>
      <c r="H469" s="5">
        <v>52262</v>
      </c>
      <c r="I469" s="4" t="s">
        <v>282</v>
      </c>
      <c r="J469" s="4" t="s">
        <v>13</v>
      </c>
      <c r="K469" s="5" t="s">
        <v>283</v>
      </c>
      <c r="L469" s="2"/>
    </row>
    <row r="470" spans="1:12" x14ac:dyDescent="0.35">
      <c r="A470" s="2">
        <v>890320032</v>
      </c>
      <c r="B470" s="2" t="s">
        <v>12</v>
      </c>
      <c r="C470" s="7" t="s">
        <v>484</v>
      </c>
      <c r="D470" s="2">
        <v>1982042</v>
      </c>
      <c r="E470" s="8">
        <v>45722</v>
      </c>
      <c r="F470" s="3">
        <f>VLOOKUP(D470,[1]Hoja2!$D:$AD,27,0)</f>
        <v>45730</v>
      </c>
      <c r="G470" s="9">
        <v>154000</v>
      </c>
      <c r="H470" s="5">
        <v>154000</v>
      </c>
      <c r="I470" s="4" t="s">
        <v>282</v>
      </c>
      <c r="J470" s="4" t="s">
        <v>13</v>
      </c>
      <c r="K470" s="5" t="s">
        <v>283</v>
      </c>
      <c r="L470" s="2"/>
    </row>
    <row r="471" spans="1:12" x14ac:dyDescent="0.35">
      <c r="A471" s="2">
        <v>890320032</v>
      </c>
      <c r="B471" s="2" t="s">
        <v>12</v>
      </c>
      <c r="C471" s="7" t="s">
        <v>485</v>
      </c>
      <c r="D471" s="2">
        <v>1982372</v>
      </c>
      <c r="E471" s="8">
        <v>45722</v>
      </c>
      <c r="F471" s="3">
        <f>VLOOKUP(D471,[1]Hoja2!$D:$AD,27,0)</f>
        <v>45730</v>
      </c>
      <c r="G471" s="9">
        <v>976509</v>
      </c>
      <c r="H471" s="5">
        <v>976509</v>
      </c>
      <c r="I471" s="4" t="s">
        <v>282</v>
      </c>
      <c r="J471" s="4" t="s">
        <v>13</v>
      </c>
      <c r="K471" s="5" t="s">
        <v>283</v>
      </c>
      <c r="L471" s="2"/>
    </row>
    <row r="472" spans="1:12" x14ac:dyDescent="0.35">
      <c r="A472" s="2">
        <v>890320032</v>
      </c>
      <c r="B472" s="2" t="s">
        <v>12</v>
      </c>
      <c r="C472" s="7" t="s">
        <v>486</v>
      </c>
      <c r="D472" s="2">
        <v>1982437</v>
      </c>
      <c r="E472" s="8">
        <v>45723</v>
      </c>
      <c r="F472" s="3">
        <f>VLOOKUP(D472,[1]Hoja2!$D:$AD,27,0)</f>
        <v>45730</v>
      </c>
      <c r="G472" s="9">
        <v>37762</v>
      </c>
      <c r="H472" s="5">
        <v>37762</v>
      </c>
      <c r="I472" s="4" t="s">
        <v>282</v>
      </c>
      <c r="J472" s="4" t="s">
        <v>13</v>
      </c>
      <c r="K472" s="5" t="s">
        <v>283</v>
      </c>
      <c r="L472" s="2"/>
    </row>
    <row r="473" spans="1:12" x14ac:dyDescent="0.35">
      <c r="A473" s="2">
        <v>890320032</v>
      </c>
      <c r="B473" s="2" t="s">
        <v>12</v>
      </c>
      <c r="C473" s="7" t="s">
        <v>487</v>
      </c>
      <c r="D473" s="2">
        <v>1982470</v>
      </c>
      <c r="E473" s="8">
        <v>45723</v>
      </c>
      <c r="F473" s="3">
        <f>VLOOKUP(D473,[1]Hoja2!$D:$AD,27,0)</f>
        <v>45730</v>
      </c>
      <c r="G473" s="9">
        <v>57800</v>
      </c>
      <c r="H473" s="5">
        <v>57800</v>
      </c>
      <c r="I473" s="4" t="s">
        <v>282</v>
      </c>
      <c r="J473" s="4" t="s">
        <v>13</v>
      </c>
      <c r="K473" s="5" t="s">
        <v>283</v>
      </c>
      <c r="L473" s="2"/>
    </row>
    <row r="474" spans="1:12" x14ac:dyDescent="0.35">
      <c r="A474" s="2">
        <v>890320032</v>
      </c>
      <c r="B474" s="2" t="s">
        <v>12</v>
      </c>
      <c r="C474" s="7" t="s">
        <v>488</v>
      </c>
      <c r="D474" s="2">
        <v>1982517</v>
      </c>
      <c r="E474" s="8">
        <v>45723</v>
      </c>
      <c r="F474" s="3">
        <f>VLOOKUP(D474,[1]Hoja2!$D:$AD,27,0)</f>
        <v>45730</v>
      </c>
      <c r="G474" s="9">
        <v>56962</v>
      </c>
      <c r="H474" s="5">
        <v>56962</v>
      </c>
      <c r="I474" s="4" t="s">
        <v>282</v>
      </c>
      <c r="J474" s="4" t="s">
        <v>13</v>
      </c>
      <c r="K474" s="5" t="s">
        <v>283</v>
      </c>
      <c r="L474" s="2"/>
    </row>
    <row r="475" spans="1:12" x14ac:dyDescent="0.35">
      <c r="A475" s="2">
        <v>890320032</v>
      </c>
      <c r="B475" s="2" t="s">
        <v>12</v>
      </c>
      <c r="C475" s="7" t="s">
        <v>489</v>
      </c>
      <c r="D475" s="2">
        <v>1982603</v>
      </c>
      <c r="E475" s="8">
        <v>45723</v>
      </c>
      <c r="F475" s="3">
        <f>VLOOKUP(D475,[1]Hoja2!$D:$AD,27,0)</f>
        <v>45730</v>
      </c>
      <c r="G475" s="9">
        <v>52262</v>
      </c>
      <c r="H475" s="5">
        <v>52262</v>
      </c>
      <c r="I475" s="4" t="s">
        <v>282</v>
      </c>
      <c r="J475" s="4" t="s">
        <v>13</v>
      </c>
      <c r="K475" s="5" t="s">
        <v>283</v>
      </c>
      <c r="L475" s="2"/>
    </row>
    <row r="476" spans="1:12" x14ac:dyDescent="0.35">
      <c r="A476" s="2">
        <v>890320032</v>
      </c>
      <c r="B476" s="2" t="s">
        <v>12</v>
      </c>
      <c r="C476" s="7" t="s">
        <v>490</v>
      </c>
      <c r="D476" s="2">
        <v>1982610</v>
      </c>
      <c r="E476" s="8">
        <v>45723</v>
      </c>
      <c r="F476" s="3">
        <f>VLOOKUP(D476,[1]Hoja2!$D:$AD,27,0)</f>
        <v>45730</v>
      </c>
      <c r="G476" s="9">
        <v>376091</v>
      </c>
      <c r="H476" s="5">
        <v>376091</v>
      </c>
      <c r="I476" s="4" t="s">
        <v>282</v>
      </c>
      <c r="J476" s="4" t="s">
        <v>13</v>
      </c>
      <c r="K476" s="5" t="s">
        <v>283</v>
      </c>
      <c r="L476" s="2"/>
    </row>
    <row r="477" spans="1:12" x14ac:dyDescent="0.35">
      <c r="A477" s="2">
        <v>890320032</v>
      </c>
      <c r="B477" s="2" t="s">
        <v>12</v>
      </c>
      <c r="C477" s="7" t="s">
        <v>491</v>
      </c>
      <c r="D477" s="2">
        <v>1982741</v>
      </c>
      <c r="E477" s="8">
        <v>45723</v>
      </c>
      <c r="F477" s="3">
        <f>VLOOKUP(D477,[1]Hoja2!$D:$AD,27,0)</f>
        <v>45737</v>
      </c>
      <c r="G477" s="9">
        <v>5067852</v>
      </c>
      <c r="H477" s="5">
        <v>5067852</v>
      </c>
      <c r="I477" s="4" t="s">
        <v>282</v>
      </c>
      <c r="J477" s="4" t="s">
        <v>13</v>
      </c>
      <c r="K477" s="5" t="s">
        <v>283</v>
      </c>
      <c r="L477" s="2"/>
    </row>
    <row r="478" spans="1:12" x14ac:dyDescent="0.35">
      <c r="A478" s="2">
        <v>890320032</v>
      </c>
      <c r="B478" s="2" t="s">
        <v>12</v>
      </c>
      <c r="C478" s="7" t="s">
        <v>492</v>
      </c>
      <c r="D478" s="2">
        <v>2375</v>
      </c>
      <c r="E478" s="8">
        <v>45723</v>
      </c>
      <c r="F478" s="3">
        <f>VLOOKUP(D478,[1]Hoja2!$D:$AD,27,0)</f>
        <v>45730</v>
      </c>
      <c r="G478" s="9">
        <v>373282</v>
      </c>
      <c r="H478" s="5">
        <v>373282</v>
      </c>
      <c r="I478" s="4" t="s">
        <v>282</v>
      </c>
      <c r="J478" s="4" t="s">
        <v>13</v>
      </c>
      <c r="K478" s="5" t="s">
        <v>283</v>
      </c>
      <c r="L478" s="2"/>
    </row>
    <row r="479" spans="1:12" x14ac:dyDescent="0.35">
      <c r="A479" s="2">
        <v>890320032</v>
      </c>
      <c r="B479" s="2" t="s">
        <v>12</v>
      </c>
      <c r="C479" s="7" t="s">
        <v>493</v>
      </c>
      <c r="D479" s="2">
        <v>1983048</v>
      </c>
      <c r="E479" s="8">
        <v>45726</v>
      </c>
      <c r="F479" s="3">
        <f>VLOOKUP(D479,[1]Hoja2!$D:$AD,27,0)</f>
        <v>45730</v>
      </c>
      <c r="G479" s="9">
        <v>22620</v>
      </c>
      <c r="H479" s="5">
        <v>22620</v>
      </c>
      <c r="I479" s="4" t="s">
        <v>282</v>
      </c>
      <c r="J479" s="4" t="s">
        <v>13</v>
      </c>
      <c r="K479" s="5" t="s">
        <v>283</v>
      </c>
      <c r="L479" s="2"/>
    </row>
    <row r="480" spans="1:12" x14ac:dyDescent="0.35">
      <c r="A480" s="2">
        <v>890320032</v>
      </c>
      <c r="B480" s="2" t="s">
        <v>12</v>
      </c>
      <c r="C480" s="7" t="s">
        <v>494</v>
      </c>
      <c r="D480" s="2">
        <v>1983059</v>
      </c>
      <c r="E480" s="8">
        <v>45726</v>
      </c>
      <c r="F480" s="3">
        <f>VLOOKUP(D480,[1]Hoja2!$D:$AD,27,0)</f>
        <v>45730</v>
      </c>
      <c r="G480" s="9">
        <v>37762</v>
      </c>
      <c r="H480" s="5">
        <v>37762</v>
      </c>
      <c r="I480" s="4" t="s">
        <v>282</v>
      </c>
      <c r="J480" s="4" t="s">
        <v>13</v>
      </c>
      <c r="K480" s="5" t="s">
        <v>283</v>
      </c>
      <c r="L480" s="2"/>
    </row>
    <row r="481" spans="1:12" x14ac:dyDescent="0.35">
      <c r="A481" s="2">
        <v>890320032</v>
      </c>
      <c r="B481" s="2" t="s">
        <v>12</v>
      </c>
      <c r="C481" s="7" t="s">
        <v>495</v>
      </c>
      <c r="D481" s="2">
        <v>1983112</v>
      </c>
      <c r="E481" s="8">
        <v>45726</v>
      </c>
      <c r="F481" s="3">
        <f>VLOOKUP(D481,[1]Hoja2!$D:$AD,27,0)</f>
        <v>45730</v>
      </c>
      <c r="G481" s="9">
        <v>52262</v>
      </c>
      <c r="H481" s="5">
        <v>52262</v>
      </c>
      <c r="I481" s="4" t="s">
        <v>282</v>
      </c>
      <c r="J481" s="4" t="s">
        <v>13</v>
      </c>
      <c r="K481" s="5" t="s">
        <v>283</v>
      </c>
      <c r="L481" s="2"/>
    </row>
    <row r="482" spans="1:12" x14ac:dyDescent="0.35">
      <c r="A482" s="2">
        <v>890320032</v>
      </c>
      <c r="B482" s="2" t="s">
        <v>12</v>
      </c>
      <c r="C482" s="7" t="s">
        <v>496</v>
      </c>
      <c r="D482" s="2">
        <v>1983116</v>
      </c>
      <c r="E482" s="8">
        <v>45726</v>
      </c>
      <c r="F482" s="3">
        <f>VLOOKUP(D482,[1]Hoja2!$D:$AD,27,0)</f>
        <v>45730</v>
      </c>
      <c r="G482" s="9">
        <v>290786</v>
      </c>
      <c r="H482" s="5">
        <v>290786</v>
      </c>
      <c r="I482" s="4" t="s">
        <v>282</v>
      </c>
      <c r="J482" s="4" t="s">
        <v>13</v>
      </c>
      <c r="K482" s="5" t="s">
        <v>283</v>
      </c>
      <c r="L482" s="2"/>
    </row>
    <row r="483" spans="1:12" x14ac:dyDescent="0.35">
      <c r="A483" s="2">
        <v>890320032</v>
      </c>
      <c r="B483" s="2" t="s">
        <v>12</v>
      </c>
      <c r="C483" s="7" t="s">
        <v>497</v>
      </c>
      <c r="D483" s="2">
        <v>1983180</v>
      </c>
      <c r="E483" s="8">
        <v>45726</v>
      </c>
      <c r="F483" s="3">
        <f>VLOOKUP(D483,[1]Hoja2!$D:$AD,27,0)</f>
        <v>45730</v>
      </c>
      <c r="G483" s="9">
        <v>72300</v>
      </c>
      <c r="H483" s="5">
        <v>72300</v>
      </c>
      <c r="I483" s="4" t="s">
        <v>282</v>
      </c>
      <c r="J483" s="4" t="s">
        <v>13</v>
      </c>
      <c r="K483" s="5" t="s">
        <v>283</v>
      </c>
      <c r="L483" s="2"/>
    </row>
    <row r="484" spans="1:12" x14ac:dyDescent="0.35">
      <c r="A484" s="2">
        <v>890320032</v>
      </c>
      <c r="B484" s="2" t="s">
        <v>12</v>
      </c>
      <c r="C484" s="7" t="s">
        <v>498</v>
      </c>
      <c r="D484" s="2">
        <v>1983184</v>
      </c>
      <c r="E484" s="8">
        <v>45726</v>
      </c>
      <c r="F484" s="3">
        <f>VLOOKUP(D484,[1]Hoja2!$D:$AD,27,0)</f>
        <v>45730</v>
      </c>
      <c r="G484" s="9">
        <v>105340</v>
      </c>
      <c r="H484" s="5">
        <v>105340</v>
      </c>
      <c r="I484" s="4" t="s">
        <v>282</v>
      </c>
      <c r="J484" s="4" t="s">
        <v>13</v>
      </c>
      <c r="K484" s="5" t="s">
        <v>283</v>
      </c>
      <c r="L484" s="2"/>
    </row>
    <row r="485" spans="1:12" x14ac:dyDescent="0.35">
      <c r="A485" s="2">
        <v>890320032</v>
      </c>
      <c r="B485" s="2" t="s">
        <v>12</v>
      </c>
      <c r="C485" s="7" t="s">
        <v>499</v>
      </c>
      <c r="D485" s="2">
        <v>1983201</v>
      </c>
      <c r="E485" s="8">
        <v>45726</v>
      </c>
      <c r="F485" s="3">
        <f>VLOOKUP(D485,[1]Hoja2!$D:$AD,27,0)</f>
        <v>45730</v>
      </c>
      <c r="G485" s="9">
        <v>22620</v>
      </c>
      <c r="H485" s="5">
        <v>22620</v>
      </c>
      <c r="I485" s="4" t="s">
        <v>282</v>
      </c>
      <c r="J485" s="4" t="s">
        <v>13</v>
      </c>
      <c r="K485" s="5" t="s">
        <v>283</v>
      </c>
      <c r="L485" s="2"/>
    </row>
    <row r="486" spans="1:12" x14ac:dyDescent="0.35">
      <c r="A486" s="2">
        <v>890320032</v>
      </c>
      <c r="B486" s="2" t="s">
        <v>12</v>
      </c>
      <c r="C486" s="7" t="s">
        <v>500</v>
      </c>
      <c r="D486" s="2">
        <v>1983278</v>
      </c>
      <c r="E486" s="8">
        <v>45726</v>
      </c>
      <c r="F486" s="3">
        <f>VLOOKUP(D486,[1]Hoja2!$D:$AD,27,0)</f>
        <v>45730</v>
      </c>
      <c r="G486" s="9">
        <v>15920</v>
      </c>
      <c r="H486" s="5">
        <v>15920</v>
      </c>
      <c r="I486" s="4" t="s">
        <v>282</v>
      </c>
      <c r="J486" s="4" t="s">
        <v>13</v>
      </c>
      <c r="K486" s="5" t="s">
        <v>283</v>
      </c>
      <c r="L486" s="2"/>
    </row>
    <row r="487" spans="1:12" x14ac:dyDescent="0.35">
      <c r="A487" s="2">
        <v>890320032</v>
      </c>
      <c r="B487" s="2" t="s">
        <v>12</v>
      </c>
      <c r="C487" s="7" t="s">
        <v>501</v>
      </c>
      <c r="D487" s="2">
        <v>7547</v>
      </c>
      <c r="E487" s="8">
        <v>45726</v>
      </c>
      <c r="F487" s="3">
        <f>VLOOKUP(D487,[1]Hoja2!$D:$AD,27,0)</f>
        <v>45730</v>
      </c>
      <c r="G487" s="9">
        <v>52262</v>
      </c>
      <c r="H487" s="5">
        <v>52262</v>
      </c>
      <c r="I487" s="4" t="s">
        <v>282</v>
      </c>
      <c r="J487" s="4" t="s">
        <v>13</v>
      </c>
      <c r="K487" s="5" t="s">
        <v>283</v>
      </c>
      <c r="L487" s="2"/>
    </row>
    <row r="488" spans="1:12" x14ac:dyDescent="0.35">
      <c r="A488" s="2">
        <v>890320032</v>
      </c>
      <c r="B488" s="2" t="s">
        <v>12</v>
      </c>
      <c r="C488" s="7" t="s">
        <v>502</v>
      </c>
      <c r="D488" s="2">
        <v>1983449</v>
      </c>
      <c r="E488" s="8">
        <v>45727</v>
      </c>
      <c r="F488" s="3">
        <f>VLOOKUP(D488,[1]Hoja2!$D:$AD,27,0)</f>
        <v>45730</v>
      </c>
      <c r="G488" s="9">
        <v>56962</v>
      </c>
      <c r="H488" s="5">
        <v>56962</v>
      </c>
      <c r="I488" s="4" t="s">
        <v>282</v>
      </c>
      <c r="J488" s="4" t="s">
        <v>13</v>
      </c>
      <c r="K488" s="5" t="s">
        <v>283</v>
      </c>
      <c r="L488" s="2"/>
    </row>
    <row r="489" spans="1:12" x14ac:dyDescent="0.35">
      <c r="A489" s="2">
        <v>890320032</v>
      </c>
      <c r="B489" s="2" t="s">
        <v>12</v>
      </c>
      <c r="C489" s="7" t="s">
        <v>503</v>
      </c>
      <c r="D489" s="2">
        <v>1983523</v>
      </c>
      <c r="E489" s="8">
        <v>45727</v>
      </c>
      <c r="F489" s="3">
        <f>VLOOKUP(D489,[1]Hoja2!$D:$AD,27,0)</f>
        <v>45730</v>
      </c>
      <c r="G489" s="9">
        <v>52262</v>
      </c>
      <c r="H489" s="5">
        <v>52262</v>
      </c>
      <c r="I489" s="4" t="s">
        <v>282</v>
      </c>
      <c r="J489" s="4" t="s">
        <v>13</v>
      </c>
      <c r="K489" s="5" t="s">
        <v>283</v>
      </c>
      <c r="L489" s="2"/>
    </row>
    <row r="490" spans="1:12" x14ac:dyDescent="0.35">
      <c r="A490" s="2">
        <v>890320032</v>
      </c>
      <c r="B490" s="2" t="s">
        <v>12</v>
      </c>
      <c r="C490" s="7" t="s">
        <v>504</v>
      </c>
      <c r="D490" s="2">
        <v>1983543</v>
      </c>
      <c r="E490" s="8">
        <v>45727</v>
      </c>
      <c r="F490" s="3">
        <f>VLOOKUP(D490,[1]Hoja2!$D:$AD,27,0)</f>
        <v>45730</v>
      </c>
      <c r="G490" s="9">
        <v>77000</v>
      </c>
      <c r="H490" s="5">
        <v>77000</v>
      </c>
      <c r="I490" s="4" t="s">
        <v>282</v>
      </c>
      <c r="J490" s="4" t="s">
        <v>13</v>
      </c>
      <c r="K490" s="5" t="s">
        <v>283</v>
      </c>
      <c r="L490" s="2"/>
    </row>
    <row r="491" spans="1:12" x14ac:dyDescent="0.35">
      <c r="A491" s="2">
        <v>890320032</v>
      </c>
      <c r="B491" s="2" t="s">
        <v>12</v>
      </c>
      <c r="C491" s="7" t="s">
        <v>505</v>
      </c>
      <c r="D491" s="2">
        <v>1983573</v>
      </c>
      <c r="E491" s="8">
        <v>45727</v>
      </c>
      <c r="F491" s="3">
        <f>VLOOKUP(D491,[1]Hoja2!$D:$AD,27,0)</f>
        <v>45730</v>
      </c>
      <c r="G491" s="9">
        <v>56962</v>
      </c>
      <c r="H491" s="5">
        <v>56962</v>
      </c>
      <c r="I491" s="4" t="s">
        <v>282</v>
      </c>
      <c r="J491" s="4" t="s">
        <v>13</v>
      </c>
      <c r="K491" s="5" t="s">
        <v>283</v>
      </c>
      <c r="L491" s="2"/>
    </row>
    <row r="492" spans="1:12" x14ac:dyDescent="0.35">
      <c r="A492" s="2">
        <v>890320032</v>
      </c>
      <c r="B492" s="2" t="s">
        <v>12</v>
      </c>
      <c r="C492" s="7" t="s">
        <v>506</v>
      </c>
      <c r="D492" s="2">
        <v>1983683</v>
      </c>
      <c r="E492" s="8">
        <v>45727</v>
      </c>
      <c r="F492" s="3">
        <f>VLOOKUP(D492,[1]Hoja2!$D:$AD,27,0)</f>
        <v>45730</v>
      </c>
      <c r="G492" s="9">
        <v>135800</v>
      </c>
      <c r="H492" s="5">
        <v>135800</v>
      </c>
      <c r="I492" s="4" t="s">
        <v>282</v>
      </c>
      <c r="J492" s="4" t="s">
        <v>13</v>
      </c>
      <c r="K492" s="5" t="s">
        <v>283</v>
      </c>
      <c r="L492" s="2"/>
    </row>
    <row r="493" spans="1:12" x14ac:dyDescent="0.35">
      <c r="A493" s="2">
        <v>890320032</v>
      </c>
      <c r="B493" s="2" t="s">
        <v>12</v>
      </c>
      <c r="C493" s="7" t="s">
        <v>507</v>
      </c>
      <c r="D493" s="2">
        <v>1983720</v>
      </c>
      <c r="E493" s="8">
        <v>45727</v>
      </c>
      <c r="F493" s="3">
        <f>VLOOKUP(D493,[1]Hoja2!$D:$AD,27,0)</f>
        <v>45730</v>
      </c>
      <c r="G493" s="9">
        <v>77000</v>
      </c>
      <c r="H493" s="5">
        <v>77000</v>
      </c>
      <c r="I493" s="4" t="s">
        <v>282</v>
      </c>
      <c r="J493" s="4" t="s">
        <v>13</v>
      </c>
      <c r="K493" s="5" t="s">
        <v>283</v>
      </c>
      <c r="L493" s="2"/>
    </row>
    <row r="494" spans="1:12" x14ac:dyDescent="0.35">
      <c r="A494" s="2">
        <v>890320032</v>
      </c>
      <c r="B494" s="2" t="s">
        <v>12</v>
      </c>
      <c r="C494" s="7" t="s">
        <v>508</v>
      </c>
      <c r="D494" s="2">
        <v>5791</v>
      </c>
      <c r="E494" s="8">
        <v>45727</v>
      </c>
      <c r="F494" s="3">
        <f>VLOOKUP(D494,[1]Hoja2!$D:$AD,27,0)</f>
        <v>45730</v>
      </c>
      <c r="G494" s="9">
        <v>52462</v>
      </c>
      <c r="H494" s="5">
        <v>52262</v>
      </c>
      <c r="I494" s="4" t="s">
        <v>282</v>
      </c>
      <c r="J494" s="4" t="s">
        <v>13</v>
      </c>
      <c r="K494" s="5" t="s">
        <v>283</v>
      </c>
      <c r="L494" s="2"/>
    </row>
    <row r="495" spans="1:12" x14ac:dyDescent="0.35">
      <c r="A495" s="2">
        <v>890320032</v>
      </c>
      <c r="B495" s="2" t="s">
        <v>12</v>
      </c>
      <c r="C495" s="7" t="s">
        <v>509</v>
      </c>
      <c r="D495" s="2">
        <v>1983970</v>
      </c>
      <c r="E495" s="8">
        <v>45728</v>
      </c>
      <c r="F495" s="3">
        <f>VLOOKUP(D495,[1]Hoja2!$D:$AD,27,0)</f>
        <v>45730</v>
      </c>
      <c r="G495" s="9">
        <v>98670</v>
      </c>
      <c r="H495" s="5">
        <v>98670</v>
      </c>
      <c r="I495" s="4" t="s">
        <v>282</v>
      </c>
      <c r="J495" s="4" t="s">
        <v>13</v>
      </c>
      <c r="K495" s="5" t="s">
        <v>283</v>
      </c>
      <c r="L495" s="2"/>
    </row>
    <row r="496" spans="1:12" x14ac:dyDescent="0.35">
      <c r="A496" s="2">
        <v>890320032</v>
      </c>
      <c r="B496" s="2" t="s">
        <v>12</v>
      </c>
      <c r="C496" s="7" t="s">
        <v>510</v>
      </c>
      <c r="D496" s="2">
        <v>1984084</v>
      </c>
      <c r="E496" s="8">
        <v>45728</v>
      </c>
      <c r="F496" s="3">
        <f>VLOOKUP(D496,[1]Hoja2!$D:$AD,27,0)</f>
        <v>45730</v>
      </c>
      <c r="G496" s="9">
        <v>72300</v>
      </c>
      <c r="H496" s="5">
        <v>72300</v>
      </c>
      <c r="I496" s="4" t="s">
        <v>282</v>
      </c>
      <c r="J496" s="4" t="s">
        <v>13</v>
      </c>
      <c r="K496" s="5" t="s">
        <v>283</v>
      </c>
      <c r="L496" s="2"/>
    </row>
    <row r="497" spans="1:12" x14ac:dyDescent="0.35">
      <c r="A497" s="2">
        <v>890320032</v>
      </c>
      <c r="B497" s="2" t="s">
        <v>12</v>
      </c>
      <c r="C497" s="7" t="s">
        <v>511</v>
      </c>
      <c r="D497" s="2">
        <v>1984158</v>
      </c>
      <c r="E497" s="8">
        <v>45728</v>
      </c>
      <c r="F497" s="3">
        <f>VLOOKUP(D497,[1]Hoja2!$D:$AD,27,0)</f>
        <v>45730</v>
      </c>
      <c r="G497" s="9">
        <v>140738</v>
      </c>
      <c r="H497" s="5">
        <v>140738</v>
      </c>
      <c r="I497" s="4" t="s">
        <v>282</v>
      </c>
      <c r="J497" s="4" t="s">
        <v>13</v>
      </c>
      <c r="K497" s="5" t="s">
        <v>283</v>
      </c>
      <c r="L497" s="2"/>
    </row>
    <row r="498" spans="1:12" x14ac:dyDescent="0.35">
      <c r="A498" s="2">
        <v>890320032</v>
      </c>
      <c r="B498" s="2" t="s">
        <v>12</v>
      </c>
      <c r="C498" s="7" t="s">
        <v>512</v>
      </c>
      <c r="D498" s="2">
        <v>1984210</v>
      </c>
      <c r="E498" s="8">
        <v>45728</v>
      </c>
      <c r="F498" s="3">
        <f>VLOOKUP(D498,[1]Hoja2!$D:$AD,27,0)</f>
        <v>45730</v>
      </c>
      <c r="G498" s="9">
        <v>72500</v>
      </c>
      <c r="H498" s="5">
        <v>72300</v>
      </c>
      <c r="I498" s="4" t="s">
        <v>282</v>
      </c>
      <c r="J498" s="4" t="s">
        <v>13</v>
      </c>
      <c r="K498" s="5" t="s">
        <v>283</v>
      </c>
      <c r="L498" s="2"/>
    </row>
    <row r="499" spans="1:12" x14ac:dyDescent="0.35">
      <c r="A499" s="2">
        <v>890320032</v>
      </c>
      <c r="B499" s="2" t="s">
        <v>12</v>
      </c>
      <c r="C499" s="7" t="s">
        <v>513</v>
      </c>
      <c r="D499" s="2">
        <v>1984260</v>
      </c>
      <c r="E499" s="8">
        <v>45728</v>
      </c>
      <c r="F499" s="3">
        <f>VLOOKUP(D499,[1]Hoja2!$D:$AD,27,0)</f>
        <v>45730</v>
      </c>
      <c r="G499" s="9">
        <v>52462</v>
      </c>
      <c r="H499" s="5">
        <v>52262</v>
      </c>
      <c r="I499" s="4" t="s">
        <v>282</v>
      </c>
      <c r="J499" s="4" t="s">
        <v>13</v>
      </c>
      <c r="K499" s="5" t="s">
        <v>283</v>
      </c>
      <c r="L499" s="2"/>
    </row>
    <row r="500" spans="1:12" x14ac:dyDescent="0.35">
      <c r="A500" s="2">
        <v>890320032</v>
      </c>
      <c r="B500" s="2" t="s">
        <v>12</v>
      </c>
      <c r="C500" s="7" t="s">
        <v>514</v>
      </c>
      <c r="D500" s="2">
        <v>1984262</v>
      </c>
      <c r="E500" s="8">
        <v>45728</v>
      </c>
      <c r="F500" s="3">
        <f>VLOOKUP(D500,[1]Hoja2!$D:$AD,27,0)</f>
        <v>45730</v>
      </c>
      <c r="G500" s="9">
        <v>77000</v>
      </c>
      <c r="H500" s="5">
        <v>77000</v>
      </c>
      <c r="I500" s="4" t="s">
        <v>282</v>
      </c>
      <c r="J500" s="4" t="s">
        <v>13</v>
      </c>
      <c r="K500" s="5" t="s">
        <v>283</v>
      </c>
      <c r="L500" s="2"/>
    </row>
    <row r="501" spans="1:12" x14ac:dyDescent="0.35">
      <c r="A501" s="2">
        <v>890320032</v>
      </c>
      <c r="B501" s="2" t="s">
        <v>12</v>
      </c>
      <c r="C501" s="7" t="s">
        <v>515</v>
      </c>
      <c r="D501" s="2">
        <v>1984618</v>
      </c>
      <c r="E501" s="8">
        <v>45729</v>
      </c>
      <c r="F501" s="3">
        <f>VLOOKUP(D501,[1]Hoja2!$D:$AD,27,0)</f>
        <v>45757</v>
      </c>
      <c r="G501" s="9">
        <v>136840</v>
      </c>
      <c r="H501" s="5">
        <v>136840</v>
      </c>
      <c r="I501" s="4" t="s">
        <v>282</v>
      </c>
      <c r="J501" s="4" t="s">
        <v>13</v>
      </c>
      <c r="K501" s="5" t="s">
        <v>283</v>
      </c>
      <c r="L501" s="2"/>
    </row>
    <row r="502" spans="1:12" x14ac:dyDescent="0.35">
      <c r="A502" s="2">
        <v>890320032</v>
      </c>
      <c r="B502" s="2" t="s">
        <v>12</v>
      </c>
      <c r="C502" s="7" t="s">
        <v>516</v>
      </c>
      <c r="D502" s="2">
        <v>1984630</v>
      </c>
      <c r="E502" s="8">
        <v>45729</v>
      </c>
      <c r="F502" s="3">
        <f>VLOOKUP(D502,[1]Hoja2!$D:$AD,27,0)</f>
        <v>45757</v>
      </c>
      <c r="G502" s="9">
        <v>56962</v>
      </c>
      <c r="H502" s="5">
        <v>56962</v>
      </c>
      <c r="I502" s="4" t="s">
        <v>282</v>
      </c>
      <c r="J502" s="4" t="s">
        <v>13</v>
      </c>
      <c r="K502" s="5" t="s">
        <v>283</v>
      </c>
      <c r="L502" s="2"/>
    </row>
    <row r="503" spans="1:12" x14ac:dyDescent="0.35">
      <c r="A503" s="2">
        <v>890320032</v>
      </c>
      <c r="B503" s="2" t="s">
        <v>12</v>
      </c>
      <c r="C503" s="7" t="s">
        <v>517</v>
      </c>
      <c r="D503" s="2">
        <v>1984653</v>
      </c>
      <c r="E503" s="8">
        <v>45729</v>
      </c>
      <c r="F503" s="3">
        <f>VLOOKUP(D503,[1]Hoja2!$D:$AD,27,0)</f>
        <v>45757</v>
      </c>
      <c r="G503" s="9">
        <v>97270</v>
      </c>
      <c r="H503" s="5">
        <v>97270</v>
      </c>
      <c r="I503" s="4" t="s">
        <v>282</v>
      </c>
      <c r="J503" s="4" t="s">
        <v>13</v>
      </c>
      <c r="K503" s="5" t="s">
        <v>283</v>
      </c>
      <c r="L503" s="2"/>
    </row>
    <row r="504" spans="1:12" x14ac:dyDescent="0.35">
      <c r="A504" s="2">
        <v>890320032</v>
      </c>
      <c r="B504" s="2" t="s">
        <v>12</v>
      </c>
      <c r="C504" s="7" t="s">
        <v>518</v>
      </c>
      <c r="D504" s="2">
        <v>1984664</v>
      </c>
      <c r="E504" s="8">
        <v>45729</v>
      </c>
      <c r="F504" s="3">
        <f>VLOOKUP(D504,[1]Hoja2!$D:$AD,27,0)</f>
        <v>45757</v>
      </c>
      <c r="G504" s="9">
        <v>56962</v>
      </c>
      <c r="H504" s="5">
        <v>56962</v>
      </c>
      <c r="I504" s="4" t="s">
        <v>282</v>
      </c>
      <c r="J504" s="4" t="s">
        <v>13</v>
      </c>
      <c r="K504" s="5" t="s">
        <v>283</v>
      </c>
      <c r="L504" s="2"/>
    </row>
    <row r="505" spans="1:12" x14ac:dyDescent="0.35">
      <c r="A505" s="2">
        <v>890320032</v>
      </c>
      <c r="B505" s="2" t="s">
        <v>12</v>
      </c>
      <c r="C505" s="7" t="s">
        <v>519</v>
      </c>
      <c r="D505" s="2">
        <v>1984715</v>
      </c>
      <c r="E505" s="8">
        <v>45729</v>
      </c>
      <c r="F505" s="3">
        <f>VLOOKUP(D505,[1]Hoja2!$D:$AD,27,0)</f>
        <v>45757</v>
      </c>
      <c r="G505" s="9">
        <v>52262</v>
      </c>
      <c r="H505" s="5">
        <v>52262</v>
      </c>
      <c r="I505" s="4" t="s">
        <v>282</v>
      </c>
      <c r="J505" s="4" t="s">
        <v>13</v>
      </c>
      <c r="K505" s="5" t="s">
        <v>283</v>
      </c>
      <c r="L505" s="2"/>
    </row>
    <row r="506" spans="1:12" x14ac:dyDescent="0.35">
      <c r="A506" s="2">
        <v>890320032</v>
      </c>
      <c r="B506" s="2" t="s">
        <v>12</v>
      </c>
      <c r="C506" s="7" t="s">
        <v>520</v>
      </c>
      <c r="D506" s="2">
        <v>2392</v>
      </c>
      <c r="E506" s="8">
        <v>45729</v>
      </c>
      <c r="F506" s="3">
        <f>VLOOKUP(D506,[1]Hoja2!$D:$AD,27,0)</f>
        <v>45730</v>
      </c>
      <c r="G506" s="9">
        <v>203280</v>
      </c>
      <c r="H506" s="5">
        <v>203280</v>
      </c>
      <c r="I506" s="4" t="s">
        <v>282</v>
      </c>
      <c r="J506" s="4" t="s">
        <v>13</v>
      </c>
      <c r="K506" s="5" t="s">
        <v>283</v>
      </c>
      <c r="L506" s="2"/>
    </row>
    <row r="507" spans="1:12" x14ac:dyDescent="0.35">
      <c r="A507" s="2">
        <v>890320032</v>
      </c>
      <c r="B507" s="2" t="s">
        <v>12</v>
      </c>
      <c r="C507" s="7" t="s">
        <v>521</v>
      </c>
      <c r="D507" s="2">
        <v>2393</v>
      </c>
      <c r="E507" s="8">
        <v>45729</v>
      </c>
      <c r="F507" s="3">
        <f>VLOOKUP(D507,[1]Hoja2!$D:$AD,27,0)</f>
        <v>45730</v>
      </c>
      <c r="G507" s="9">
        <v>28820</v>
      </c>
      <c r="H507" s="5">
        <v>28820</v>
      </c>
      <c r="I507" s="4" t="s">
        <v>282</v>
      </c>
      <c r="J507" s="4" t="s">
        <v>13</v>
      </c>
      <c r="K507" s="5" t="s">
        <v>283</v>
      </c>
      <c r="L507" s="2"/>
    </row>
    <row r="508" spans="1:12" x14ac:dyDescent="0.35">
      <c r="A508" s="2">
        <v>890320032</v>
      </c>
      <c r="B508" s="2" t="s">
        <v>12</v>
      </c>
      <c r="C508" s="7" t="s">
        <v>522</v>
      </c>
      <c r="D508" s="2">
        <v>1984917</v>
      </c>
      <c r="E508" s="8">
        <v>45730</v>
      </c>
      <c r="F508" s="3">
        <f>VLOOKUP(D508,[1]Hoja2!$D:$AD,27,0)</f>
        <v>45757</v>
      </c>
      <c r="G508" s="9">
        <v>52262</v>
      </c>
      <c r="H508" s="5">
        <v>52262</v>
      </c>
      <c r="I508" s="4" t="s">
        <v>282</v>
      </c>
      <c r="J508" s="4" t="s">
        <v>13</v>
      </c>
      <c r="K508" s="5" t="s">
        <v>283</v>
      </c>
      <c r="L508" s="2"/>
    </row>
    <row r="509" spans="1:12" x14ac:dyDescent="0.35">
      <c r="A509" s="2">
        <v>890320032</v>
      </c>
      <c r="B509" s="2" t="s">
        <v>12</v>
      </c>
      <c r="C509" s="7" t="s">
        <v>523</v>
      </c>
      <c r="D509" s="2">
        <v>1984926</v>
      </c>
      <c r="E509" s="8">
        <v>45730</v>
      </c>
      <c r="F509" s="3">
        <f>VLOOKUP(D509,[1]Hoja2!$D:$AD,27,0)</f>
        <v>45757</v>
      </c>
      <c r="G509" s="9">
        <v>56962</v>
      </c>
      <c r="H509" s="5">
        <v>56962</v>
      </c>
      <c r="I509" s="4" t="s">
        <v>282</v>
      </c>
      <c r="J509" s="4" t="s">
        <v>13</v>
      </c>
      <c r="K509" s="5" t="s">
        <v>283</v>
      </c>
      <c r="L509" s="2"/>
    </row>
    <row r="510" spans="1:12" x14ac:dyDescent="0.35">
      <c r="A510" s="2">
        <v>890320032</v>
      </c>
      <c r="B510" s="2" t="s">
        <v>12</v>
      </c>
      <c r="C510" s="7" t="s">
        <v>524</v>
      </c>
      <c r="D510" s="2">
        <v>1984935</v>
      </c>
      <c r="E510" s="8">
        <v>45730</v>
      </c>
      <c r="F510" s="3">
        <f>VLOOKUP(D510,[1]Hoja2!$D:$AD,27,0)</f>
        <v>45757</v>
      </c>
      <c r="G510" s="9">
        <v>56962</v>
      </c>
      <c r="H510" s="5">
        <v>56962</v>
      </c>
      <c r="I510" s="4" t="s">
        <v>282</v>
      </c>
      <c r="J510" s="4" t="s">
        <v>13</v>
      </c>
      <c r="K510" s="5" t="s">
        <v>283</v>
      </c>
      <c r="L510" s="2"/>
    </row>
    <row r="511" spans="1:12" x14ac:dyDescent="0.35">
      <c r="A511" s="2">
        <v>890320032</v>
      </c>
      <c r="B511" s="2" t="s">
        <v>12</v>
      </c>
      <c r="C511" s="7" t="s">
        <v>525</v>
      </c>
      <c r="D511" s="2">
        <v>1984937</v>
      </c>
      <c r="E511" s="8">
        <v>45730</v>
      </c>
      <c r="F511" s="3">
        <f>VLOOKUP(D511,[1]Hoja2!$D:$AD,27,0)</f>
        <v>45757</v>
      </c>
      <c r="G511" s="9">
        <v>136840</v>
      </c>
      <c r="H511" s="5">
        <v>136840</v>
      </c>
      <c r="I511" s="4" t="s">
        <v>282</v>
      </c>
      <c r="J511" s="4" t="s">
        <v>13</v>
      </c>
      <c r="K511" s="5" t="s">
        <v>283</v>
      </c>
      <c r="L511" s="2"/>
    </row>
    <row r="512" spans="1:12" x14ac:dyDescent="0.35">
      <c r="A512" s="2">
        <v>890320032</v>
      </c>
      <c r="B512" s="2" t="s">
        <v>12</v>
      </c>
      <c r="C512" s="7" t="s">
        <v>526</v>
      </c>
      <c r="D512" s="2">
        <v>1984941</v>
      </c>
      <c r="E512" s="8">
        <v>45730</v>
      </c>
      <c r="F512" s="3">
        <f>VLOOKUP(D512,[1]Hoja2!$D:$AD,27,0)</f>
        <v>45757</v>
      </c>
      <c r="G512" s="9">
        <v>359206</v>
      </c>
      <c r="H512" s="5">
        <v>359206</v>
      </c>
      <c r="I512" s="4" t="s">
        <v>282</v>
      </c>
      <c r="J512" s="4" t="s">
        <v>13</v>
      </c>
      <c r="K512" s="5" t="s">
        <v>283</v>
      </c>
      <c r="L512" s="2"/>
    </row>
    <row r="513" spans="1:12" x14ac:dyDescent="0.35">
      <c r="A513" s="2">
        <v>890320032</v>
      </c>
      <c r="B513" s="2" t="s">
        <v>12</v>
      </c>
      <c r="C513" s="7" t="s">
        <v>527</v>
      </c>
      <c r="D513" s="2">
        <v>1984955</v>
      </c>
      <c r="E513" s="8">
        <v>45730</v>
      </c>
      <c r="F513" s="3">
        <f>VLOOKUP(D513,[1]Hoja2!$D:$AD,27,0)</f>
        <v>45757</v>
      </c>
      <c r="G513" s="9">
        <v>56962</v>
      </c>
      <c r="H513" s="5">
        <v>56962</v>
      </c>
      <c r="I513" s="4" t="s">
        <v>282</v>
      </c>
      <c r="J513" s="4" t="s">
        <v>13</v>
      </c>
      <c r="K513" s="5" t="s">
        <v>283</v>
      </c>
      <c r="L513" s="2"/>
    </row>
    <row r="514" spans="1:12" x14ac:dyDescent="0.35">
      <c r="A514" s="2">
        <v>890320032</v>
      </c>
      <c r="B514" s="2" t="s">
        <v>12</v>
      </c>
      <c r="C514" s="7" t="s">
        <v>528</v>
      </c>
      <c r="D514" s="2">
        <v>1985114</v>
      </c>
      <c r="E514" s="8">
        <v>45730</v>
      </c>
      <c r="F514" s="3">
        <f>VLOOKUP(D514,[1]Hoja2!$D:$AD,27,0)</f>
        <v>45757</v>
      </c>
      <c r="G514" s="9">
        <v>52262</v>
      </c>
      <c r="H514" s="5">
        <v>52262</v>
      </c>
      <c r="I514" s="4" t="s">
        <v>282</v>
      </c>
      <c r="J514" s="4" t="s">
        <v>13</v>
      </c>
      <c r="K514" s="5" t="s">
        <v>283</v>
      </c>
      <c r="L514" s="2"/>
    </row>
    <row r="515" spans="1:12" x14ac:dyDescent="0.35">
      <c r="A515" s="2">
        <v>890320032</v>
      </c>
      <c r="B515" s="2" t="s">
        <v>12</v>
      </c>
      <c r="C515" s="7" t="s">
        <v>529</v>
      </c>
      <c r="D515" s="2">
        <v>1985202</v>
      </c>
      <c r="E515" s="8">
        <v>45730</v>
      </c>
      <c r="F515" s="3">
        <f>VLOOKUP(D515,[1]Hoja2!$D:$AD,27,0)</f>
        <v>45757</v>
      </c>
      <c r="G515" s="9">
        <v>56962</v>
      </c>
      <c r="H515" s="5">
        <v>56962</v>
      </c>
      <c r="I515" s="4" t="s">
        <v>282</v>
      </c>
      <c r="J515" s="4" t="s">
        <v>13</v>
      </c>
      <c r="K515" s="5" t="s">
        <v>283</v>
      </c>
      <c r="L515" s="2"/>
    </row>
    <row r="516" spans="1:12" x14ac:dyDescent="0.35">
      <c r="A516" s="2">
        <v>890320032</v>
      </c>
      <c r="B516" s="2" t="s">
        <v>12</v>
      </c>
      <c r="C516" s="7" t="s">
        <v>530</v>
      </c>
      <c r="D516" s="2">
        <v>7654</v>
      </c>
      <c r="E516" s="8">
        <v>45730</v>
      </c>
      <c r="F516" s="3">
        <f>VLOOKUP(D516,[1]Hoja2!$D:$AD,27,0)</f>
        <v>45757</v>
      </c>
      <c r="G516" s="9">
        <v>77000</v>
      </c>
      <c r="H516" s="5">
        <v>77000</v>
      </c>
      <c r="I516" s="4" t="s">
        <v>282</v>
      </c>
      <c r="J516" s="4" t="s">
        <v>13</v>
      </c>
      <c r="K516" s="5" t="s">
        <v>283</v>
      </c>
      <c r="L516" s="2"/>
    </row>
    <row r="517" spans="1:12" x14ac:dyDescent="0.35">
      <c r="A517" s="2">
        <v>890320032</v>
      </c>
      <c r="B517" s="2" t="s">
        <v>12</v>
      </c>
      <c r="C517" s="7" t="s">
        <v>531</v>
      </c>
      <c r="D517" s="2">
        <v>7655</v>
      </c>
      <c r="E517" s="8">
        <v>45730</v>
      </c>
      <c r="F517" s="3">
        <f>VLOOKUP(D517,[1]Hoja2!$D:$AD,27,0)</f>
        <v>45757</v>
      </c>
      <c r="G517" s="9">
        <v>77000</v>
      </c>
      <c r="H517" s="5">
        <v>77000</v>
      </c>
      <c r="I517" s="4" t="s">
        <v>282</v>
      </c>
      <c r="J517" s="4" t="s">
        <v>13</v>
      </c>
      <c r="K517" s="5" t="s">
        <v>283</v>
      </c>
      <c r="L517" s="2"/>
    </row>
    <row r="518" spans="1:12" x14ac:dyDescent="0.35">
      <c r="A518" s="2">
        <v>890320032</v>
      </c>
      <c r="B518" s="2" t="s">
        <v>12</v>
      </c>
      <c r="C518" s="7" t="s">
        <v>532</v>
      </c>
      <c r="D518" s="2">
        <v>1985561</v>
      </c>
      <c r="E518" s="8">
        <v>45733</v>
      </c>
      <c r="F518" s="3">
        <f>VLOOKUP(D518,[1]Hoja2!$D:$AD,27,0)</f>
        <v>45757</v>
      </c>
      <c r="G518" s="9">
        <v>22820</v>
      </c>
      <c r="H518" s="5">
        <v>22820</v>
      </c>
      <c r="I518" s="4" t="s">
        <v>282</v>
      </c>
      <c r="J518" s="4" t="s">
        <v>13</v>
      </c>
      <c r="K518" s="5" t="s">
        <v>283</v>
      </c>
      <c r="L518" s="2"/>
    </row>
    <row r="519" spans="1:12" x14ac:dyDescent="0.35">
      <c r="A519" s="2">
        <v>890320032</v>
      </c>
      <c r="B519" s="2" t="s">
        <v>12</v>
      </c>
      <c r="C519" s="7" t="s">
        <v>533</v>
      </c>
      <c r="D519" s="2">
        <v>1985566</v>
      </c>
      <c r="E519" s="8">
        <v>45733</v>
      </c>
      <c r="F519" s="3">
        <f>VLOOKUP(D519,[1]Hoja2!$D:$AD,27,0)</f>
        <v>45757</v>
      </c>
      <c r="G519" s="9">
        <v>56962</v>
      </c>
      <c r="H519" s="5">
        <v>56962</v>
      </c>
      <c r="I519" s="4" t="s">
        <v>282</v>
      </c>
      <c r="J519" s="4" t="s">
        <v>13</v>
      </c>
      <c r="K519" s="5" t="s">
        <v>283</v>
      </c>
      <c r="L519" s="2"/>
    </row>
    <row r="520" spans="1:12" x14ac:dyDescent="0.35">
      <c r="A520" s="2">
        <v>890320032</v>
      </c>
      <c r="B520" s="2" t="s">
        <v>12</v>
      </c>
      <c r="C520" s="7" t="s">
        <v>534</v>
      </c>
      <c r="D520" s="2">
        <v>1985678</v>
      </c>
      <c r="E520" s="8">
        <v>45733</v>
      </c>
      <c r="F520" s="3">
        <f>VLOOKUP(D520,[1]Hoja2!$D:$AD,27,0)</f>
        <v>45757</v>
      </c>
      <c r="G520" s="9">
        <v>113140</v>
      </c>
      <c r="H520" s="5">
        <v>113140</v>
      </c>
      <c r="I520" s="4" t="s">
        <v>282</v>
      </c>
      <c r="J520" s="4" t="s">
        <v>13</v>
      </c>
      <c r="K520" s="5" t="s">
        <v>283</v>
      </c>
      <c r="L520" s="2"/>
    </row>
    <row r="521" spans="1:12" x14ac:dyDescent="0.35">
      <c r="A521" s="2">
        <v>890320032</v>
      </c>
      <c r="B521" s="2" t="s">
        <v>12</v>
      </c>
      <c r="C521" s="7" t="s">
        <v>535</v>
      </c>
      <c r="D521" s="2">
        <v>1985684</v>
      </c>
      <c r="E521" s="8">
        <v>45733</v>
      </c>
      <c r="F521" s="3">
        <f>VLOOKUP(D521,[1]Hoja2!$D:$AD,27,0)</f>
        <v>45757</v>
      </c>
      <c r="G521" s="9">
        <v>31230</v>
      </c>
      <c r="H521" s="5">
        <v>31230</v>
      </c>
      <c r="I521" s="4" t="s">
        <v>282</v>
      </c>
      <c r="J521" s="4" t="s">
        <v>13</v>
      </c>
      <c r="K521" s="5" t="s">
        <v>283</v>
      </c>
      <c r="L521" s="2"/>
    </row>
    <row r="522" spans="1:12" x14ac:dyDescent="0.35">
      <c r="A522" s="2">
        <v>890320032</v>
      </c>
      <c r="B522" s="2" t="s">
        <v>12</v>
      </c>
      <c r="C522" s="7" t="s">
        <v>536</v>
      </c>
      <c r="D522" s="2">
        <v>1985706</v>
      </c>
      <c r="E522" s="8">
        <v>45733</v>
      </c>
      <c r="F522" s="3">
        <f>VLOOKUP(D522,[1]Hoja2!$D:$AD,27,0)</f>
        <v>45757</v>
      </c>
      <c r="G522" s="9">
        <v>648918</v>
      </c>
      <c r="H522" s="5">
        <v>648918</v>
      </c>
      <c r="I522" s="4" t="s">
        <v>282</v>
      </c>
      <c r="J522" s="4" t="s">
        <v>13</v>
      </c>
      <c r="K522" s="5" t="s">
        <v>283</v>
      </c>
      <c r="L522" s="2"/>
    </row>
    <row r="523" spans="1:12" x14ac:dyDescent="0.35">
      <c r="A523" s="2">
        <v>890320032</v>
      </c>
      <c r="B523" s="2" t="s">
        <v>12</v>
      </c>
      <c r="C523" s="7" t="s">
        <v>537</v>
      </c>
      <c r="D523" s="2">
        <v>1985817</v>
      </c>
      <c r="E523" s="8">
        <v>45733</v>
      </c>
      <c r="F523" s="3">
        <f>VLOOKUP(D523,[1]Hoja2!$D:$AD,27,0)</f>
        <v>45757</v>
      </c>
      <c r="G523" s="9">
        <v>1070850</v>
      </c>
      <c r="H523" s="5">
        <v>1070850</v>
      </c>
      <c r="I523" s="4" t="s">
        <v>282</v>
      </c>
      <c r="J523" s="4" t="s">
        <v>13</v>
      </c>
      <c r="K523" s="5" t="s">
        <v>283</v>
      </c>
      <c r="L523" s="2"/>
    </row>
    <row r="524" spans="1:12" x14ac:dyDescent="0.35">
      <c r="A524" s="2">
        <v>890320032</v>
      </c>
      <c r="B524" s="2" t="s">
        <v>12</v>
      </c>
      <c r="C524" s="7" t="s">
        <v>538</v>
      </c>
      <c r="D524" s="2">
        <v>1985826</v>
      </c>
      <c r="E524" s="8">
        <v>45733</v>
      </c>
      <c r="F524" s="3">
        <f>VLOOKUP(D524,[1]Hoja2!$D:$AD,27,0)</f>
        <v>45757</v>
      </c>
      <c r="G524" s="9">
        <v>93500</v>
      </c>
      <c r="H524" s="5">
        <v>93500</v>
      </c>
      <c r="I524" s="4" t="s">
        <v>282</v>
      </c>
      <c r="J524" s="4" t="s">
        <v>13</v>
      </c>
      <c r="K524" s="5" t="s">
        <v>283</v>
      </c>
      <c r="L524" s="2"/>
    </row>
    <row r="525" spans="1:12" x14ac:dyDescent="0.35">
      <c r="A525" s="2">
        <v>890320032</v>
      </c>
      <c r="B525" s="2" t="s">
        <v>12</v>
      </c>
      <c r="C525" s="7" t="s">
        <v>539</v>
      </c>
      <c r="D525" s="2">
        <v>1985846</v>
      </c>
      <c r="E525" s="8">
        <v>45733</v>
      </c>
      <c r="F525" s="3">
        <f>VLOOKUP(D525,[1]Hoja2!$D:$AD,27,0)</f>
        <v>45757</v>
      </c>
      <c r="G525" s="9">
        <v>57800</v>
      </c>
      <c r="H525" s="5">
        <v>57800</v>
      </c>
      <c r="I525" s="4" t="s">
        <v>282</v>
      </c>
      <c r="J525" s="4" t="s">
        <v>13</v>
      </c>
      <c r="K525" s="5" t="s">
        <v>283</v>
      </c>
      <c r="L525" s="2"/>
    </row>
    <row r="526" spans="1:12" x14ac:dyDescent="0.35">
      <c r="A526" s="2">
        <v>890320032</v>
      </c>
      <c r="B526" s="2" t="s">
        <v>12</v>
      </c>
      <c r="C526" s="7" t="s">
        <v>540</v>
      </c>
      <c r="D526" s="2">
        <v>5897</v>
      </c>
      <c r="E526" s="8">
        <v>45733</v>
      </c>
      <c r="F526" s="3">
        <f>VLOOKUP(D526,[1]Hoja2!$D:$AD,27,0)</f>
        <v>45757</v>
      </c>
      <c r="G526" s="9">
        <v>63160</v>
      </c>
      <c r="H526" s="5">
        <v>63160</v>
      </c>
      <c r="I526" s="4" t="s">
        <v>282</v>
      </c>
      <c r="J526" s="4" t="s">
        <v>13</v>
      </c>
      <c r="K526" s="5" t="s">
        <v>283</v>
      </c>
      <c r="L526" s="2"/>
    </row>
    <row r="527" spans="1:12" x14ac:dyDescent="0.35">
      <c r="A527" s="2">
        <v>890320032</v>
      </c>
      <c r="B527" s="2" t="s">
        <v>12</v>
      </c>
      <c r="C527" s="7" t="s">
        <v>541</v>
      </c>
      <c r="D527" s="2">
        <v>1986038</v>
      </c>
      <c r="E527" s="8">
        <v>45734</v>
      </c>
      <c r="F527" s="3">
        <f>VLOOKUP(D527,[1]Hoja2!$D:$AD,27,0)</f>
        <v>45757</v>
      </c>
      <c r="G527" s="9">
        <v>52262</v>
      </c>
      <c r="H527" s="5">
        <v>52262</v>
      </c>
      <c r="I527" s="4" t="s">
        <v>282</v>
      </c>
      <c r="J527" s="4" t="s">
        <v>13</v>
      </c>
      <c r="K527" s="5" t="s">
        <v>283</v>
      </c>
      <c r="L527" s="2"/>
    </row>
    <row r="528" spans="1:12" x14ac:dyDescent="0.35">
      <c r="A528" s="2">
        <v>890320032</v>
      </c>
      <c r="B528" s="2" t="s">
        <v>12</v>
      </c>
      <c r="C528" s="7" t="s">
        <v>542</v>
      </c>
      <c r="D528" s="2">
        <v>1986048</v>
      </c>
      <c r="E528" s="8">
        <v>45734</v>
      </c>
      <c r="F528" s="3">
        <f>VLOOKUP(D528,[1]Hoja2!$D:$AD,27,0)</f>
        <v>45757</v>
      </c>
      <c r="G528" s="9">
        <v>52262</v>
      </c>
      <c r="H528" s="5">
        <v>52262</v>
      </c>
      <c r="I528" s="4" t="s">
        <v>282</v>
      </c>
      <c r="J528" s="4" t="s">
        <v>13</v>
      </c>
      <c r="K528" s="5" t="s">
        <v>283</v>
      </c>
      <c r="L528" s="2"/>
    </row>
    <row r="529" spans="1:12" x14ac:dyDescent="0.35">
      <c r="A529" s="2">
        <v>890320032</v>
      </c>
      <c r="B529" s="2" t="s">
        <v>12</v>
      </c>
      <c r="C529" s="7" t="s">
        <v>543</v>
      </c>
      <c r="D529" s="2">
        <v>1986140</v>
      </c>
      <c r="E529" s="8">
        <v>45734</v>
      </c>
      <c r="F529" s="3">
        <f>VLOOKUP(D529,[1]Hoja2!$D:$AD,27,0)</f>
        <v>45757</v>
      </c>
      <c r="G529" s="9">
        <v>52262</v>
      </c>
      <c r="H529" s="5">
        <v>52262</v>
      </c>
      <c r="I529" s="4" t="s">
        <v>282</v>
      </c>
      <c r="J529" s="4" t="s">
        <v>13</v>
      </c>
      <c r="K529" s="5" t="s">
        <v>283</v>
      </c>
      <c r="L529" s="2"/>
    </row>
    <row r="530" spans="1:12" x14ac:dyDescent="0.35">
      <c r="A530" s="2">
        <v>890320032</v>
      </c>
      <c r="B530" s="2" t="s">
        <v>12</v>
      </c>
      <c r="C530" s="7" t="s">
        <v>544</v>
      </c>
      <c r="D530" s="2">
        <v>1986145</v>
      </c>
      <c r="E530" s="8">
        <v>45734</v>
      </c>
      <c r="F530" s="3">
        <f>VLOOKUP(D530,[1]Hoja2!$D:$AD,27,0)</f>
        <v>45757</v>
      </c>
      <c r="G530" s="9">
        <v>52262</v>
      </c>
      <c r="H530" s="5">
        <v>52262</v>
      </c>
      <c r="I530" s="4" t="s">
        <v>282</v>
      </c>
      <c r="J530" s="4" t="s">
        <v>13</v>
      </c>
      <c r="K530" s="5" t="s">
        <v>283</v>
      </c>
      <c r="L530" s="2"/>
    </row>
    <row r="531" spans="1:12" x14ac:dyDescent="0.35">
      <c r="A531" s="2">
        <v>890320032</v>
      </c>
      <c r="B531" s="2" t="s">
        <v>12</v>
      </c>
      <c r="C531" s="7" t="s">
        <v>545</v>
      </c>
      <c r="D531" s="2">
        <v>1986221</v>
      </c>
      <c r="E531" s="8">
        <v>45734</v>
      </c>
      <c r="F531" s="3">
        <f>VLOOKUP(D531,[1]Hoja2!$D:$AD,27,0)</f>
        <v>45757</v>
      </c>
      <c r="G531" s="9">
        <v>56962</v>
      </c>
      <c r="H531" s="5">
        <v>56962</v>
      </c>
      <c r="I531" s="4" t="s">
        <v>282</v>
      </c>
      <c r="J531" s="4" t="s">
        <v>13</v>
      </c>
      <c r="K531" s="5" t="s">
        <v>283</v>
      </c>
      <c r="L531" s="2"/>
    </row>
    <row r="532" spans="1:12" x14ac:dyDescent="0.35">
      <c r="A532" s="2">
        <v>890320032</v>
      </c>
      <c r="B532" s="2" t="s">
        <v>12</v>
      </c>
      <c r="C532" s="7" t="s">
        <v>546</v>
      </c>
      <c r="D532" s="2">
        <v>1986363</v>
      </c>
      <c r="E532" s="8">
        <v>45734</v>
      </c>
      <c r="F532" s="3">
        <f>VLOOKUP(D532,[1]Hoja2!$D:$AD,27,0)</f>
        <v>45757</v>
      </c>
      <c r="G532" s="9">
        <v>4941477</v>
      </c>
      <c r="H532" s="5">
        <v>4941477</v>
      </c>
      <c r="I532" s="4" t="s">
        <v>282</v>
      </c>
      <c r="J532" s="4" t="s">
        <v>13</v>
      </c>
      <c r="K532" s="5" t="s">
        <v>283</v>
      </c>
      <c r="L532" s="2"/>
    </row>
    <row r="533" spans="1:12" x14ac:dyDescent="0.35">
      <c r="A533" s="2">
        <v>890320032</v>
      </c>
      <c r="B533" s="2" t="s">
        <v>12</v>
      </c>
      <c r="C533" s="7" t="s">
        <v>547</v>
      </c>
      <c r="D533" s="2">
        <v>1986403</v>
      </c>
      <c r="E533" s="8">
        <v>45734</v>
      </c>
      <c r="F533" s="3">
        <f>VLOOKUP(D533,[1]Hoja2!$D:$AD,27,0)</f>
        <v>45757</v>
      </c>
      <c r="G533" s="9">
        <v>1103400</v>
      </c>
      <c r="H533" s="5">
        <v>1103400</v>
      </c>
      <c r="I533" s="4" t="s">
        <v>282</v>
      </c>
      <c r="J533" s="4" t="s">
        <v>13</v>
      </c>
      <c r="K533" s="5" t="s">
        <v>283</v>
      </c>
      <c r="L533" s="2"/>
    </row>
    <row r="534" spans="1:12" x14ac:dyDescent="0.35">
      <c r="A534" s="2">
        <v>890320032</v>
      </c>
      <c r="B534" s="2" t="s">
        <v>12</v>
      </c>
      <c r="C534" s="7" t="s">
        <v>548</v>
      </c>
      <c r="D534" s="2">
        <v>2412</v>
      </c>
      <c r="E534" s="8">
        <v>45734</v>
      </c>
      <c r="F534" s="3">
        <f>VLOOKUP(D534,[1]Hoja2!$D:$AD,27,0)</f>
        <v>45757</v>
      </c>
      <c r="G534" s="9">
        <v>1103400</v>
      </c>
      <c r="H534" s="5">
        <v>1103400</v>
      </c>
      <c r="I534" s="4" t="s">
        <v>282</v>
      </c>
      <c r="J534" s="4" t="s">
        <v>13</v>
      </c>
      <c r="K534" s="5" t="s">
        <v>283</v>
      </c>
      <c r="L534" s="2"/>
    </row>
    <row r="535" spans="1:12" x14ac:dyDescent="0.35">
      <c r="A535" s="2">
        <v>890320032</v>
      </c>
      <c r="B535" s="2" t="s">
        <v>12</v>
      </c>
      <c r="C535" s="7" t="s">
        <v>549</v>
      </c>
      <c r="D535" s="2">
        <v>1986536</v>
      </c>
      <c r="E535" s="8">
        <v>45735</v>
      </c>
      <c r="F535" s="3">
        <f>VLOOKUP(D535,[1]Hoja2!$D:$AD,27,0)</f>
        <v>45757</v>
      </c>
      <c r="G535" s="9">
        <v>131400</v>
      </c>
      <c r="H535" s="5">
        <v>131400</v>
      </c>
      <c r="I535" s="4" t="s">
        <v>282</v>
      </c>
      <c r="J535" s="4" t="s">
        <v>13</v>
      </c>
      <c r="K535" s="5" t="s">
        <v>283</v>
      </c>
      <c r="L535" s="2"/>
    </row>
    <row r="536" spans="1:12" x14ac:dyDescent="0.35">
      <c r="A536" s="2">
        <v>890320032</v>
      </c>
      <c r="B536" s="2" t="s">
        <v>12</v>
      </c>
      <c r="C536" s="7" t="s">
        <v>550</v>
      </c>
      <c r="D536" s="2">
        <v>1986564</v>
      </c>
      <c r="E536" s="8">
        <v>45735</v>
      </c>
      <c r="F536" s="3">
        <f>VLOOKUP(D536,[1]Hoja2!$D:$AD,27,0)</f>
        <v>45757</v>
      </c>
      <c r="G536" s="9">
        <v>37762</v>
      </c>
      <c r="H536" s="5">
        <v>37762</v>
      </c>
      <c r="I536" s="4" t="s">
        <v>282</v>
      </c>
      <c r="J536" s="4" t="s">
        <v>13</v>
      </c>
      <c r="K536" s="5" t="s">
        <v>283</v>
      </c>
      <c r="L536" s="2"/>
    </row>
    <row r="537" spans="1:12" x14ac:dyDescent="0.35">
      <c r="A537" s="2">
        <v>890320032</v>
      </c>
      <c r="B537" s="2" t="s">
        <v>12</v>
      </c>
      <c r="C537" s="7" t="s">
        <v>551</v>
      </c>
      <c r="D537" s="2">
        <v>1986586</v>
      </c>
      <c r="E537" s="8">
        <v>45735</v>
      </c>
      <c r="F537" s="3">
        <f>VLOOKUP(D537,[1]Hoja2!$D:$AD,27,0)</f>
        <v>45757</v>
      </c>
      <c r="G537" s="9">
        <v>543260</v>
      </c>
      <c r="H537" s="5">
        <v>543260</v>
      </c>
      <c r="I537" s="4" t="s">
        <v>282</v>
      </c>
      <c r="J537" s="4" t="s">
        <v>13</v>
      </c>
      <c r="K537" s="5" t="s">
        <v>283</v>
      </c>
      <c r="L537" s="2"/>
    </row>
    <row r="538" spans="1:12" x14ac:dyDescent="0.35">
      <c r="A538" s="2">
        <v>890320032</v>
      </c>
      <c r="B538" s="2" t="s">
        <v>12</v>
      </c>
      <c r="C538" s="7" t="s">
        <v>552</v>
      </c>
      <c r="D538" s="2">
        <v>1986640</v>
      </c>
      <c r="E538" s="8">
        <v>45735</v>
      </c>
      <c r="F538" s="3">
        <f>VLOOKUP(D538,[1]Hoja2!$D:$AD,27,0)</f>
        <v>45757</v>
      </c>
      <c r="G538" s="9">
        <v>136840</v>
      </c>
      <c r="H538" s="5">
        <v>136840</v>
      </c>
      <c r="I538" s="4" t="s">
        <v>282</v>
      </c>
      <c r="J538" s="4" t="s">
        <v>13</v>
      </c>
      <c r="K538" s="5" t="s">
        <v>283</v>
      </c>
      <c r="L538" s="2"/>
    </row>
    <row r="539" spans="1:12" x14ac:dyDescent="0.35">
      <c r="A539" s="2">
        <v>890320032</v>
      </c>
      <c r="B539" s="2" t="s">
        <v>12</v>
      </c>
      <c r="C539" s="7" t="s">
        <v>553</v>
      </c>
      <c r="D539" s="2">
        <v>1986651</v>
      </c>
      <c r="E539" s="8">
        <v>45735</v>
      </c>
      <c r="F539" s="3">
        <f>VLOOKUP(D539,[1]Hoja2!$D:$AD,27,0)</f>
        <v>45757</v>
      </c>
      <c r="G539" s="9">
        <v>77000</v>
      </c>
      <c r="H539" s="5">
        <v>77000</v>
      </c>
      <c r="I539" s="4" t="s">
        <v>282</v>
      </c>
      <c r="J539" s="4" t="s">
        <v>13</v>
      </c>
      <c r="K539" s="5" t="s">
        <v>283</v>
      </c>
      <c r="L539" s="2"/>
    </row>
    <row r="540" spans="1:12" x14ac:dyDescent="0.35">
      <c r="A540" s="2">
        <v>890320032</v>
      </c>
      <c r="B540" s="2" t="s">
        <v>12</v>
      </c>
      <c r="C540" s="7" t="s">
        <v>554</v>
      </c>
      <c r="D540" s="2">
        <v>1986713</v>
      </c>
      <c r="E540" s="8">
        <v>45735</v>
      </c>
      <c r="F540" s="3">
        <f>VLOOKUP(D540,[1]Hoja2!$D:$AD,27,0)</f>
        <v>45757</v>
      </c>
      <c r="G540" s="9">
        <v>49500</v>
      </c>
      <c r="H540" s="5">
        <v>49500</v>
      </c>
      <c r="I540" s="4" t="s">
        <v>282</v>
      </c>
      <c r="J540" s="4" t="s">
        <v>13</v>
      </c>
      <c r="K540" s="5" t="s">
        <v>283</v>
      </c>
      <c r="L540" s="2"/>
    </row>
    <row r="541" spans="1:12" x14ac:dyDescent="0.35">
      <c r="A541" s="2">
        <v>890320032</v>
      </c>
      <c r="B541" s="2" t="s">
        <v>12</v>
      </c>
      <c r="C541" s="7" t="s">
        <v>555</v>
      </c>
      <c r="D541" s="2">
        <v>1986715</v>
      </c>
      <c r="E541" s="8">
        <v>45735</v>
      </c>
      <c r="F541" s="3">
        <f>VLOOKUP(D541,[1]Hoja2!$D:$AD,27,0)</f>
        <v>45757</v>
      </c>
      <c r="G541" s="9">
        <v>149300</v>
      </c>
      <c r="H541" s="5">
        <v>149300</v>
      </c>
      <c r="I541" s="4" t="s">
        <v>282</v>
      </c>
      <c r="J541" s="4" t="s">
        <v>13</v>
      </c>
      <c r="K541" s="5" t="s">
        <v>283</v>
      </c>
      <c r="L541" s="2"/>
    </row>
    <row r="542" spans="1:12" x14ac:dyDescent="0.35">
      <c r="A542" s="2">
        <v>890320032</v>
      </c>
      <c r="B542" s="2" t="s">
        <v>12</v>
      </c>
      <c r="C542" s="7" t="s">
        <v>556</v>
      </c>
      <c r="D542" s="2">
        <v>1986748</v>
      </c>
      <c r="E542" s="8">
        <v>45735</v>
      </c>
      <c r="F542" s="3">
        <f>VLOOKUP(D542,[1]Hoja2!$D:$AD,27,0)</f>
        <v>45757</v>
      </c>
      <c r="G542" s="9">
        <v>134800</v>
      </c>
      <c r="H542" s="5">
        <v>134800</v>
      </c>
      <c r="I542" s="4" t="s">
        <v>282</v>
      </c>
      <c r="J542" s="4" t="s">
        <v>13</v>
      </c>
      <c r="K542" s="5" t="s">
        <v>283</v>
      </c>
      <c r="L542" s="2"/>
    </row>
    <row r="543" spans="1:12" x14ac:dyDescent="0.35">
      <c r="A543" s="2">
        <v>890320032</v>
      </c>
      <c r="B543" s="2" t="s">
        <v>12</v>
      </c>
      <c r="C543" s="7" t="s">
        <v>557</v>
      </c>
      <c r="D543" s="2">
        <v>1986755</v>
      </c>
      <c r="E543" s="8">
        <v>45735</v>
      </c>
      <c r="F543" s="3">
        <f>VLOOKUP(D543,[1]Hoja2!$D:$AD,27,0)</f>
        <v>45757</v>
      </c>
      <c r="G543" s="9">
        <v>259678</v>
      </c>
      <c r="H543" s="5">
        <v>259678</v>
      </c>
      <c r="I543" s="4" t="s">
        <v>282</v>
      </c>
      <c r="J543" s="4" t="s">
        <v>13</v>
      </c>
      <c r="K543" s="5" t="s">
        <v>283</v>
      </c>
      <c r="L543" s="2"/>
    </row>
    <row r="544" spans="1:12" x14ac:dyDescent="0.35">
      <c r="A544" s="2">
        <v>890320032</v>
      </c>
      <c r="B544" s="2" t="s">
        <v>12</v>
      </c>
      <c r="C544" s="7" t="s">
        <v>558</v>
      </c>
      <c r="D544" s="2">
        <v>7771</v>
      </c>
      <c r="E544" s="8">
        <v>45735</v>
      </c>
      <c r="F544" s="3">
        <f>VLOOKUP(D544,[1]Hoja2!$D:$AD,27,0)</f>
        <v>45757</v>
      </c>
      <c r="G544" s="9">
        <v>52262</v>
      </c>
      <c r="H544" s="5">
        <v>52262</v>
      </c>
      <c r="I544" s="4" t="s">
        <v>282</v>
      </c>
      <c r="J544" s="4" t="s">
        <v>13</v>
      </c>
      <c r="K544" s="5" t="s">
        <v>283</v>
      </c>
      <c r="L544" s="2"/>
    </row>
    <row r="545" spans="1:12" x14ac:dyDescent="0.35">
      <c r="A545" s="2">
        <v>890320032</v>
      </c>
      <c r="B545" s="2" t="s">
        <v>12</v>
      </c>
      <c r="C545" s="7" t="s">
        <v>559</v>
      </c>
      <c r="D545" s="2">
        <v>7776</v>
      </c>
      <c r="E545" s="8">
        <v>45735</v>
      </c>
      <c r="F545" s="3">
        <f>VLOOKUP(D545,[1]Hoja2!$D:$AD,27,0)</f>
        <v>45757</v>
      </c>
      <c r="G545" s="9">
        <v>52262</v>
      </c>
      <c r="H545" s="5">
        <v>52262</v>
      </c>
      <c r="I545" s="4" t="s">
        <v>282</v>
      </c>
      <c r="J545" s="4" t="s">
        <v>13</v>
      </c>
      <c r="K545" s="5" t="s">
        <v>283</v>
      </c>
      <c r="L545" s="2"/>
    </row>
    <row r="546" spans="1:12" x14ac:dyDescent="0.35">
      <c r="A546" s="2">
        <v>890320032</v>
      </c>
      <c r="B546" s="2" t="s">
        <v>12</v>
      </c>
      <c r="C546" s="7" t="s">
        <v>560</v>
      </c>
      <c r="D546" s="2">
        <v>1986937</v>
      </c>
      <c r="E546" s="8">
        <v>45736</v>
      </c>
      <c r="F546" s="3">
        <f>VLOOKUP(D546,[1]Hoja2!$D:$AD,27,0)</f>
        <v>45757</v>
      </c>
      <c r="G546" s="9">
        <v>97270</v>
      </c>
      <c r="H546" s="5">
        <v>97270</v>
      </c>
      <c r="I546" s="4" t="s">
        <v>282</v>
      </c>
      <c r="J546" s="4" t="s">
        <v>13</v>
      </c>
      <c r="K546" s="5" t="s">
        <v>283</v>
      </c>
      <c r="L546" s="2"/>
    </row>
    <row r="547" spans="1:12" x14ac:dyDescent="0.35">
      <c r="A547" s="2">
        <v>890320032</v>
      </c>
      <c r="B547" s="2" t="s">
        <v>12</v>
      </c>
      <c r="C547" s="7" t="s">
        <v>561</v>
      </c>
      <c r="D547" s="2">
        <v>1986992</v>
      </c>
      <c r="E547" s="8">
        <v>45736</v>
      </c>
      <c r="F547" s="3">
        <f>VLOOKUP(D547,[1]Hoja2!$D:$AD,27,0)</f>
        <v>45757</v>
      </c>
      <c r="G547" s="9">
        <v>136840</v>
      </c>
      <c r="H547" s="5">
        <v>136840</v>
      </c>
      <c r="I547" s="4" t="s">
        <v>282</v>
      </c>
      <c r="J547" s="4" t="s">
        <v>13</v>
      </c>
      <c r="K547" s="5" t="s">
        <v>283</v>
      </c>
      <c r="L547" s="2"/>
    </row>
    <row r="548" spans="1:12" x14ac:dyDescent="0.35">
      <c r="A548" s="2">
        <v>890320032</v>
      </c>
      <c r="B548" s="2" t="s">
        <v>12</v>
      </c>
      <c r="C548" s="7" t="s">
        <v>562</v>
      </c>
      <c r="D548" s="2">
        <v>1986993</v>
      </c>
      <c r="E548" s="8">
        <v>45736</v>
      </c>
      <c r="F548" s="3">
        <f>VLOOKUP(D548,[1]Hoja2!$D:$AD,27,0)</f>
        <v>45757</v>
      </c>
      <c r="G548" s="9">
        <v>293178</v>
      </c>
      <c r="H548" s="5">
        <v>293178</v>
      </c>
      <c r="I548" s="4" t="s">
        <v>282</v>
      </c>
      <c r="J548" s="4" t="s">
        <v>13</v>
      </c>
      <c r="K548" s="5" t="s">
        <v>283</v>
      </c>
      <c r="L548" s="2"/>
    </row>
    <row r="549" spans="1:12" x14ac:dyDescent="0.35">
      <c r="A549" s="2">
        <v>890320032</v>
      </c>
      <c r="B549" s="2" t="s">
        <v>12</v>
      </c>
      <c r="C549" s="7" t="s">
        <v>563</v>
      </c>
      <c r="D549" s="2">
        <v>1987001</v>
      </c>
      <c r="E549" s="8">
        <v>45736</v>
      </c>
      <c r="F549" s="3">
        <f>VLOOKUP(D549,[1]Hoja2!$D:$AD,27,0)</f>
        <v>45769</v>
      </c>
      <c r="G549" s="9">
        <v>417600</v>
      </c>
      <c r="H549" s="5">
        <v>417600</v>
      </c>
      <c r="I549" s="4" t="s">
        <v>282</v>
      </c>
      <c r="J549" s="4" t="s">
        <v>13</v>
      </c>
      <c r="K549" s="5" t="s">
        <v>283</v>
      </c>
      <c r="L549" s="2"/>
    </row>
    <row r="550" spans="1:12" x14ac:dyDescent="0.35">
      <c r="A550" s="2">
        <v>890320032</v>
      </c>
      <c r="B550" s="2" t="s">
        <v>12</v>
      </c>
      <c r="C550" s="7" t="s">
        <v>564</v>
      </c>
      <c r="D550" s="2">
        <v>1987141</v>
      </c>
      <c r="E550" s="8">
        <v>45736</v>
      </c>
      <c r="F550" s="3">
        <f>VLOOKUP(D550,[1]Hoja2!$D:$AD,27,0)</f>
        <v>45757</v>
      </c>
      <c r="G550" s="9">
        <v>293178</v>
      </c>
      <c r="H550" s="5">
        <v>293178</v>
      </c>
      <c r="I550" s="4" t="s">
        <v>282</v>
      </c>
      <c r="J550" s="4" t="s">
        <v>13</v>
      </c>
      <c r="K550" s="5" t="s">
        <v>283</v>
      </c>
      <c r="L550" s="2"/>
    </row>
    <row r="551" spans="1:12" x14ac:dyDescent="0.35">
      <c r="A551" s="2">
        <v>890320032</v>
      </c>
      <c r="B551" s="2" t="s">
        <v>12</v>
      </c>
      <c r="C551" s="7" t="s">
        <v>565</v>
      </c>
      <c r="D551" s="2">
        <v>1987307</v>
      </c>
      <c r="E551" s="8">
        <v>45737</v>
      </c>
      <c r="F551" s="3">
        <f>VLOOKUP(D551,[1]Hoja2!$D:$AD,27,0)</f>
        <v>45757</v>
      </c>
      <c r="G551" s="9">
        <v>864600</v>
      </c>
      <c r="H551" s="5">
        <v>288200</v>
      </c>
      <c r="I551" s="4" t="s">
        <v>282</v>
      </c>
      <c r="J551" s="4" t="s">
        <v>13</v>
      </c>
      <c r="K551" s="5" t="s">
        <v>283</v>
      </c>
      <c r="L551" s="2"/>
    </row>
    <row r="552" spans="1:12" x14ac:dyDescent="0.35">
      <c r="A552" s="2">
        <v>890320032</v>
      </c>
      <c r="B552" s="2" t="s">
        <v>12</v>
      </c>
      <c r="C552" s="7" t="s">
        <v>566</v>
      </c>
      <c r="D552" s="2">
        <v>1987337</v>
      </c>
      <c r="E552" s="8">
        <v>45737</v>
      </c>
      <c r="F552" s="3">
        <f>VLOOKUP(D552,[1]Hoja2!$D:$AD,27,0)</f>
        <v>45757</v>
      </c>
      <c r="G552" s="9">
        <v>56962</v>
      </c>
      <c r="H552" s="5">
        <v>56962</v>
      </c>
      <c r="I552" s="4" t="s">
        <v>282</v>
      </c>
      <c r="J552" s="4" t="s">
        <v>13</v>
      </c>
      <c r="K552" s="5" t="s">
        <v>283</v>
      </c>
      <c r="L552" s="2"/>
    </row>
    <row r="553" spans="1:12" x14ac:dyDescent="0.35">
      <c r="A553" s="2">
        <v>890320032</v>
      </c>
      <c r="B553" s="2" t="s">
        <v>12</v>
      </c>
      <c r="C553" s="7" t="s">
        <v>567</v>
      </c>
      <c r="D553" s="2">
        <v>1987344</v>
      </c>
      <c r="E553" s="8">
        <v>45737</v>
      </c>
      <c r="F553" s="3">
        <f>VLOOKUP(D553,[1]Hoja2!$D:$AD,27,0)</f>
        <v>45757</v>
      </c>
      <c r="G553" s="9">
        <v>37762</v>
      </c>
      <c r="H553" s="5">
        <v>37762</v>
      </c>
      <c r="I553" s="4" t="s">
        <v>282</v>
      </c>
      <c r="J553" s="4" t="s">
        <v>13</v>
      </c>
      <c r="K553" s="5" t="s">
        <v>283</v>
      </c>
      <c r="L553" s="2"/>
    </row>
    <row r="554" spans="1:12" x14ac:dyDescent="0.35">
      <c r="A554" s="2">
        <v>890320032</v>
      </c>
      <c r="B554" s="2" t="s">
        <v>12</v>
      </c>
      <c r="C554" s="7" t="s">
        <v>568</v>
      </c>
      <c r="D554" s="2">
        <v>1987367</v>
      </c>
      <c r="E554" s="8">
        <v>45737</v>
      </c>
      <c r="F554" s="3">
        <f>VLOOKUP(D554,[1]Hoja2!$D:$AD,27,0)</f>
        <v>45757</v>
      </c>
      <c r="G554" s="9">
        <v>56962</v>
      </c>
      <c r="H554" s="5">
        <v>56962</v>
      </c>
      <c r="I554" s="4" t="s">
        <v>282</v>
      </c>
      <c r="J554" s="4" t="s">
        <v>13</v>
      </c>
      <c r="K554" s="5" t="s">
        <v>283</v>
      </c>
      <c r="L554" s="2"/>
    </row>
    <row r="555" spans="1:12" x14ac:dyDescent="0.35">
      <c r="A555" s="2">
        <v>890320032</v>
      </c>
      <c r="B555" s="2" t="s">
        <v>12</v>
      </c>
      <c r="C555" s="7" t="s">
        <v>569</v>
      </c>
      <c r="D555" s="2">
        <v>1987447</v>
      </c>
      <c r="E555" s="8">
        <v>45737</v>
      </c>
      <c r="F555" s="3">
        <f>VLOOKUP(D555,[1]Hoja2!$D:$AD,27,0)</f>
        <v>45757</v>
      </c>
      <c r="G555" s="9">
        <v>28620</v>
      </c>
      <c r="H555" s="5">
        <v>28620</v>
      </c>
      <c r="I555" s="4" t="s">
        <v>282</v>
      </c>
      <c r="J555" s="4" t="s">
        <v>13</v>
      </c>
      <c r="K555" s="5" t="s">
        <v>283</v>
      </c>
      <c r="L555" s="2"/>
    </row>
    <row r="556" spans="1:12" x14ac:dyDescent="0.35">
      <c r="A556" s="2">
        <v>890320032</v>
      </c>
      <c r="B556" s="2" t="s">
        <v>12</v>
      </c>
      <c r="C556" s="7" t="s">
        <v>570</v>
      </c>
      <c r="D556" s="2">
        <v>1987977</v>
      </c>
      <c r="E556" s="8">
        <v>45741</v>
      </c>
      <c r="F556" s="3">
        <f>VLOOKUP(D556,[1]Hoja2!$D:$AD,27,0)</f>
        <v>45757</v>
      </c>
      <c r="G556" s="9">
        <v>79800</v>
      </c>
      <c r="H556" s="5">
        <v>79800</v>
      </c>
      <c r="I556" s="4" t="s">
        <v>282</v>
      </c>
      <c r="J556" s="4" t="s">
        <v>13</v>
      </c>
      <c r="K556" s="5" t="s">
        <v>283</v>
      </c>
      <c r="L556" s="2"/>
    </row>
    <row r="557" spans="1:12" x14ac:dyDescent="0.35">
      <c r="A557" s="2">
        <v>890320032</v>
      </c>
      <c r="B557" s="2" t="s">
        <v>12</v>
      </c>
      <c r="C557" s="7" t="s">
        <v>571</v>
      </c>
      <c r="D557" s="2">
        <v>1987980</v>
      </c>
      <c r="E557" s="8">
        <v>45741</v>
      </c>
      <c r="F557" s="3">
        <f>VLOOKUP(D557,[1]Hoja2!$D:$AD,27,0)</f>
        <v>45757</v>
      </c>
      <c r="G557" s="9">
        <v>72300</v>
      </c>
      <c r="H557" s="5">
        <v>72300</v>
      </c>
      <c r="I557" s="4" t="s">
        <v>282</v>
      </c>
      <c r="J557" s="4" t="s">
        <v>13</v>
      </c>
      <c r="K557" s="5" t="s">
        <v>283</v>
      </c>
      <c r="L557" s="2"/>
    </row>
    <row r="558" spans="1:12" x14ac:dyDescent="0.35">
      <c r="A558" s="2">
        <v>890320032</v>
      </c>
      <c r="B558" s="2" t="s">
        <v>12</v>
      </c>
      <c r="C558" s="7" t="s">
        <v>572</v>
      </c>
      <c r="D558" s="2">
        <v>1988042</v>
      </c>
      <c r="E558" s="8">
        <v>45741</v>
      </c>
      <c r="F558" s="3">
        <f>VLOOKUP(D558,[1]Hoja2!$D:$AD,27,0)</f>
        <v>45757</v>
      </c>
      <c r="G558" s="9">
        <v>94300</v>
      </c>
      <c r="H558" s="5">
        <v>94300</v>
      </c>
      <c r="I558" s="4" t="s">
        <v>282</v>
      </c>
      <c r="J558" s="4" t="s">
        <v>13</v>
      </c>
      <c r="K558" s="5" t="s">
        <v>283</v>
      </c>
      <c r="L558" s="2"/>
    </row>
    <row r="559" spans="1:12" x14ac:dyDescent="0.35">
      <c r="A559" s="2">
        <v>890320032</v>
      </c>
      <c r="B559" s="2" t="s">
        <v>12</v>
      </c>
      <c r="C559" s="7" t="s">
        <v>573</v>
      </c>
      <c r="D559" s="2">
        <v>1988086</v>
      </c>
      <c r="E559" s="8">
        <v>45741</v>
      </c>
      <c r="F559" s="3">
        <f>VLOOKUP(D559,[1]Hoja2!$D:$AD,27,0)</f>
        <v>45757</v>
      </c>
      <c r="G559" s="9">
        <v>94500</v>
      </c>
      <c r="H559" s="5">
        <v>94500</v>
      </c>
      <c r="I559" s="4" t="s">
        <v>282</v>
      </c>
      <c r="J559" s="4" t="s">
        <v>13</v>
      </c>
      <c r="K559" s="5" t="s">
        <v>283</v>
      </c>
      <c r="L559" s="2"/>
    </row>
    <row r="560" spans="1:12" x14ac:dyDescent="0.35">
      <c r="A560" s="2">
        <v>890320032</v>
      </c>
      <c r="B560" s="2" t="s">
        <v>12</v>
      </c>
      <c r="C560" s="7" t="s">
        <v>574</v>
      </c>
      <c r="D560" s="2">
        <v>2440</v>
      </c>
      <c r="E560" s="8">
        <v>45741</v>
      </c>
      <c r="F560" s="3">
        <f>VLOOKUP(D560,[1]Hoja2!$D:$AD,27,0)</f>
        <v>45757</v>
      </c>
      <c r="G560" s="9">
        <v>52262</v>
      </c>
      <c r="H560" s="5">
        <v>52262</v>
      </c>
      <c r="I560" s="4" t="s">
        <v>282</v>
      </c>
      <c r="J560" s="4" t="s">
        <v>13</v>
      </c>
      <c r="K560" s="5" t="s">
        <v>283</v>
      </c>
      <c r="L560" s="2"/>
    </row>
    <row r="561" spans="1:12" x14ac:dyDescent="0.35">
      <c r="A561" s="2">
        <v>890320032</v>
      </c>
      <c r="B561" s="2" t="s">
        <v>12</v>
      </c>
      <c r="C561" s="7" t="s">
        <v>575</v>
      </c>
      <c r="D561" s="2">
        <v>1988249</v>
      </c>
      <c r="E561" s="8">
        <v>45742</v>
      </c>
      <c r="F561" s="3">
        <f>VLOOKUP(D561,[1]Hoja2!$D:$AD,27,0)</f>
        <v>45757</v>
      </c>
      <c r="G561" s="9">
        <v>1830600</v>
      </c>
      <c r="H561" s="5">
        <v>1830600</v>
      </c>
      <c r="I561" s="4" t="s">
        <v>282</v>
      </c>
      <c r="J561" s="4" t="s">
        <v>13</v>
      </c>
      <c r="K561" s="5" t="s">
        <v>283</v>
      </c>
      <c r="L561" s="2"/>
    </row>
    <row r="562" spans="1:12" x14ac:dyDescent="0.35">
      <c r="A562" s="2">
        <v>890320032</v>
      </c>
      <c r="B562" s="2" t="s">
        <v>12</v>
      </c>
      <c r="C562" s="7" t="s">
        <v>576</v>
      </c>
      <c r="D562" s="2">
        <v>1988337</v>
      </c>
      <c r="E562" s="8">
        <v>45742</v>
      </c>
      <c r="F562" s="3">
        <f>VLOOKUP(D562,[1]Hoja2!$D:$AD,27,0)</f>
        <v>45757</v>
      </c>
      <c r="G562" s="9">
        <v>57800</v>
      </c>
      <c r="H562" s="5">
        <v>57800</v>
      </c>
      <c r="I562" s="4" t="s">
        <v>282</v>
      </c>
      <c r="J562" s="4" t="s">
        <v>13</v>
      </c>
      <c r="K562" s="5" t="s">
        <v>283</v>
      </c>
      <c r="L562" s="2"/>
    </row>
    <row r="563" spans="1:12" x14ac:dyDescent="0.35">
      <c r="A563" s="2">
        <v>890320032</v>
      </c>
      <c r="B563" s="2" t="s">
        <v>12</v>
      </c>
      <c r="C563" s="7" t="s">
        <v>577</v>
      </c>
      <c r="D563" s="2">
        <v>1988371</v>
      </c>
      <c r="E563" s="8">
        <v>45742</v>
      </c>
      <c r="F563" s="3">
        <f>VLOOKUP(D563,[1]Hoja2!$D:$AD,27,0)</f>
        <v>45757</v>
      </c>
      <c r="G563" s="9">
        <v>219870</v>
      </c>
      <c r="H563" s="5">
        <v>219870</v>
      </c>
      <c r="I563" s="4" t="s">
        <v>282</v>
      </c>
      <c r="J563" s="4" t="s">
        <v>13</v>
      </c>
      <c r="K563" s="5" t="s">
        <v>283</v>
      </c>
      <c r="L563" s="2"/>
    </row>
    <row r="564" spans="1:12" x14ac:dyDescent="0.35">
      <c r="A564" s="2">
        <v>890320032</v>
      </c>
      <c r="B564" s="2" t="s">
        <v>12</v>
      </c>
      <c r="C564" s="7" t="s">
        <v>578</v>
      </c>
      <c r="D564" s="2">
        <v>1988375</v>
      </c>
      <c r="E564" s="8">
        <v>45742</v>
      </c>
      <c r="F564" s="3">
        <f>VLOOKUP(D564,[1]Hoja2!$D:$AD,27,0)</f>
        <v>45757</v>
      </c>
      <c r="G564" s="9">
        <v>3220</v>
      </c>
      <c r="H564" s="5">
        <v>3220</v>
      </c>
      <c r="I564" s="4" t="s">
        <v>282</v>
      </c>
      <c r="J564" s="4" t="s">
        <v>13</v>
      </c>
      <c r="K564" s="5" t="s">
        <v>283</v>
      </c>
      <c r="L564" s="2"/>
    </row>
    <row r="565" spans="1:12" x14ac:dyDescent="0.35">
      <c r="A565" s="2">
        <v>890320032</v>
      </c>
      <c r="B565" s="2" t="s">
        <v>12</v>
      </c>
      <c r="C565" s="7" t="s">
        <v>579</v>
      </c>
      <c r="D565" s="2">
        <v>1988397</v>
      </c>
      <c r="E565" s="8">
        <v>45742</v>
      </c>
      <c r="F565" s="3">
        <f>VLOOKUP(D565,[1]Hoja2!$D:$AD,27,0)</f>
        <v>45757</v>
      </c>
      <c r="G565" s="9">
        <v>37762</v>
      </c>
      <c r="H565" s="5">
        <v>37762</v>
      </c>
      <c r="I565" s="4" t="s">
        <v>282</v>
      </c>
      <c r="J565" s="4" t="s">
        <v>13</v>
      </c>
      <c r="K565" s="5" t="s">
        <v>283</v>
      </c>
      <c r="L565" s="2"/>
    </row>
    <row r="566" spans="1:12" x14ac:dyDescent="0.35">
      <c r="A566" s="2">
        <v>890320032</v>
      </c>
      <c r="B566" s="2" t="s">
        <v>12</v>
      </c>
      <c r="C566" s="7" t="s">
        <v>580</v>
      </c>
      <c r="D566" s="2">
        <v>1988429</v>
      </c>
      <c r="E566" s="8">
        <v>45742</v>
      </c>
      <c r="F566" s="3">
        <f>VLOOKUP(D566,[1]Hoja2!$D:$AD,27,0)</f>
        <v>45757</v>
      </c>
      <c r="G566" s="9">
        <v>38762</v>
      </c>
      <c r="H566" s="5">
        <v>36762</v>
      </c>
      <c r="I566" s="4" t="s">
        <v>282</v>
      </c>
      <c r="J566" s="4" t="s">
        <v>13</v>
      </c>
      <c r="K566" s="5" t="s">
        <v>283</v>
      </c>
      <c r="L566" s="2"/>
    </row>
    <row r="567" spans="1:12" x14ac:dyDescent="0.35">
      <c r="A567" s="2">
        <v>890320032</v>
      </c>
      <c r="B567" s="2" t="s">
        <v>12</v>
      </c>
      <c r="C567" s="7" t="s">
        <v>581</v>
      </c>
      <c r="D567" s="2">
        <v>1988497</v>
      </c>
      <c r="E567" s="8">
        <v>45742</v>
      </c>
      <c r="F567" s="3">
        <f>VLOOKUP(D567,[1]Hoja2!$D:$AD,27,0)</f>
        <v>45757</v>
      </c>
      <c r="G567" s="9">
        <v>76950</v>
      </c>
      <c r="H567" s="5">
        <v>76950</v>
      </c>
      <c r="I567" s="4" t="s">
        <v>282</v>
      </c>
      <c r="J567" s="4" t="s">
        <v>13</v>
      </c>
      <c r="K567" s="5" t="s">
        <v>283</v>
      </c>
      <c r="L567" s="2"/>
    </row>
    <row r="568" spans="1:12" x14ac:dyDescent="0.35">
      <c r="A568" s="2">
        <v>890320032</v>
      </c>
      <c r="B568" s="2" t="s">
        <v>12</v>
      </c>
      <c r="C568" s="7" t="s">
        <v>582</v>
      </c>
      <c r="D568" s="2">
        <v>7855</v>
      </c>
      <c r="E568" s="8">
        <v>45742</v>
      </c>
      <c r="F568" s="3">
        <f>VLOOKUP(D568,[1]Hoja2!$D:$AD,27,0)</f>
        <v>45757</v>
      </c>
      <c r="G568" s="9">
        <v>52262</v>
      </c>
      <c r="H568" s="5">
        <v>52262</v>
      </c>
      <c r="I568" s="4" t="s">
        <v>282</v>
      </c>
      <c r="J568" s="4" t="s">
        <v>13</v>
      </c>
      <c r="K568" s="5" t="s">
        <v>283</v>
      </c>
      <c r="L568" s="2"/>
    </row>
    <row r="569" spans="1:12" x14ac:dyDescent="0.35">
      <c r="A569" s="2">
        <v>890320032</v>
      </c>
      <c r="B569" s="2" t="s">
        <v>12</v>
      </c>
      <c r="C569" s="7" t="s">
        <v>583</v>
      </c>
      <c r="D569" s="2">
        <v>1988830</v>
      </c>
      <c r="E569" s="8">
        <v>45743</v>
      </c>
      <c r="F569" s="3">
        <f>VLOOKUP(D569,[1]Hoja2!$D:$AD,27,0)</f>
        <v>45757</v>
      </c>
      <c r="G569" s="9">
        <v>143991</v>
      </c>
      <c r="H569" s="5">
        <v>143991</v>
      </c>
      <c r="I569" s="4" t="s">
        <v>282</v>
      </c>
      <c r="J569" s="4" t="s">
        <v>13</v>
      </c>
      <c r="K569" s="5" t="s">
        <v>283</v>
      </c>
      <c r="L569" s="2"/>
    </row>
    <row r="570" spans="1:12" x14ac:dyDescent="0.35">
      <c r="A570" s="2">
        <v>890320032</v>
      </c>
      <c r="B570" s="2" t="s">
        <v>12</v>
      </c>
      <c r="C570" s="7" t="s">
        <v>584</v>
      </c>
      <c r="D570" s="2">
        <v>1988936</v>
      </c>
      <c r="E570" s="8">
        <v>45743</v>
      </c>
      <c r="F570" s="3">
        <f>VLOOKUP(D570,[1]Hoja2!$D:$AD,27,0)</f>
        <v>45757</v>
      </c>
      <c r="G570" s="9">
        <v>1245536</v>
      </c>
      <c r="H570" s="5">
        <v>1245536</v>
      </c>
      <c r="I570" s="4" t="s">
        <v>282</v>
      </c>
      <c r="J570" s="4" t="s">
        <v>13</v>
      </c>
      <c r="K570" s="5" t="s">
        <v>283</v>
      </c>
      <c r="L570" s="2"/>
    </row>
    <row r="571" spans="1:12" x14ac:dyDescent="0.35">
      <c r="A571" s="2">
        <v>890320032</v>
      </c>
      <c r="B571" s="2" t="s">
        <v>12</v>
      </c>
      <c r="C571" s="7" t="s">
        <v>585</v>
      </c>
      <c r="D571" s="2">
        <v>1989017</v>
      </c>
      <c r="E571" s="8">
        <v>45743</v>
      </c>
      <c r="F571" s="3">
        <f>VLOOKUP(D571,[1]Hoja2!$D:$AD,27,0)</f>
        <v>45757</v>
      </c>
      <c r="G571" s="9">
        <v>5274189</v>
      </c>
      <c r="H571" s="5">
        <v>5274189</v>
      </c>
      <c r="I571" s="4" t="s">
        <v>282</v>
      </c>
      <c r="J571" s="4" t="s">
        <v>13</v>
      </c>
      <c r="K571" s="5" t="s">
        <v>283</v>
      </c>
      <c r="L571" s="2"/>
    </row>
    <row r="572" spans="1:12" x14ac:dyDescent="0.35">
      <c r="A572" s="2">
        <v>890320032</v>
      </c>
      <c r="B572" s="2" t="s">
        <v>12</v>
      </c>
      <c r="C572" s="7" t="s">
        <v>586</v>
      </c>
      <c r="D572" s="2">
        <v>1989085</v>
      </c>
      <c r="E572" s="8">
        <v>45744</v>
      </c>
      <c r="F572" s="3">
        <f>VLOOKUP(D572,[1]Hoja2!$D:$AD,27,0)</f>
        <v>45757</v>
      </c>
      <c r="G572" s="9">
        <v>56962</v>
      </c>
      <c r="H572" s="5">
        <v>56962</v>
      </c>
      <c r="I572" s="4" t="s">
        <v>282</v>
      </c>
      <c r="J572" s="4" t="s">
        <v>13</v>
      </c>
      <c r="K572" s="5" t="s">
        <v>283</v>
      </c>
      <c r="L572" s="2"/>
    </row>
    <row r="573" spans="1:12" x14ac:dyDescent="0.35">
      <c r="A573" s="2">
        <v>890320032</v>
      </c>
      <c r="B573" s="2" t="s">
        <v>12</v>
      </c>
      <c r="C573" s="7" t="s">
        <v>587</v>
      </c>
      <c r="D573" s="2">
        <v>1989093</v>
      </c>
      <c r="E573" s="8">
        <v>45744</v>
      </c>
      <c r="F573" s="3">
        <f>VLOOKUP(D573,[1]Hoja2!$D:$AD,27,0)</f>
        <v>45757</v>
      </c>
      <c r="G573" s="9">
        <v>4096491</v>
      </c>
      <c r="H573" s="5">
        <v>4096491</v>
      </c>
      <c r="I573" s="4" t="s">
        <v>282</v>
      </c>
      <c r="J573" s="4" t="s">
        <v>13</v>
      </c>
      <c r="K573" s="5" t="s">
        <v>283</v>
      </c>
      <c r="L573" s="2"/>
    </row>
    <row r="574" spans="1:12" x14ac:dyDescent="0.35">
      <c r="A574" s="2">
        <v>890320032</v>
      </c>
      <c r="B574" s="2" t="s">
        <v>12</v>
      </c>
      <c r="C574" s="7" t="s">
        <v>588</v>
      </c>
      <c r="D574" s="2">
        <v>1989103</v>
      </c>
      <c r="E574" s="8">
        <v>45744</v>
      </c>
      <c r="F574" s="3">
        <f>VLOOKUP(D574,[1]Hoja2!$D:$AD,27,0)</f>
        <v>45757</v>
      </c>
      <c r="G574" s="9">
        <v>430018</v>
      </c>
      <c r="H574" s="5">
        <v>430018</v>
      </c>
      <c r="I574" s="4" t="s">
        <v>282</v>
      </c>
      <c r="J574" s="4" t="s">
        <v>13</v>
      </c>
      <c r="K574" s="5" t="s">
        <v>283</v>
      </c>
      <c r="L574" s="2"/>
    </row>
    <row r="575" spans="1:12" x14ac:dyDescent="0.35">
      <c r="A575" s="2">
        <v>890320032</v>
      </c>
      <c r="B575" s="2" t="s">
        <v>12</v>
      </c>
      <c r="C575" s="7" t="s">
        <v>589</v>
      </c>
      <c r="D575" s="2">
        <v>1989207</v>
      </c>
      <c r="E575" s="8">
        <v>45744</v>
      </c>
      <c r="F575" s="3">
        <f>VLOOKUP(D575,[1]Hoja2!$D:$AD,27,0)</f>
        <v>45768</v>
      </c>
      <c r="G575" s="9">
        <v>52462</v>
      </c>
      <c r="H575" s="5">
        <v>52462</v>
      </c>
      <c r="I575" s="4" t="s">
        <v>282</v>
      </c>
      <c r="J575" s="4" t="s">
        <v>13</v>
      </c>
      <c r="K575" s="5" t="s">
        <v>283</v>
      </c>
      <c r="L575" s="2"/>
    </row>
    <row r="576" spans="1:12" x14ac:dyDescent="0.35">
      <c r="A576" s="2">
        <v>890320032</v>
      </c>
      <c r="B576" s="2" t="s">
        <v>12</v>
      </c>
      <c r="C576" s="7" t="s">
        <v>590</v>
      </c>
      <c r="D576" s="2">
        <v>1989232</v>
      </c>
      <c r="E576" s="8">
        <v>45744</v>
      </c>
      <c r="F576" s="3">
        <f>VLOOKUP(D576,[1]Hoja2!$D:$AD,27,0)</f>
        <v>45757</v>
      </c>
      <c r="G576" s="9">
        <v>56962</v>
      </c>
      <c r="H576" s="5">
        <v>56962</v>
      </c>
      <c r="I576" s="4" t="s">
        <v>282</v>
      </c>
      <c r="J576" s="4" t="s">
        <v>13</v>
      </c>
      <c r="K576" s="5" t="s">
        <v>283</v>
      </c>
      <c r="L576" s="2"/>
    </row>
    <row r="577" spans="1:12" x14ac:dyDescent="0.35">
      <c r="A577" s="2">
        <v>890320032</v>
      </c>
      <c r="B577" s="2" t="s">
        <v>12</v>
      </c>
      <c r="C577" s="7" t="s">
        <v>591</v>
      </c>
      <c r="D577" s="2">
        <v>7884</v>
      </c>
      <c r="E577" s="8">
        <v>45744</v>
      </c>
      <c r="F577" s="3">
        <f>VLOOKUP(D577,[1]Hoja2!$D:$AD,27,0)</f>
        <v>45757</v>
      </c>
      <c r="G577" s="9">
        <v>13201</v>
      </c>
      <c r="H577" s="5">
        <v>13201</v>
      </c>
      <c r="I577" s="4" t="s">
        <v>282</v>
      </c>
      <c r="J577" s="4" t="s">
        <v>13</v>
      </c>
      <c r="K577" s="5" t="s">
        <v>283</v>
      </c>
      <c r="L577" s="2"/>
    </row>
    <row r="578" spans="1:12" x14ac:dyDescent="0.35">
      <c r="A578" s="2">
        <v>890320032</v>
      </c>
      <c r="B578" s="2" t="s">
        <v>12</v>
      </c>
      <c r="C578" s="7" t="s">
        <v>592</v>
      </c>
      <c r="D578" s="2">
        <v>1989599</v>
      </c>
      <c r="E578" s="8">
        <v>45747</v>
      </c>
      <c r="F578" s="3">
        <f>VLOOKUP(D578,[1]Hoja2!$D:$AD,27,0)</f>
        <v>45757</v>
      </c>
      <c r="G578" s="9">
        <v>355740</v>
      </c>
      <c r="H578" s="5">
        <v>355740</v>
      </c>
      <c r="I578" s="4" t="s">
        <v>282</v>
      </c>
      <c r="J578" s="4" t="s">
        <v>13</v>
      </c>
      <c r="K578" s="5" t="s">
        <v>283</v>
      </c>
      <c r="L578" s="2"/>
    </row>
    <row r="579" spans="1:12" x14ac:dyDescent="0.35">
      <c r="A579" s="2">
        <v>890320032</v>
      </c>
      <c r="B579" s="2" t="s">
        <v>12</v>
      </c>
      <c r="C579" s="7" t="s">
        <v>593</v>
      </c>
      <c r="D579" s="2">
        <v>1989745</v>
      </c>
      <c r="E579" s="8">
        <v>45747</v>
      </c>
      <c r="F579" s="3">
        <f>VLOOKUP(D579,[1]Hoja2!$D:$AD,27,0)</f>
        <v>45757</v>
      </c>
      <c r="G579" s="9">
        <v>285340</v>
      </c>
      <c r="H579" s="5">
        <v>285340</v>
      </c>
      <c r="I579" s="4" t="s">
        <v>282</v>
      </c>
      <c r="J579" s="4" t="s">
        <v>13</v>
      </c>
      <c r="K579" s="5" t="s">
        <v>283</v>
      </c>
      <c r="L579" s="2"/>
    </row>
    <row r="580" spans="1:12" x14ac:dyDescent="0.35">
      <c r="A580" s="2">
        <v>890320032</v>
      </c>
      <c r="B580" s="2" t="s">
        <v>12</v>
      </c>
      <c r="C580" s="7" t="s">
        <v>594</v>
      </c>
      <c r="D580" s="2">
        <v>1989821</v>
      </c>
      <c r="E580" s="8">
        <v>45747</v>
      </c>
      <c r="F580" s="3">
        <f>VLOOKUP(D580,[1]Hoja2!$D:$AD,27,0)</f>
        <v>45757</v>
      </c>
      <c r="G580" s="9">
        <v>70950</v>
      </c>
      <c r="H580" s="5">
        <v>70950</v>
      </c>
      <c r="I580" s="4" t="s">
        <v>282</v>
      </c>
      <c r="J580" s="4" t="s">
        <v>13</v>
      </c>
      <c r="K580" s="5" t="s">
        <v>283</v>
      </c>
      <c r="L580" s="2"/>
    </row>
    <row r="581" spans="1:12" x14ac:dyDescent="0.35">
      <c r="A581" s="2">
        <v>890320032</v>
      </c>
      <c r="B581" s="2" t="s">
        <v>12</v>
      </c>
      <c r="C581" s="7" t="s">
        <v>595</v>
      </c>
      <c r="D581" s="2">
        <v>1989826</v>
      </c>
      <c r="E581" s="8">
        <v>45747</v>
      </c>
      <c r="F581" s="3">
        <f>VLOOKUP(D581,[1]Hoja2!$D:$AD,27,0)</f>
        <v>45757</v>
      </c>
      <c r="G581" s="9">
        <v>385000</v>
      </c>
      <c r="H581" s="5">
        <v>385000</v>
      </c>
      <c r="I581" s="4" t="s">
        <v>282</v>
      </c>
      <c r="J581" s="4" t="s">
        <v>13</v>
      </c>
      <c r="K581" s="5" t="s">
        <v>283</v>
      </c>
      <c r="L581" s="2"/>
    </row>
    <row r="582" spans="1:12" x14ac:dyDescent="0.35">
      <c r="A582" s="2">
        <v>890320032</v>
      </c>
      <c r="B582" s="2" t="s">
        <v>12</v>
      </c>
      <c r="C582" s="7" t="s">
        <v>596</v>
      </c>
      <c r="D582" s="2">
        <v>1989854</v>
      </c>
      <c r="E582" s="8">
        <v>45747</v>
      </c>
      <c r="F582" s="3">
        <f>VLOOKUP(D582,[1]Hoja2!$D:$AD,27,0)</f>
        <v>45757</v>
      </c>
      <c r="G582" s="9">
        <v>72300</v>
      </c>
      <c r="H582" s="5">
        <v>72300</v>
      </c>
      <c r="I582" s="4" t="s">
        <v>282</v>
      </c>
      <c r="J582" s="4" t="s">
        <v>13</v>
      </c>
      <c r="K582" s="5" t="s">
        <v>283</v>
      </c>
      <c r="L582" s="2"/>
    </row>
    <row r="583" spans="1:12" x14ac:dyDescent="0.35">
      <c r="A583" s="2">
        <v>890320032</v>
      </c>
      <c r="B583" s="2" t="s">
        <v>12</v>
      </c>
      <c r="C583" s="7" t="s">
        <v>597</v>
      </c>
      <c r="D583" s="2">
        <v>1989982</v>
      </c>
      <c r="E583" s="8">
        <v>45747</v>
      </c>
      <c r="F583" s="3">
        <f>VLOOKUP(D583,[1]Hoja2!$D:$AD,27,0)</f>
        <v>45769</v>
      </c>
      <c r="G583" s="9">
        <v>56962</v>
      </c>
      <c r="H583" s="5">
        <v>56962</v>
      </c>
      <c r="I583" s="4" t="s">
        <v>282</v>
      </c>
      <c r="J583" s="4" t="s">
        <v>13</v>
      </c>
      <c r="K583" s="5" t="s">
        <v>283</v>
      </c>
      <c r="L583" s="2"/>
    </row>
    <row r="584" spans="1:12" x14ac:dyDescent="0.35">
      <c r="A584" s="2">
        <v>890320032</v>
      </c>
      <c r="B584" s="2" t="s">
        <v>12</v>
      </c>
      <c r="C584" s="7" t="s">
        <v>598</v>
      </c>
      <c r="D584" s="2">
        <v>1990057</v>
      </c>
      <c r="E584" s="8">
        <v>45747</v>
      </c>
      <c r="F584" s="3" t="str">
        <f>VLOOKUP(D584,[1]Hoja2!$D:$AD,27,0)</f>
        <v/>
      </c>
      <c r="G584" s="9">
        <v>3197643</v>
      </c>
      <c r="H584" s="5">
        <v>3197643</v>
      </c>
      <c r="I584" s="4" t="s">
        <v>282</v>
      </c>
      <c r="J584" s="4" t="s">
        <v>13</v>
      </c>
      <c r="K584" s="5" t="s">
        <v>283</v>
      </c>
      <c r="L584" s="2"/>
    </row>
    <row r="585" spans="1:12" x14ac:dyDescent="0.35">
      <c r="A585" s="2">
        <v>890320032</v>
      </c>
      <c r="B585" s="2" t="s">
        <v>12</v>
      </c>
      <c r="C585" s="7" t="s">
        <v>599</v>
      </c>
      <c r="D585" s="2">
        <v>1990107</v>
      </c>
      <c r="E585" s="8">
        <v>45748</v>
      </c>
      <c r="F585" s="3" t="str">
        <f>VLOOKUP(D585,[1]Hoja2!$D:$AD,27,0)</f>
        <v/>
      </c>
      <c r="G585" s="9">
        <v>56962</v>
      </c>
      <c r="H585" s="5">
        <v>56962</v>
      </c>
      <c r="I585" s="4" t="s">
        <v>282</v>
      </c>
      <c r="J585" s="4" t="s">
        <v>13</v>
      </c>
      <c r="K585" s="5" t="s">
        <v>283</v>
      </c>
      <c r="L585" s="2"/>
    </row>
    <row r="586" spans="1:12" x14ac:dyDescent="0.35">
      <c r="A586" s="2">
        <v>890320032</v>
      </c>
      <c r="B586" s="2" t="s">
        <v>12</v>
      </c>
      <c r="C586" s="7" t="s">
        <v>600</v>
      </c>
      <c r="D586" s="2">
        <v>1990109</v>
      </c>
      <c r="E586" s="8">
        <v>45748</v>
      </c>
      <c r="F586" s="3" t="str">
        <f>VLOOKUP(D586,[1]Hoja2!$D:$AD,27,0)</f>
        <v/>
      </c>
      <c r="G586" s="9">
        <v>52262</v>
      </c>
      <c r="H586" s="5">
        <v>52262</v>
      </c>
      <c r="I586" s="4" t="s">
        <v>282</v>
      </c>
      <c r="J586" s="4" t="s">
        <v>13</v>
      </c>
      <c r="K586" s="5" t="s">
        <v>283</v>
      </c>
      <c r="L586" s="2"/>
    </row>
    <row r="587" spans="1:12" x14ac:dyDescent="0.35">
      <c r="A587" s="2">
        <v>890320032</v>
      </c>
      <c r="B587" s="2" t="s">
        <v>12</v>
      </c>
      <c r="C587" s="7" t="s">
        <v>601</v>
      </c>
      <c r="D587" s="2">
        <v>1990147</v>
      </c>
      <c r="E587" s="8">
        <v>45748</v>
      </c>
      <c r="F587" s="3" t="str">
        <f>VLOOKUP(D587,[1]Hoja2!$D:$AD,27,0)</f>
        <v/>
      </c>
      <c r="G587" s="9">
        <v>52262</v>
      </c>
      <c r="H587" s="5">
        <v>52262</v>
      </c>
      <c r="I587" s="4" t="s">
        <v>282</v>
      </c>
      <c r="J587" s="4" t="s">
        <v>13</v>
      </c>
      <c r="K587" s="5" t="s">
        <v>283</v>
      </c>
      <c r="L587" s="2"/>
    </row>
    <row r="588" spans="1:12" x14ac:dyDescent="0.35">
      <c r="A588" s="2">
        <v>890320032</v>
      </c>
      <c r="B588" s="2" t="s">
        <v>12</v>
      </c>
      <c r="C588" s="7" t="s">
        <v>602</v>
      </c>
      <c r="D588" s="2">
        <v>1990163</v>
      </c>
      <c r="E588" s="8">
        <v>45748</v>
      </c>
      <c r="F588" s="3" t="str">
        <f>VLOOKUP(D588,[1]Hoja2!$D:$AD,27,0)</f>
        <v/>
      </c>
      <c r="G588" s="9">
        <v>149500</v>
      </c>
      <c r="H588" s="5">
        <v>149500</v>
      </c>
      <c r="I588" s="4" t="s">
        <v>282</v>
      </c>
      <c r="J588" s="4" t="s">
        <v>13</v>
      </c>
      <c r="K588" s="5" t="s">
        <v>283</v>
      </c>
      <c r="L588" s="2"/>
    </row>
    <row r="589" spans="1:12" x14ac:dyDescent="0.35">
      <c r="A589" s="2">
        <v>890320032</v>
      </c>
      <c r="B589" s="2" t="s">
        <v>12</v>
      </c>
      <c r="C589" s="7" t="s">
        <v>603</v>
      </c>
      <c r="D589" s="2">
        <v>1990206</v>
      </c>
      <c r="E589" s="8">
        <v>45748</v>
      </c>
      <c r="F589" s="3" t="str">
        <f>VLOOKUP(D589,[1]Hoja2!$D:$AD,27,0)</f>
        <v/>
      </c>
      <c r="G589" s="9">
        <v>52262</v>
      </c>
      <c r="H589" s="5">
        <v>52262</v>
      </c>
      <c r="I589" s="4" t="s">
        <v>282</v>
      </c>
      <c r="J589" s="4" t="s">
        <v>13</v>
      </c>
      <c r="K589" s="5" t="s">
        <v>283</v>
      </c>
      <c r="L589" s="2"/>
    </row>
    <row r="590" spans="1:12" x14ac:dyDescent="0.35">
      <c r="A590" s="2">
        <v>890320032</v>
      </c>
      <c r="B590" s="2" t="s">
        <v>12</v>
      </c>
      <c r="C590" s="7" t="s">
        <v>604</v>
      </c>
      <c r="D590" s="2">
        <v>1990260</v>
      </c>
      <c r="E590" s="8">
        <v>45748</v>
      </c>
      <c r="F590" s="3" t="str">
        <f>VLOOKUP(D590,[1]Hoja2!$D:$AD,27,0)</f>
        <v/>
      </c>
      <c r="G590" s="9">
        <v>56962</v>
      </c>
      <c r="H590" s="5">
        <v>56962</v>
      </c>
      <c r="I590" s="4" t="s">
        <v>282</v>
      </c>
      <c r="J590" s="4" t="s">
        <v>13</v>
      </c>
      <c r="K590" s="5" t="s">
        <v>283</v>
      </c>
      <c r="L590" s="2"/>
    </row>
    <row r="591" spans="1:12" x14ac:dyDescent="0.35">
      <c r="A591" s="2">
        <v>890320032</v>
      </c>
      <c r="B591" s="2" t="s">
        <v>12</v>
      </c>
      <c r="C591" s="7" t="s">
        <v>605</v>
      </c>
      <c r="D591" s="2">
        <v>1990272</v>
      </c>
      <c r="E591" s="8">
        <v>45748</v>
      </c>
      <c r="F591" s="3" t="str">
        <f>VLOOKUP(D591,[1]Hoja2!$D:$AD,27,0)</f>
        <v/>
      </c>
      <c r="G591" s="9">
        <v>56962</v>
      </c>
      <c r="H591" s="5">
        <v>56962</v>
      </c>
      <c r="I591" s="4" t="s">
        <v>282</v>
      </c>
      <c r="J591" s="4" t="s">
        <v>13</v>
      </c>
      <c r="K591" s="5" t="s">
        <v>283</v>
      </c>
      <c r="L591" s="2"/>
    </row>
    <row r="592" spans="1:12" x14ac:dyDescent="0.35">
      <c r="A592" s="2">
        <v>890320032</v>
      </c>
      <c r="B592" s="2" t="s">
        <v>12</v>
      </c>
      <c r="C592" s="7" t="s">
        <v>606</v>
      </c>
      <c r="D592" s="2">
        <v>1990294</v>
      </c>
      <c r="E592" s="8">
        <v>45748</v>
      </c>
      <c r="F592" s="3" t="str">
        <f>VLOOKUP(D592,[1]Hoja2!$D:$AD,27,0)</f>
        <v/>
      </c>
      <c r="G592" s="9">
        <v>293178</v>
      </c>
      <c r="H592" s="5">
        <v>293178</v>
      </c>
      <c r="I592" s="4" t="s">
        <v>282</v>
      </c>
      <c r="J592" s="4" t="s">
        <v>13</v>
      </c>
      <c r="K592" s="5" t="s">
        <v>283</v>
      </c>
      <c r="L592" s="2"/>
    </row>
    <row r="593" spans="1:12" x14ac:dyDescent="0.35">
      <c r="A593" s="2">
        <v>890320032</v>
      </c>
      <c r="B593" s="2" t="s">
        <v>12</v>
      </c>
      <c r="C593" s="7" t="s">
        <v>607</v>
      </c>
      <c r="D593" s="2">
        <v>1990306</v>
      </c>
      <c r="E593" s="8">
        <v>45748</v>
      </c>
      <c r="F593" s="3" t="str">
        <f>VLOOKUP(D593,[1]Hoja2!$D:$AD,27,0)</f>
        <v/>
      </c>
      <c r="G593" s="9">
        <v>72300</v>
      </c>
      <c r="H593" s="5">
        <v>72300</v>
      </c>
      <c r="I593" s="4" t="s">
        <v>282</v>
      </c>
      <c r="J593" s="4" t="s">
        <v>13</v>
      </c>
      <c r="K593" s="5" t="s">
        <v>283</v>
      </c>
      <c r="L593" s="2"/>
    </row>
    <row r="594" spans="1:12" x14ac:dyDescent="0.35">
      <c r="A594" s="2">
        <v>890320032</v>
      </c>
      <c r="B594" s="2" t="s">
        <v>12</v>
      </c>
      <c r="C594" s="7" t="s">
        <v>608</v>
      </c>
      <c r="D594" s="2">
        <v>1990497</v>
      </c>
      <c r="E594" s="8">
        <v>45748</v>
      </c>
      <c r="F594" s="3" t="str">
        <f>VLOOKUP(D594,[1]Hoja2!$D:$AD,27,0)</f>
        <v/>
      </c>
      <c r="G594" s="9">
        <v>86048</v>
      </c>
      <c r="H594" s="5">
        <v>86048</v>
      </c>
      <c r="I594" s="4" t="s">
        <v>282</v>
      </c>
      <c r="J594" s="4" t="s">
        <v>13</v>
      </c>
      <c r="K594" s="5" t="s">
        <v>283</v>
      </c>
      <c r="L594" s="2"/>
    </row>
    <row r="595" spans="1:12" x14ac:dyDescent="0.35">
      <c r="A595" s="2">
        <v>890320032</v>
      </c>
      <c r="B595" s="2" t="s">
        <v>12</v>
      </c>
      <c r="C595" s="7" t="s">
        <v>609</v>
      </c>
      <c r="D595" s="2">
        <v>6051</v>
      </c>
      <c r="E595" s="8">
        <v>45748</v>
      </c>
      <c r="F595" s="3" t="str">
        <f>VLOOKUP(D595,[1]Hoja2!$D:$AD,27,0)</f>
        <v/>
      </c>
      <c r="G595" s="9">
        <v>67760</v>
      </c>
      <c r="H595" s="5">
        <v>67760</v>
      </c>
      <c r="I595" s="4" t="s">
        <v>282</v>
      </c>
      <c r="J595" s="4" t="s">
        <v>13</v>
      </c>
      <c r="K595" s="5" t="s">
        <v>283</v>
      </c>
      <c r="L595" s="2"/>
    </row>
    <row r="596" spans="1:12" x14ac:dyDescent="0.35">
      <c r="A596" s="2">
        <v>890320032</v>
      </c>
      <c r="B596" s="2" t="s">
        <v>12</v>
      </c>
      <c r="C596" s="7" t="s">
        <v>610</v>
      </c>
      <c r="D596" s="2">
        <v>1990580</v>
      </c>
      <c r="E596" s="8">
        <v>45749</v>
      </c>
      <c r="F596" s="3" t="str">
        <f>VLOOKUP(D596,[1]Hoja2!$D:$AD,27,0)</f>
        <v/>
      </c>
      <c r="G596" s="9">
        <v>79800</v>
      </c>
      <c r="H596" s="5">
        <v>79800</v>
      </c>
      <c r="I596" s="4" t="s">
        <v>282</v>
      </c>
      <c r="J596" s="4" t="s">
        <v>13</v>
      </c>
      <c r="K596" s="5" t="s">
        <v>283</v>
      </c>
      <c r="L596" s="2"/>
    </row>
    <row r="597" spans="1:12" x14ac:dyDescent="0.35">
      <c r="A597" s="2">
        <v>890320032</v>
      </c>
      <c r="B597" s="2" t="s">
        <v>12</v>
      </c>
      <c r="C597" s="7" t="s">
        <v>611</v>
      </c>
      <c r="D597" s="2">
        <v>1990597</v>
      </c>
      <c r="E597" s="8">
        <v>45749</v>
      </c>
      <c r="F597" s="3" t="str">
        <f>VLOOKUP(D597,[1]Hoja2!$D:$AD,27,0)</f>
        <v/>
      </c>
      <c r="G597" s="9">
        <v>15920</v>
      </c>
      <c r="H597" s="5">
        <v>15920</v>
      </c>
      <c r="I597" s="4" t="s">
        <v>282</v>
      </c>
      <c r="J597" s="4" t="s">
        <v>13</v>
      </c>
      <c r="K597" s="5" t="s">
        <v>283</v>
      </c>
      <c r="L597" s="2"/>
    </row>
    <row r="598" spans="1:12" x14ac:dyDescent="0.35">
      <c r="A598" s="2">
        <v>890320032</v>
      </c>
      <c r="B598" s="2" t="s">
        <v>12</v>
      </c>
      <c r="C598" s="7" t="s">
        <v>612</v>
      </c>
      <c r="D598" s="2">
        <v>1990609</v>
      </c>
      <c r="E598" s="8">
        <v>45749</v>
      </c>
      <c r="F598" s="3" t="str">
        <f>VLOOKUP(D598,[1]Hoja2!$D:$AD,27,0)</f>
        <v/>
      </c>
      <c r="G598" s="9">
        <v>293178</v>
      </c>
      <c r="H598" s="5">
        <v>293178</v>
      </c>
      <c r="I598" s="4" t="s">
        <v>282</v>
      </c>
      <c r="J598" s="4" t="s">
        <v>13</v>
      </c>
      <c r="K598" s="5" t="s">
        <v>283</v>
      </c>
      <c r="L598" s="2"/>
    </row>
    <row r="599" spans="1:12" x14ac:dyDescent="0.35">
      <c r="A599" s="2">
        <v>890320032</v>
      </c>
      <c r="B599" s="2" t="s">
        <v>12</v>
      </c>
      <c r="C599" s="7" t="s">
        <v>613</v>
      </c>
      <c r="D599" s="2">
        <v>1990639</v>
      </c>
      <c r="E599" s="8">
        <v>45749</v>
      </c>
      <c r="F599" s="3" t="str">
        <f>VLOOKUP(D599,[1]Hoja2!$D:$AD,27,0)</f>
        <v/>
      </c>
      <c r="G599" s="9">
        <v>94300</v>
      </c>
      <c r="H599" s="5">
        <v>94300</v>
      </c>
      <c r="I599" s="4" t="s">
        <v>282</v>
      </c>
      <c r="J599" s="4" t="s">
        <v>13</v>
      </c>
      <c r="K599" s="5" t="s">
        <v>283</v>
      </c>
      <c r="L599" s="2"/>
    </row>
    <row r="600" spans="1:12" x14ac:dyDescent="0.35">
      <c r="A600" s="2">
        <v>890320032</v>
      </c>
      <c r="B600" s="2" t="s">
        <v>12</v>
      </c>
      <c r="C600" s="7" t="s">
        <v>614</v>
      </c>
      <c r="D600" s="2">
        <v>1990669</v>
      </c>
      <c r="E600" s="8">
        <v>45749</v>
      </c>
      <c r="F600" s="3" t="str">
        <f>VLOOKUP(D600,[1]Hoja2!$D:$AD,27,0)</f>
        <v/>
      </c>
      <c r="G600" s="9">
        <v>37762</v>
      </c>
      <c r="H600" s="5">
        <v>37762</v>
      </c>
      <c r="I600" s="4" t="s">
        <v>282</v>
      </c>
      <c r="J600" s="4" t="s">
        <v>13</v>
      </c>
      <c r="K600" s="5" t="s">
        <v>283</v>
      </c>
      <c r="L600" s="2"/>
    </row>
    <row r="601" spans="1:12" x14ac:dyDescent="0.35">
      <c r="A601" s="2">
        <v>890320032</v>
      </c>
      <c r="B601" s="2" t="s">
        <v>12</v>
      </c>
      <c r="C601" s="7" t="s">
        <v>615</v>
      </c>
      <c r="D601" s="2">
        <v>1990673</v>
      </c>
      <c r="E601" s="8">
        <v>45749</v>
      </c>
      <c r="F601" s="3" t="str">
        <f>VLOOKUP(D601,[1]Hoja2!$D:$AD,27,0)</f>
        <v/>
      </c>
      <c r="G601" s="9">
        <v>94300</v>
      </c>
      <c r="H601" s="5">
        <v>94300</v>
      </c>
      <c r="I601" s="4" t="s">
        <v>282</v>
      </c>
      <c r="J601" s="4" t="s">
        <v>13</v>
      </c>
      <c r="K601" s="5" t="s">
        <v>283</v>
      </c>
      <c r="L601" s="2"/>
    </row>
    <row r="602" spans="1:12" x14ac:dyDescent="0.35">
      <c r="A602" s="2">
        <v>890320032</v>
      </c>
      <c r="B602" s="2" t="s">
        <v>12</v>
      </c>
      <c r="C602" s="7" t="s">
        <v>616</v>
      </c>
      <c r="D602" s="2">
        <v>1990714</v>
      </c>
      <c r="E602" s="8">
        <v>45749</v>
      </c>
      <c r="F602" s="3" t="str">
        <f>VLOOKUP(D602,[1]Hoja2!$D:$AD,27,0)</f>
        <v/>
      </c>
      <c r="G602" s="9">
        <v>58650</v>
      </c>
      <c r="H602" s="5">
        <v>58650</v>
      </c>
      <c r="I602" s="4" t="s">
        <v>282</v>
      </c>
      <c r="J602" s="4" t="s">
        <v>13</v>
      </c>
      <c r="K602" s="5" t="s">
        <v>283</v>
      </c>
      <c r="L602" s="2"/>
    </row>
    <row r="603" spans="1:12" x14ac:dyDescent="0.35">
      <c r="A603" s="2">
        <v>890320032</v>
      </c>
      <c r="B603" s="2" t="s">
        <v>12</v>
      </c>
      <c r="C603" s="7" t="s">
        <v>617</v>
      </c>
      <c r="D603" s="2">
        <v>1990864</v>
      </c>
      <c r="E603" s="8">
        <v>45749</v>
      </c>
      <c r="F603" s="3" t="str">
        <f>VLOOKUP(D603,[1]Hoja2!$D:$AD,27,0)</f>
        <v/>
      </c>
      <c r="G603" s="9">
        <v>77000</v>
      </c>
      <c r="H603" s="5">
        <v>77000</v>
      </c>
      <c r="I603" s="4" t="s">
        <v>282</v>
      </c>
      <c r="J603" s="4" t="s">
        <v>13</v>
      </c>
      <c r="K603" s="5" t="s">
        <v>283</v>
      </c>
      <c r="L603" s="2"/>
    </row>
    <row r="604" spans="1:12" x14ac:dyDescent="0.35">
      <c r="A604" s="2">
        <v>890320032</v>
      </c>
      <c r="B604" s="2" t="s">
        <v>12</v>
      </c>
      <c r="C604" s="7" t="s">
        <v>618</v>
      </c>
      <c r="D604" s="2">
        <v>1990880</v>
      </c>
      <c r="E604" s="8">
        <v>45749</v>
      </c>
      <c r="F604" s="3" t="str">
        <f>VLOOKUP(D604,[1]Hoja2!$D:$AD,27,0)</f>
        <v/>
      </c>
      <c r="G604" s="9">
        <v>149500</v>
      </c>
      <c r="H604" s="5">
        <v>149500</v>
      </c>
      <c r="I604" s="4" t="s">
        <v>282</v>
      </c>
      <c r="J604" s="4" t="s">
        <v>13</v>
      </c>
      <c r="K604" s="5" t="s">
        <v>283</v>
      </c>
      <c r="L604" s="2"/>
    </row>
    <row r="605" spans="1:12" x14ac:dyDescent="0.35">
      <c r="A605" s="2">
        <v>890320032</v>
      </c>
      <c r="B605" s="2" t="s">
        <v>12</v>
      </c>
      <c r="C605" s="7" t="s">
        <v>619</v>
      </c>
      <c r="D605" s="2">
        <v>1990952</v>
      </c>
      <c r="E605" s="8">
        <v>45749</v>
      </c>
      <c r="F605" s="3" t="str">
        <f>VLOOKUP(D605,[1]Hoja2!$D:$AD,27,0)</f>
        <v/>
      </c>
      <c r="G605" s="9">
        <v>15920</v>
      </c>
      <c r="H605" s="5">
        <v>15920</v>
      </c>
      <c r="I605" s="4" t="s">
        <v>282</v>
      </c>
      <c r="J605" s="4" t="s">
        <v>13</v>
      </c>
      <c r="K605" s="5" t="s">
        <v>283</v>
      </c>
      <c r="L605" s="2"/>
    </row>
    <row r="606" spans="1:12" x14ac:dyDescent="0.35">
      <c r="A606" s="2">
        <v>890320032</v>
      </c>
      <c r="B606" s="2" t="s">
        <v>12</v>
      </c>
      <c r="C606" s="7" t="s">
        <v>620</v>
      </c>
      <c r="D606" s="2">
        <v>1990962</v>
      </c>
      <c r="E606" s="8">
        <v>45749</v>
      </c>
      <c r="F606" s="3" t="str">
        <f>VLOOKUP(D606,[1]Hoja2!$D:$AD,27,0)</f>
        <v/>
      </c>
      <c r="G606" s="9">
        <v>77000</v>
      </c>
      <c r="H606" s="5">
        <v>77000</v>
      </c>
      <c r="I606" s="4" t="s">
        <v>282</v>
      </c>
      <c r="J606" s="4" t="s">
        <v>13</v>
      </c>
      <c r="K606" s="5" t="s">
        <v>283</v>
      </c>
      <c r="L606" s="2"/>
    </row>
    <row r="607" spans="1:12" x14ac:dyDescent="0.35">
      <c r="A607" s="2">
        <v>890320032</v>
      </c>
      <c r="B607" s="2" t="s">
        <v>12</v>
      </c>
      <c r="C607" s="7" t="s">
        <v>621</v>
      </c>
      <c r="D607" s="2">
        <v>1990984</v>
      </c>
      <c r="E607" s="8">
        <v>45749</v>
      </c>
      <c r="F607" s="3" t="str">
        <f>VLOOKUP(D607,[1]Hoja2!$D:$AD,27,0)</f>
        <v/>
      </c>
      <c r="G607" s="9">
        <v>52262</v>
      </c>
      <c r="H607" s="5">
        <v>52262</v>
      </c>
      <c r="I607" s="4" t="s">
        <v>282</v>
      </c>
      <c r="J607" s="4" t="s">
        <v>13</v>
      </c>
      <c r="K607" s="5" t="s">
        <v>283</v>
      </c>
      <c r="L607" s="2"/>
    </row>
    <row r="608" spans="1:12" x14ac:dyDescent="0.35">
      <c r="A608" s="2">
        <v>890320032</v>
      </c>
      <c r="B608" s="2" t="s">
        <v>12</v>
      </c>
      <c r="C608" s="7" t="s">
        <v>622</v>
      </c>
      <c r="D608" s="2">
        <v>1991021</v>
      </c>
      <c r="E608" s="8">
        <v>45749</v>
      </c>
      <c r="F608" s="3" t="str">
        <f>VLOOKUP(D608,[1]Hoja2!$D:$AD,27,0)</f>
        <v/>
      </c>
      <c r="G608" s="9">
        <v>1210000</v>
      </c>
      <c r="H608" s="5">
        <v>1210000</v>
      </c>
      <c r="I608" s="4" t="s">
        <v>282</v>
      </c>
      <c r="J608" s="4" t="s">
        <v>13</v>
      </c>
      <c r="K608" s="5" t="s">
        <v>283</v>
      </c>
      <c r="L608" s="2"/>
    </row>
    <row r="609" spans="1:12" x14ac:dyDescent="0.35">
      <c r="A609" s="2">
        <v>890320032</v>
      </c>
      <c r="B609" s="2" t="s">
        <v>12</v>
      </c>
      <c r="C609" s="7" t="s">
        <v>623</v>
      </c>
      <c r="D609" s="2">
        <v>1991080</v>
      </c>
      <c r="E609" s="8">
        <v>45749</v>
      </c>
      <c r="F609" s="3" t="str">
        <f>VLOOKUP(D609,[1]Hoja2!$D:$AD,27,0)</f>
        <v/>
      </c>
      <c r="G609" s="9">
        <v>340725</v>
      </c>
      <c r="H609" s="5">
        <v>340725</v>
      </c>
      <c r="I609" s="4" t="s">
        <v>282</v>
      </c>
      <c r="J609" s="4" t="s">
        <v>13</v>
      </c>
      <c r="K609" s="5" t="s">
        <v>283</v>
      </c>
      <c r="L609" s="2"/>
    </row>
    <row r="610" spans="1:12" x14ac:dyDescent="0.35">
      <c r="A610" s="2">
        <v>890320032</v>
      </c>
      <c r="B610" s="2" t="s">
        <v>12</v>
      </c>
      <c r="C610" s="7" t="s">
        <v>624</v>
      </c>
      <c r="D610" s="2">
        <v>1991164</v>
      </c>
      <c r="E610" s="8">
        <v>45750</v>
      </c>
      <c r="F610" s="3" t="str">
        <f>VLOOKUP(D610,[1]Hoja2!$D:$AD,27,0)</f>
        <v/>
      </c>
      <c r="G610" s="9">
        <v>134800</v>
      </c>
      <c r="H610" s="5">
        <v>134800</v>
      </c>
      <c r="I610" s="4" t="s">
        <v>282</v>
      </c>
      <c r="J610" s="4" t="s">
        <v>13</v>
      </c>
      <c r="K610" s="5" t="s">
        <v>283</v>
      </c>
      <c r="L610" s="2"/>
    </row>
    <row r="611" spans="1:12" x14ac:dyDescent="0.35">
      <c r="A611" s="2">
        <v>890320032</v>
      </c>
      <c r="B611" s="2" t="s">
        <v>12</v>
      </c>
      <c r="C611" s="7" t="s">
        <v>625</v>
      </c>
      <c r="D611" s="2">
        <v>1991344</v>
      </c>
      <c r="E611" s="8">
        <v>45750</v>
      </c>
      <c r="F611" s="3" t="str">
        <f>VLOOKUP(D611,[1]Hoja2!$D:$AD,27,0)</f>
        <v/>
      </c>
      <c r="G611" s="9">
        <v>72300</v>
      </c>
      <c r="H611" s="5">
        <v>72300</v>
      </c>
      <c r="I611" s="4" t="s">
        <v>282</v>
      </c>
      <c r="J611" s="4" t="s">
        <v>13</v>
      </c>
      <c r="K611" s="5" t="s">
        <v>283</v>
      </c>
      <c r="L611" s="2"/>
    </row>
    <row r="612" spans="1:12" x14ac:dyDescent="0.35">
      <c r="A612" s="2">
        <v>890320032</v>
      </c>
      <c r="B612" s="2" t="s">
        <v>12</v>
      </c>
      <c r="C612" s="7" t="s">
        <v>626</v>
      </c>
      <c r="D612" s="2">
        <v>1991350</v>
      </c>
      <c r="E612" s="8">
        <v>45750</v>
      </c>
      <c r="F612" s="3" t="str">
        <f>VLOOKUP(D612,[1]Hoja2!$D:$AD,27,0)</f>
        <v/>
      </c>
      <c r="G612" s="9">
        <v>52262</v>
      </c>
      <c r="H612" s="5">
        <v>52262</v>
      </c>
      <c r="I612" s="4" t="s">
        <v>282</v>
      </c>
      <c r="J612" s="4" t="s">
        <v>13</v>
      </c>
      <c r="K612" s="5" t="s">
        <v>283</v>
      </c>
      <c r="L612" s="2"/>
    </row>
    <row r="613" spans="1:12" x14ac:dyDescent="0.35">
      <c r="A613" s="2">
        <v>890320032</v>
      </c>
      <c r="B613" s="2" t="s">
        <v>12</v>
      </c>
      <c r="C613" s="7" t="s">
        <v>627</v>
      </c>
      <c r="D613" s="2">
        <v>1991379</v>
      </c>
      <c r="E613" s="8">
        <v>45750</v>
      </c>
      <c r="F613" s="3" t="str">
        <f>VLOOKUP(D613,[1]Hoja2!$D:$AD,27,0)</f>
        <v/>
      </c>
      <c r="G613" s="9">
        <v>52262</v>
      </c>
      <c r="H613" s="5">
        <v>52262</v>
      </c>
      <c r="I613" s="4" t="s">
        <v>282</v>
      </c>
      <c r="J613" s="4" t="s">
        <v>13</v>
      </c>
      <c r="K613" s="5" t="s">
        <v>283</v>
      </c>
      <c r="L613" s="2"/>
    </row>
    <row r="614" spans="1:12" x14ac:dyDescent="0.35">
      <c r="A614" s="2">
        <v>890320032</v>
      </c>
      <c r="B614" s="2" t="s">
        <v>12</v>
      </c>
      <c r="C614" s="7" t="s">
        <v>628</v>
      </c>
      <c r="D614" s="2">
        <v>1991391</v>
      </c>
      <c r="E614" s="8">
        <v>45750</v>
      </c>
      <c r="F614" s="3" t="str">
        <f>VLOOKUP(D614,[1]Hoja2!$D:$AD,27,0)</f>
        <v/>
      </c>
      <c r="G614" s="9">
        <v>6662</v>
      </c>
      <c r="H614" s="5">
        <v>6662</v>
      </c>
      <c r="I614" s="4" t="s">
        <v>282</v>
      </c>
      <c r="J614" s="4" t="s">
        <v>13</v>
      </c>
      <c r="K614" s="5" t="s">
        <v>283</v>
      </c>
      <c r="L614" s="2"/>
    </row>
    <row r="615" spans="1:12" x14ac:dyDescent="0.35">
      <c r="A615" s="2">
        <v>890320032</v>
      </c>
      <c r="B615" s="2" t="s">
        <v>12</v>
      </c>
      <c r="C615" s="7" t="s">
        <v>629</v>
      </c>
      <c r="D615" s="2">
        <v>1991524</v>
      </c>
      <c r="E615" s="8">
        <v>45750</v>
      </c>
      <c r="F615" s="3" t="str">
        <f>VLOOKUP(D615,[1]Hoja2!$D:$AD,27,0)</f>
        <v/>
      </c>
      <c r="G615" s="9">
        <v>72500</v>
      </c>
      <c r="H615" s="5">
        <v>72500</v>
      </c>
      <c r="I615" s="4" t="s">
        <v>282</v>
      </c>
      <c r="J615" s="4" t="s">
        <v>13</v>
      </c>
      <c r="K615" s="5" t="s">
        <v>283</v>
      </c>
      <c r="L615" s="2"/>
    </row>
    <row r="616" spans="1:12" x14ac:dyDescent="0.35">
      <c r="A616" s="2">
        <v>890320032</v>
      </c>
      <c r="B616" s="2" t="s">
        <v>12</v>
      </c>
      <c r="C616" s="7" t="s">
        <v>630</v>
      </c>
      <c r="D616" s="2">
        <v>1991630</v>
      </c>
      <c r="E616" s="8">
        <v>45751</v>
      </c>
      <c r="F616" s="3" t="str">
        <f>VLOOKUP(D616,[1]Hoja2!$D:$AD,27,0)</f>
        <v/>
      </c>
      <c r="G616" s="9">
        <v>720500</v>
      </c>
      <c r="H616" s="5">
        <v>720500</v>
      </c>
      <c r="I616" s="4" t="s">
        <v>282</v>
      </c>
      <c r="J616" s="4" t="s">
        <v>13</v>
      </c>
      <c r="K616" s="5" t="s">
        <v>283</v>
      </c>
      <c r="L616" s="2"/>
    </row>
    <row r="617" spans="1:12" x14ac:dyDescent="0.35">
      <c r="A617" s="2">
        <v>890320032</v>
      </c>
      <c r="B617" s="2" t="s">
        <v>12</v>
      </c>
      <c r="C617" s="7" t="s">
        <v>631</v>
      </c>
      <c r="D617" s="2">
        <v>1991660</v>
      </c>
      <c r="E617" s="8">
        <v>45751</v>
      </c>
      <c r="F617" s="3" t="str">
        <f>VLOOKUP(D617,[1]Hoja2!$D:$AD,27,0)</f>
        <v/>
      </c>
      <c r="G617" s="9">
        <v>56962</v>
      </c>
      <c r="H617" s="5">
        <v>56962</v>
      </c>
      <c r="I617" s="4" t="s">
        <v>282</v>
      </c>
      <c r="J617" s="4" t="s">
        <v>13</v>
      </c>
      <c r="K617" s="5" t="s">
        <v>283</v>
      </c>
      <c r="L617" s="2"/>
    </row>
    <row r="618" spans="1:12" x14ac:dyDescent="0.35">
      <c r="A618" s="2">
        <v>890320032</v>
      </c>
      <c r="B618" s="2" t="s">
        <v>12</v>
      </c>
      <c r="C618" s="7" t="s">
        <v>632</v>
      </c>
      <c r="D618" s="2">
        <v>1991698</v>
      </c>
      <c r="E618" s="8">
        <v>45751</v>
      </c>
      <c r="F618" s="3" t="str">
        <f>VLOOKUP(D618,[1]Hoja2!$D:$AD,27,0)</f>
        <v/>
      </c>
      <c r="G618" s="9">
        <v>273783</v>
      </c>
      <c r="H618" s="5">
        <v>273783</v>
      </c>
      <c r="I618" s="4" t="s">
        <v>282</v>
      </c>
      <c r="J618" s="4" t="s">
        <v>13</v>
      </c>
      <c r="K618" s="5" t="s">
        <v>283</v>
      </c>
      <c r="L618" s="2"/>
    </row>
    <row r="619" spans="1:12" x14ac:dyDescent="0.35">
      <c r="A619" s="2">
        <v>890320032</v>
      </c>
      <c r="B619" s="2" t="s">
        <v>12</v>
      </c>
      <c r="C619" s="7" t="s">
        <v>633</v>
      </c>
      <c r="D619" s="2">
        <v>1991765</v>
      </c>
      <c r="E619" s="8">
        <v>45751</v>
      </c>
      <c r="F619" s="3" t="str">
        <f>VLOOKUP(D619,[1]Hoja2!$D:$AD,27,0)</f>
        <v/>
      </c>
      <c r="G619" s="9">
        <v>56962</v>
      </c>
      <c r="H619" s="5">
        <v>56962</v>
      </c>
      <c r="I619" s="4" t="s">
        <v>282</v>
      </c>
      <c r="J619" s="4" t="s">
        <v>13</v>
      </c>
      <c r="K619" s="5" t="s">
        <v>283</v>
      </c>
      <c r="L619" s="2"/>
    </row>
    <row r="620" spans="1:12" x14ac:dyDescent="0.35">
      <c r="A620" s="2">
        <v>890320032</v>
      </c>
      <c r="B620" s="2" t="s">
        <v>12</v>
      </c>
      <c r="C620" s="7" t="s">
        <v>634</v>
      </c>
      <c r="D620" s="2">
        <v>1991770</v>
      </c>
      <c r="E620" s="8">
        <v>45751</v>
      </c>
      <c r="F620" s="3" t="str">
        <f>VLOOKUP(D620,[1]Hoja2!$D:$AD,27,0)</f>
        <v/>
      </c>
      <c r="G620" s="9">
        <v>56962</v>
      </c>
      <c r="H620" s="5">
        <v>56962</v>
      </c>
      <c r="I620" s="4" t="s">
        <v>282</v>
      </c>
      <c r="J620" s="4" t="s">
        <v>13</v>
      </c>
      <c r="K620" s="5" t="s">
        <v>283</v>
      </c>
      <c r="L620" s="2"/>
    </row>
    <row r="621" spans="1:12" x14ac:dyDescent="0.35">
      <c r="A621" s="2">
        <v>890320032</v>
      </c>
      <c r="B621" s="2" t="s">
        <v>12</v>
      </c>
      <c r="C621" s="7" t="s">
        <v>635</v>
      </c>
      <c r="D621" s="2">
        <v>1991776</v>
      </c>
      <c r="E621" s="8">
        <v>45751</v>
      </c>
      <c r="F621" s="3" t="str">
        <f>VLOOKUP(D621,[1]Hoja2!$D:$AD,27,0)</f>
        <v/>
      </c>
      <c r="G621" s="9">
        <v>52262</v>
      </c>
      <c r="H621" s="5">
        <v>52262</v>
      </c>
      <c r="I621" s="4" t="s">
        <v>282</v>
      </c>
      <c r="J621" s="4" t="s">
        <v>13</v>
      </c>
      <c r="K621" s="5" t="s">
        <v>283</v>
      </c>
      <c r="L621" s="2"/>
    </row>
    <row r="622" spans="1:12" x14ac:dyDescent="0.35">
      <c r="A622" s="2">
        <v>890320032</v>
      </c>
      <c r="B622" s="2" t="s">
        <v>12</v>
      </c>
      <c r="C622" s="7" t="s">
        <v>636</v>
      </c>
      <c r="D622" s="2">
        <v>1991779</v>
      </c>
      <c r="E622" s="8">
        <v>45751</v>
      </c>
      <c r="F622" s="3" t="str">
        <f>VLOOKUP(D622,[1]Hoja2!$D:$AD,27,0)</f>
        <v/>
      </c>
      <c r="G622" s="9">
        <v>6995970</v>
      </c>
      <c r="H622" s="5">
        <v>6995970</v>
      </c>
      <c r="I622" s="4" t="s">
        <v>282</v>
      </c>
      <c r="J622" s="4" t="s">
        <v>13</v>
      </c>
      <c r="K622" s="5" t="s">
        <v>283</v>
      </c>
      <c r="L622" s="2"/>
    </row>
    <row r="623" spans="1:12" x14ac:dyDescent="0.35">
      <c r="A623" s="2">
        <v>890320032</v>
      </c>
      <c r="B623" s="2" t="s">
        <v>12</v>
      </c>
      <c r="C623" s="7" t="s">
        <v>637</v>
      </c>
      <c r="D623" s="2">
        <v>1991785</v>
      </c>
      <c r="E623" s="8">
        <v>45751</v>
      </c>
      <c r="F623" s="3" t="str">
        <f>VLOOKUP(D623,[1]Hoja2!$D:$AD,27,0)</f>
        <v/>
      </c>
      <c r="G623" s="9">
        <v>3962200</v>
      </c>
      <c r="H623" s="5">
        <v>3962200</v>
      </c>
      <c r="I623" s="4" t="s">
        <v>282</v>
      </c>
      <c r="J623" s="4" t="s">
        <v>13</v>
      </c>
      <c r="K623" s="5" t="s">
        <v>283</v>
      </c>
      <c r="L623" s="2"/>
    </row>
    <row r="624" spans="1:12" x14ac:dyDescent="0.35">
      <c r="A624" s="2">
        <v>890320032</v>
      </c>
      <c r="B624" s="2" t="s">
        <v>12</v>
      </c>
      <c r="C624" s="7" t="s">
        <v>638</v>
      </c>
      <c r="D624" s="2">
        <v>1991793</v>
      </c>
      <c r="E624" s="8">
        <v>45751</v>
      </c>
      <c r="F624" s="3" t="str">
        <f>VLOOKUP(D624,[1]Hoja2!$D:$AD,27,0)</f>
        <v/>
      </c>
      <c r="G624" s="9">
        <v>52262</v>
      </c>
      <c r="H624" s="5">
        <v>52262</v>
      </c>
      <c r="I624" s="4" t="s">
        <v>282</v>
      </c>
      <c r="J624" s="4" t="s">
        <v>13</v>
      </c>
      <c r="K624" s="5" t="s">
        <v>283</v>
      </c>
      <c r="L624" s="2"/>
    </row>
    <row r="625" spans="1:12" x14ac:dyDescent="0.35">
      <c r="A625" s="2">
        <v>890320032</v>
      </c>
      <c r="B625" s="2" t="s">
        <v>12</v>
      </c>
      <c r="C625" s="7" t="s">
        <v>639</v>
      </c>
      <c r="D625" s="2">
        <v>1991795</v>
      </c>
      <c r="E625" s="8">
        <v>45751</v>
      </c>
      <c r="F625" s="3" t="str">
        <f>VLOOKUP(D625,[1]Hoja2!$D:$AD,27,0)</f>
        <v/>
      </c>
      <c r="G625" s="9">
        <v>37762</v>
      </c>
      <c r="H625" s="5">
        <v>37762</v>
      </c>
      <c r="I625" s="4" t="s">
        <v>282</v>
      </c>
      <c r="J625" s="4" t="s">
        <v>13</v>
      </c>
      <c r="K625" s="5" t="s">
        <v>283</v>
      </c>
      <c r="L625" s="2"/>
    </row>
    <row r="626" spans="1:12" x14ac:dyDescent="0.35">
      <c r="A626" s="2">
        <v>890320032</v>
      </c>
      <c r="B626" s="2" t="s">
        <v>12</v>
      </c>
      <c r="C626" s="7" t="s">
        <v>640</v>
      </c>
      <c r="D626" s="2">
        <v>1991798</v>
      </c>
      <c r="E626" s="8">
        <v>45751</v>
      </c>
      <c r="F626" s="3" t="str">
        <f>VLOOKUP(D626,[1]Hoja2!$D:$AD,27,0)</f>
        <v/>
      </c>
      <c r="G626" s="9">
        <v>56962</v>
      </c>
      <c r="H626" s="5">
        <v>56962</v>
      </c>
      <c r="I626" s="4" t="s">
        <v>282</v>
      </c>
      <c r="J626" s="4" t="s">
        <v>13</v>
      </c>
      <c r="K626" s="5" t="s">
        <v>283</v>
      </c>
      <c r="L626" s="2"/>
    </row>
    <row r="627" spans="1:12" x14ac:dyDescent="0.35">
      <c r="A627" s="2">
        <v>890320032</v>
      </c>
      <c r="B627" s="2" t="s">
        <v>12</v>
      </c>
      <c r="C627" s="7" t="s">
        <v>641</v>
      </c>
      <c r="D627" s="2">
        <v>1991833</v>
      </c>
      <c r="E627" s="8">
        <v>45751</v>
      </c>
      <c r="F627" s="3" t="str">
        <f>VLOOKUP(D627,[1]Hoja2!$D:$AD,27,0)</f>
        <v/>
      </c>
      <c r="G627" s="9">
        <v>69048</v>
      </c>
      <c r="H627" s="5">
        <v>69048</v>
      </c>
      <c r="I627" s="4" t="s">
        <v>282</v>
      </c>
      <c r="J627" s="4" t="s">
        <v>13</v>
      </c>
      <c r="K627" s="5" t="s">
        <v>283</v>
      </c>
      <c r="L627" s="2"/>
    </row>
    <row r="628" spans="1:12" x14ac:dyDescent="0.35">
      <c r="A628" s="2">
        <v>890320032</v>
      </c>
      <c r="B628" s="2" t="s">
        <v>12</v>
      </c>
      <c r="C628" s="7" t="s">
        <v>642</v>
      </c>
      <c r="D628" s="2">
        <v>1991876</v>
      </c>
      <c r="E628" s="8">
        <v>45751</v>
      </c>
      <c r="F628" s="3" t="str">
        <f>VLOOKUP(D628,[1]Hoja2!$D:$AD,27,0)</f>
        <v/>
      </c>
      <c r="G628" s="9">
        <v>56962</v>
      </c>
      <c r="H628" s="5">
        <v>56962</v>
      </c>
      <c r="I628" s="4" t="s">
        <v>282</v>
      </c>
      <c r="J628" s="4" t="s">
        <v>13</v>
      </c>
      <c r="K628" s="5" t="s">
        <v>283</v>
      </c>
      <c r="L628" s="2"/>
    </row>
    <row r="629" spans="1:12" x14ac:dyDescent="0.35">
      <c r="A629" s="2">
        <v>890320032</v>
      </c>
      <c r="B629" s="2" t="s">
        <v>12</v>
      </c>
      <c r="C629" s="7" t="s">
        <v>643</v>
      </c>
      <c r="D629" s="2">
        <v>1991879</v>
      </c>
      <c r="E629" s="8">
        <v>45751</v>
      </c>
      <c r="F629" s="3" t="str">
        <f>VLOOKUP(D629,[1]Hoja2!$D:$AD,27,0)</f>
        <v/>
      </c>
      <c r="G629" s="9">
        <v>56962</v>
      </c>
      <c r="H629" s="5">
        <v>56962</v>
      </c>
      <c r="I629" s="4" t="s">
        <v>282</v>
      </c>
      <c r="J629" s="4" t="s">
        <v>13</v>
      </c>
      <c r="K629" s="5" t="s">
        <v>283</v>
      </c>
      <c r="L629" s="2"/>
    </row>
    <row r="630" spans="1:12" x14ac:dyDescent="0.35">
      <c r="A630" s="2">
        <v>890320032</v>
      </c>
      <c r="B630" s="2" t="s">
        <v>12</v>
      </c>
      <c r="C630" s="7" t="s">
        <v>644</v>
      </c>
      <c r="D630" s="2">
        <v>1992135</v>
      </c>
      <c r="E630" s="8">
        <v>45754</v>
      </c>
      <c r="F630" s="3" t="str">
        <f>VLOOKUP(D630,[1]Hoja2!$D:$AD,27,0)</f>
        <v/>
      </c>
      <c r="G630" s="9">
        <v>15920</v>
      </c>
      <c r="H630" s="5">
        <v>15920</v>
      </c>
      <c r="I630" s="4" t="s">
        <v>282</v>
      </c>
      <c r="J630" s="4" t="s">
        <v>13</v>
      </c>
      <c r="K630" s="5" t="s">
        <v>283</v>
      </c>
      <c r="L630" s="2"/>
    </row>
    <row r="631" spans="1:12" x14ac:dyDescent="0.35">
      <c r="A631" s="2">
        <v>890320032</v>
      </c>
      <c r="B631" s="2" t="s">
        <v>12</v>
      </c>
      <c r="C631" s="7" t="s">
        <v>645</v>
      </c>
      <c r="D631" s="2">
        <v>1992232</v>
      </c>
      <c r="E631" s="8">
        <v>45754</v>
      </c>
      <c r="F631" s="3" t="str">
        <f>VLOOKUP(D631,[1]Hoja2!$D:$AD,27,0)</f>
        <v/>
      </c>
      <c r="G631" s="9">
        <v>28620</v>
      </c>
      <c r="H631" s="5">
        <v>28620</v>
      </c>
      <c r="I631" s="4" t="s">
        <v>282</v>
      </c>
      <c r="J631" s="4" t="s">
        <v>13</v>
      </c>
      <c r="K631" s="5" t="s">
        <v>283</v>
      </c>
      <c r="L631" s="2"/>
    </row>
    <row r="632" spans="1:12" x14ac:dyDescent="0.35">
      <c r="A632" s="2">
        <v>890320032</v>
      </c>
      <c r="B632" s="2" t="s">
        <v>12</v>
      </c>
      <c r="C632" s="7" t="s">
        <v>646</v>
      </c>
      <c r="D632" s="2">
        <v>1992349</v>
      </c>
      <c r="E632" s="8">
        <v>45754</v>
      </c>
      <c r="F632" s="3" t="str">
        <f>VLOOKUP(D632,[1]Hoja2!$D:$AD,27,0)</f>
        <v/>
      </c>
      <c r="G632" s="9">
        <v>72500</v>
      </c>
      <c r="H632" s="5">
        <v>72500</v>
      </c>
      <c r="I632" s="4" t="s">
        <v>282</v>
      </c>
      <c r="J632" s="4" t="s">
        <v>13</v>
      </c>
      <c r="K632" s="5" t="s">
        <v>283</v>
      </c>
      <c r="L632" s="2"/>
    </row>
    <row r="633" spans="1:12" x14ac:dyDescent="0.35">
      <c r="A633" s="2">
        <v>890320032</v>
      </c>
      <c r="B633" s="2" t="s">
        <v>12</v>
      </c>
      <c r="C633" s="7" t="s">
        <v>647</v>
      </c>
      <c r="D633" s="2">
        <v>1992356</v>
      </c>
      <c r="E633" s="8">
        <v>45754</v>
      </c>
      <c r="F633" s="3" t="str">
        <f>VLOOKUP(D633,[1]Hoja2!$D:$AD,27,0)</f>
        <v/>
      </c>
      <c r="G633" s="9">
        <v>25520</v>
      </c>
      <c r="H633" s="5">
        <v>25520</v>
      </c>
      <c r="I633" s="4" t="s">
        <v>282</v>
      </c>
      <c r="J633" s="4" t="s">
        <v>13</v>
      </c>
      <c r="K633" s="5" t="s">
        <v>283</v>
      </c>
      <c r="L633" s="2"/>
    </row>
    <row r="634" spans="1:12" x14ac:dyDescent="0.35">
      <c r="A634" s="2">
        <v>890320032</v>
      </c>
      <c r="B634" s="2" t="s">
        <v>12</v>
      </c>
      <c r="C634" s="7" t="s">
        <v>648</v>
      </c>
      <c r="D634" s="2">
        <v>1992379</v>
      </c>
      <c r="E634" s="8">
        <v>45754</v>
      </c>
      <c r="F634" s="3" t="str">
        <f>VLOOKUP(D634,[1]Hoja2!$D:$AD,27,0)</f>
        <v/>
      </c>
      <c r="G634" s="9">
        <v>62750</v>
      </c>
      <c r="H634" s="5">
        <v>62750</v>
      </c>
      <c r="I634" s="4" t="s">
        <v>282</v>
      </c>
      <c r="J634" s="4" t="s">
        <v>13</v>
      </c>
      <c r="K634" s="5" t="s">
        <v>283</v>
      </c>
      <c r="L634" s="2"/>
    </row>
    <row r="635" spans="1:12" x14ac:dyDescent="0.35">
      <c r="A635" s="2">
        <v>890320032</v>
      </c>
      <c r="B635" s="2" t="s">
        <v>12</v>
      </c>
      <c r="C635" s="7" t="s">
        <v>649</v>
      </c>
      <c r="D635" s="2">
        <v>1992429</v>
      </c>
      <c r="E635" s="8">
        <v>45754</v>
      </c>
      <c r="F635" s="3" t="str">
        <f>VLOOKUP(D635,[1]Hoja2!$D:$AD,27,0)</f>
        <v/>
      </c>
      <c r="G635" s="9">
        <v>97270</v>
      </c>
      <c r="H635" s="5">
        <v>97270</v>
      </c>
      <c r="I635" s="4" t="s">
        <v>282</v>
      </c>
      <c r="J635" s="4" t="s">
        <v>13</v>
      </c>
      <c r="K635" s="5" t="s">
        <v>283</v>
      </c>
      <c r="L635" s="2"/>
    </row>
    <row r="636" spans="1:12" x14ac:dyDescent="0.35">
      <c r="A636" s="2">
        <v>890320032</v>
      </c>
      <c r="B636" s="2" t="s">
        <v>12</v>
      </c>
      <c r="C636" s="7" t="s">
        <v>650</v>
      </c>
      <c r="D636" s="2">
        <v>1992577</v>
      </c>
      <c r="E636" s="8">
        <v>45754</v>
      </c>
      <c r="F636" s="3" t="str">
        <f>VLOOKUP(D636,[1]Hoja2!$D:$AD,27,0)</f>
        <v/>
      </c>
      <c r="G636" s="9">
        <v>149300</v>
      </c>
      <c r="H636" s="5">
        <v>149300</v>
      </c>
      <c r="I636" s="4" t="s">
        <v>282</v>
      </c>
      <c r="J636" s="4" t="s">
        <v>13</v>
      </c>
      <c r="K636" s="5" t="s">
        <v>283</v>
      </c>
      <c r="L636" s="2"/>
    </row>
    <row r="637" spans="1:12" x14ac:dyDescent="0.35">
      <c r="A637" s="2">
        <v>890320032</v>
      </c>
      <c r="B637" s="2" t="s">
        <v>12</v>
      </c>
      <c r="C637" s="7" t="s">
        <v>651</v>
      </c>
      <c r="D637" s="2">
        <v>2485</v>
      </c>
      <c r="E637" s="8">
        <v>45754</v>
      </c>
      <c r="F637" s="3" t="str">
        <f>VLOOKUP(D637,[1]Hoja2!$D:$AD,27,0)</f>
        <v/>
      </c>
      <c r="G637" s="9">
        <v>25520</v>
      </c>
      <c r="H637" s="5">
        <v>25520</v>
      </c>
      <c r="I637" s="4" t="s">
        <v>282</v>
      </c>
      <c r="J637" s="4" t="s">
        <v>13</v>
      </c>
      <c r="K637" s="5" t="s">
        <v>283</v>
      </c>
      <c r="L637" s="2"/>
    </row>
    <row r="638" spans="1:12" x14ac:dyDescent="0.35">
      <c r="A638" s="2">
        <v>890320032</v>
      </c>
      <c r="B638" s="2" t="s">
        <v>12</v>
      </c>
      <c r="C638" s="7" t="s">
        <v>652</v>
      </c>
      <c r="D638" s="2">
        <v>1992684</v>
      </c>
      <c r="E638" s="8">
        <v>45755</v>
      </c>
      <c r="F638" s="3" t="str">
        <f>VLOOKUP(D638,[1]Hoja2!$D:$AD,27,0)</f>
        <v/>
      </c>
      <c r="G638" s="9">
        <v>15920</v>
      </c>
      <c r="H638" s="5">
        <v>15920</v>
      </c>
      <c r="I638" s="4" t="s">
        <v>282</v>
      </c>
      <c r="J638" s="4" t="s">
        <v>13</v>
      </c>
      <c r="K638" s="5" t="s">
        <v>283</v>
      </c>
      <c r="L638" s="2"/>
    </row>
    <row r="639" spans="1:12" x14ac:dyDescent="0.35">
      <c r="A639" s="2">
        <v>890320032</v>
      </c>
      <c r="B639" s="2" t="s">
        <v>12</v>
      </c>
      <c r="C639" s="7" t="s">
        <v>653</v>
      </c>
      <c r="D639" s="2">
        <v>1992694</v>
      </c>
      <c r="E639" s="8">
        <v>45755</v>
      </c>
      <c r="F639" s="3" t="str">
        <f>VLOOKUP(D639,[1]Hoja2!$D:$AD,27,0)</f>
        <v/>
      </c>
      <c r="G639" s="9">
        <v>72300</v>
      </c>
      <c r="H639" s="5">
        <v>72300</v>
      </c>
      <c r="I639" s="4" t="s">
        <v>282</v>
      </c>
      <c r="J639" s="4" t="s">
        <v>13</v>
      </c>
      <c r="K639" s="5" t="s">
        <v>283</v>
      </c>
      <c r="L639" s="2"/>
    </row>
    <row r="640" spans="1:12" x14ac:dyDescent="0.35">
      <c r="A640" s="2">
        <v>890320032</v>
      </c>
      <c r="B640" s="2" t="s">
        <v>12</v>
      </c>
      <c r="C640" s="7" t="s">
        <v>654</v>
      </c>
      <c r="D640" s="2">
        <v>1992704</v>
      </c>
      <c r="E640" s="8">
        <v>45755</v>
      </c>
      <c r="F640" s="3" t="str">
        <f>VLOOKUP(D640,[1]Hoja2!$D:$AD,27,0)</f>
        <v/>
      </c>
      <c r="G640" s="9">
        <v>56962</v>
      </c>
      <c r="H640" s="5">
        <v>56962</v>
      </c>
      <c r="I640" s="4" t="s">
        <v>282</v>
      </c>
      <c r="J640" s="4" t="s">
        <v>13</v>
      </c>
      <c r="K640" s="5" t="s">
        <v>283</v>
      </c>
      <c r="L640" s="2"/>
    </row>
    <row r="641" spans="1:12" x14ac:dyDescent="0.35">
      <c r="A641" s="2">
        <v>890320032</v>
      </c>
      <c r="B641" s="2" t="s">
        <v>12</v>
      </c>
      <c r="C641" s="7" t="s">
        <v>655</v>
      </c>
      <c r="D641" s="2">
        <v>1992743</v>
      </c>
      <c r="E641" s="8">
        <v>45755</v>
      </c>
      <c r="F641" s="3" t="str">
        <f>VLOOKUP(D641,[1]Hoja2!$D:$AD,27,0)</f>
        <v/>
      </c>
      <c r="G641" s="9">
        <v>56962</v>
      </c>
      <c r="H641" s="5">
        <v>56962</v>
      </c>
      <c r="I641" s="4" t="s">
        <v>282</v>
      </c>
      <c r="J641" s="4" t="s">
        <v>13</v>
      </c>
      <c r="K641" s="5" t="s">
        <v>283</v>
      </c>
      <c r="L641" s="2"/>
    </row>
    <row r="642" spans="1:12" x14ac:dyDescent="0.35">
      <c r="A642" s="2">
        <v>890320032</v>
      </c>
      <c r="B642" s="2" t="s">
        <v>12</v>
      </c>
      <c r="C642" s="7" t="s">
        <v>656</v>
      </c>
      <c r="D642" s="2">
        <v>1992790</v>
      </c>
      <c r="E642" s="8">
        <v>45755</v>
      </c>
      <c r="F642" s="3" t="str">
        <f>VLOOKUP(D642,[1]Hoja2!$D:$AD,27,0)</f>
        <v/>
      </c>
      <c r="G642" s="9">
        <v>52262</v>
      </c>
      <c r="H642" s="5">
        <v>52262</v>
      </c>
      <c r="I642" s="4" t="s">
        <v>282</v>
      </c>
      <c r="J642" s="4" t="s">
        <v>13</v>
      </c>
      <c r="K642" s="5" t="s">
        <v>283</v>
      </c>
      <c r="L642" s="2"/>
    </row>
    <row r="643" spans="1:12" x14ac:dyDescent="0.35">
      <c r="A643" s="2">
        <v>890320032</v>
      </c>
      <c r="B643" s="2" t="s">
        <v>12</v>
      </c>
      <c r="C643" s="7" t="s">
        <v>657</v>
      </c>
      <c r="D643" s="2">
        <v>1992813</v>
      </c>
      <c r="E643" s="8">
        <v>45755</v>
      </c>
      <c r="F643" s="3" t="str">
        <f>VLOOKUP(D643,[1]Hoja2!$D:$AD,27,0)</f>
        <v/>
      </c>
      <c r="G643" s="9">
        <v>28620</v>
      </c>
      <c r="H643" s="5">
        <v>28620</v>
      </c>
      <c r="I643" s="4" t="s">
        <v>282</v>
      </c>
      <c r="J643" s="4" t="s">
        <v>13</v>
      </c>
      <c r="K643" s="5" t="s">
        <v>283</v>
      </c>
      <c r="L643" s="2"/>
    </row>
    <row r="644" spans="1:12" x14ac:dyDescent="0.35">
      <c r="A644" s="2">
        <v>890320032</v>
      </c>
      <c r="B644" s="2" t="s">
        <v>12</v>
      </c>
      <c r="C644" s="7" t="s">
        <v>658</v>
      </c>
      <c r="D644" s="2">
        <v>1992826</v>
      </c>
      <c r="E644" s="8">
        <v>45755</v>
      </c>
      <c r="F644" s="3" t="str">
        <f>VLOOKUP(D644,[1]Hoja2!$D:$AD,27,0)</f>
        <v/>
      </c>
      <c r="G644" s="9">
        <v>56962</v>
      </c>
      <c r="H644" s="5">
        <v>56962</v>
      </c>
      <c r="I644" s="4" t="s">
        <v>282</v>
      </c>
      <c r="J644" s="4" t="s">
        <v>13</v>
      </c>
      <c r="K644" s="5" t="s">
        <v>283</v>
      </c>
      <c r="L644" s="2"/>
    </row>
    <row r="645" spans="1:12" x14ac:dyDescent="0.35">
      <c r="A645" s="2">
        <v>890320032</v>
      </c>
      <c r="B645" s="2" t="s">
        <v>12</v>
      </c>
      <c r="C645" s="7" t="s">
        <v>659</v>
      </c>
      <c r="D645" s="2">
        <v>1992908</v>
      </c>
      <c r="E645" s="8">
        <v>45755</v>
      </c>
      <c r="F645" s="3" t="str">
        <f>VLOOKUP(D645,[1]Hoja2!$D:$AD,27,0)</f>
        <v/>
      </c>
      <c r="G645" s="9">
        <v>56962</v>
      </c>
      <c r="H645" s="5">
        <v>56962</v>
      </c>
      <c r="I645" s="4" t="s">
        <v>282</v>
      </c>
      <c r="J645" s="4" t="s">
        <v>13</v>
      </c>
      <c r="K645" s="5" t="s">
        <v>283</v>
      </c>
      <c r="L645" s="2"/>
    </row>
    <row r="646" spans="1:12" x14ac:dyDescent="0.35">
      <c r="A646" s="2">
        <v>890320032</v>
      </c>
      <c r="B646" s="2" t="s">
        <v>12</v>
      </c>
      <c r="C646" s="7" t="s">
        <v>660</v>
      </c>
      <c r="D646" s="2">
        <v>1992918</v>
      </c>
      <c r="E646" s="8">
        <v>45755</v>
      </c>
      <c r="F646" s="3" t="str">
        <f>VLOOKUP(D646,[1]Hoja2!$D:$AD,27,0)</f>
        <v/>
      </c>
      <c r="G646" s="9">
        <v>79800</v>
      </c>
      <c r="H646" s="5">
        <v>79800</v>
      </c>
      <c r="I646" s="4" t="s">
        <v>282</v>
      </c>
      <c r="J646" s="4" t="s">
        <v>13</v>
      </c>
      <c r="K646" s="5" t="s">
        <v>283</v>
      </c>
      <c r="L646" s="2"/>
    </row>
    <row r="647" spans="1:12" x14ac:dyDescent="0.35">
      <c r="A647" s="2">
        <v>890320032</v>
      </c>
      <c r="B647" s="2" t="s">
        <v>12</v>
      </c>
      <c r="C647" s="7" t="s">
        <v>661</v>
      </c>
      <c r="D647" s="2">
        <v>1993057</v>
      </c>
      <c r="E647" s="8">
        <v>45755</v>
      </c>
      <c r="F647" s="3" t="str">
        <f>VLOOKUP(D647,[1]Hoja2!$D:$AD,27,0)</f>
        <v/>
      </c>
      <c r="G647" s="9">
        <v>97270</v>
      </c>
      <c r="H647" s="5">
        <v>97270</v>
      </c>
      <c r="I647" s="4" t="s">
        <v>282</v>
      </c>
      <c r="J647" s="4" t="s">
        <v>13</v>
      </c>
      <c r="K647" s="5" t="s">
        <v>283</v>
      </c>
      <c r="L647" s="2"/>
    </row>
    <row r="648" spans="1:12" x14ac:dyDescent="0.35">
      <c r="A648" s="2">
        <v>890320032</v>
      </c>
      <c r="B648" s="2" t="s">
        <v>12</v>
      </c>
      <c r="C648" s="7" t="s">
        <v>662</v>
      </c>
      <c r="D648" s="2">
        <v>6155</v>
      </c>
      <c r="E648" s="8">
        <v>45755</v>
      </c>
      <c r="F648" s="3" t="str">
        <f>VLOOKUP(D648,[1]Hoja2!$D:$AD,27,0)</f>
        <v/>
      </c>
      <c r="G648" s="9">
        <v>37760</v>
      </c>
      <c r="H648" s="5">
        <v>37760</v>
      </c>
      <c r="I648" s="4" t="s">
        <v>282</v>
      </c>
      <c r="J648" s="4" t="s">
        <v>13</v>
      </c>
      <c r="K648" s="5" t="s">
        <v>283</v>
      </c>
      <c r="L648" s="2"/>
    </row>
    <row r="649" spans="1:12" x14ac:dyDescent="0.35">
      <c r="A649" s="2">
        <v>890320032</v>
      </c>
      <c r="B649" s="2" t="s">
        <v>12</v>
      </c>
      <c r="C649" s="7" t="s">
        <v>663</v>
      </c>
      <c r="D649" s="2">
        <v>8155</v>
      </c>
      <c r="E649" s="8">
        <v>45755</v>
      </c>
      <c r="F649" s="3" t="str">
        <f>VLOOKUP(D649,[1]Hoja2!$D:$AD,27,0)</f>
        <v/>
      </c>
      <c r="G649" s="9">
        <v>72500</v>
      </c>
      <c r="H649" s="5">
        <v>72500</v>
      </c>
      <c r="I649" s="4" t="s">
        <v>282</v>
      </c>
      <c r="J649" s="4" t="s">
        <v>13</v>
      </c>
      <c r="K649" s="5" t="s">
        <v>283</v>
      </c>
      <c r="L649" s="2"/>
    </row>
    <row r="650" spans="1:12" x14ac:dyDescent="0.35">
      <c r="A650" s="2">
        <v>890320032</v>
      </c>
      <c r="B650" s="2" t="s">
        <v>12</v>
      </c>
      <c r="C650" s="7" t="s">
        <v>664</v>
      </c>
      <c r="D650" s="2">
        <v>1993133</v>
      </c>
      <c r="E650" s="8">
        <v>45756</v>
      </c>
      <c r="F650" s="3" t="str">
        <f>VLOOKUP(D650,[1]Hoja2!$D:$AD,27,0)</f>
        <v/>
      </c>
      <c r="G650" s="9">
        <v>56962</v>
      </c>
      <c r="H650" s="5">
        <v>56962</v>
      </c>
      <c r="I650" s="4" t="s">
        <v>282</v>
      </c>
      <c r="J650" s="4" t="s">
        <v>13</v>
      </c>
      <c r="K650" s="5" t="s">
        <v>283</v>
      </c>
      <c r="L650" s="2"/>
    </row>
    <row r="651" spans="1:12" x14ac:dyDescent="0.35">
      <c r="A651" s="2">
        <v>890320032</v>
      </c>
      <c r="B651" s="2" t="s">
        <v>12</v>
      </c>
      <c r="C651" s="7" t="s">
        <v>665</v>
      </c>
      <c r="D651" s="2">
        <v>1993268</v>
      </c>
      <c r="E651" s="8">
        <v>45756</v>
      </c>
      <c r="F651" s="3" t="str">
        <f>VLOOKUP(D651,[1]Hoja2!$D:$AD,27,0)</f>
        <v/>
      </c>
      <c r="G651" s="9">
        <v>164588</v>
      </c>
      <c r="H651" s="5">
        <v>164588</v>
      </c>
      <c r="I651" s="4" t="s">
        <v>282</v>
      </c>
      <c r="J651" s="4" t="s">
        <v>13</v>
      </c>
      <c r="K651" s="5" t="s">
        <v>283</v>
      </c>
      <c r="L651" s="2"/>
    </row>
    <row r="652" spans="1:12" x14ac:dyDescent="0.35">
      <c r="A652" s="2">
        <v>890320032</v>
      </c>
      <c r="B652" s="2" t="s">
        <v>12</v>
      </c>
      <c r="C652" s="7" t="s">
        <v>666</v>
      </c>
      <c r="D652" s="2">
        <v>1993295</v>
      </c>
      <c r="E652" s="8">
        <v>45756</v>
      </c>
      <c r="F652" s="3" t="str">
        <f>VLOOKUP(D652,[1]Hoja2!$D:$AD,27,0)</f>
        <v/>
      </c>
      <c r="G652" s="9">
        <v>52262</v>
      </c>
      <c r="H652" s="5">
        <v>52262</v>
      </c>
      <c r="I652" s="4" t="s">
        <v>282</v>
      </c>
      <c r="J652" s="4" t="s">
        <v>13</v>
      </c>
      <c r="K652" s="5" t="s">
        <v>283</v>
      </c>
      <c r="L652" s="2"/>
    </row>
    <row r="653" spans="1:12" x14ac:dyDescent="0.35">
      <c r="A653" s="2">
        <v>890320032</v>
      </c>
      <c r="B653" s="2" t="s">
        <v>12</v>
      </c>
      <c r="C653" s="7" t="s">
        <v>667</v>
      </c>
      <c r="D653" s="2">
        <v>1993345</v>
      </c>
      <c r="E653" s="8">
        <v>45756</v>
      </c>
      <c r="F653" s="3" t="str">
        <f>VLOOKUP(D653,[1]Hoja2!$D:$AD,27,0)</f>
        <v/>
      </c>
      <c r="G653" s="9">
        <v>62800</v>
      </c>
      <c r="H653" s="5">
        <v>62800</v>
      </c>
      <c r="I653" s="4" t="s">
        <v>282</v>
      </c>
      <c r="J653" s="4" t="s">
        <v>13</v>
      </c>
      <c r="K653" s="5" t="s">
        <v>283</v>
      </c>
      <c r="L653" s="2"/>
    </row>
    <row r="654" spans="1:12" x14ac:dyDescent="0.35">
      <c r="A654" s="2">
        <v>890320032</v>
      </c>
      <c r="B654" s="2" t="s">
        <v>12</v>
      </c>
      <c r="C654" s="7" t="s">
        <v>668</v>
      </c>
      <c r="D654" s="2">
        <v>1993491</v>
      </c>
      <c r="E654" s="8">
        <v>45756</v>
      </c>
      <c r="F654" s="3" t="str">
        <f>VLOOKUP(D654,[1]Hoja2!$D:$AD,27,0)</f>
        <v/>
      </c>
      <c r="G654" s="9">
        <v>3682250</v>
      </c>
      <c r="H654" s="5">
        <v>3682250</v>
      </c>
      <c r="I654" s="4" t="s">
        <v>282</v>
      </c>
      <c r="J654" s="4" t="s">
        <v>13</v>
      </c>
      <c r="K654" s="5" t="s">
        <v>283</v>
      </c>
      <c r="L654" s="2"/>
    </row>
    <row r="655" spans="1:12" x14ac:dyDescent="0.35">
      <c r="A655" s="2">
        <v>890320032</v>
      </c>
      <c r="B655" s="2" t="s">
        <v>12</v>
      </c>
      <c r="C655" s="7" t="s">
        <v>669</v>
      </c>
      <c r="D655" s="2">
        <v>1993666</v>
      </c>
      <c r="E655" s="8">
        <v>45757</v>
      </c>
      <c r="F655" s="3" t="str">
        <f>VLOOKUP(D655,[1]Hoja2!$D:$AD,27,0)</f>
        <v/>
      </c>
      <c r="G655" s="9">
        <v>94050</v>
      </c>
      <c r="H655" s="5">
        <v>94050</v>
      </c>
      <c r="I655" s="4" t="s">
        <v>282</v>
      </c>
      <c r="J655" s="4" t="s">
        <v>13</v>
      </c>
      <c r="K655" s="5" t="s">
        <v>283</v>
      </c>
      <c r="L655" s="2"/>
    </row>
    <row r="656" spans="1:12" x14ac:dyDescent="0.35">
      <c r="A656" s="2">
        <v>890320032</v>
      </c>
      <c r="B656" s="2" t="s">
        <v>12</v>
      </c>
      <c r="C656" s="7" t="s">
        <v>670</v>
      </c>
      <c r="D656" s="2">
        <v>1993701</v>
      </c>
      <c r="E656" s="8">
        <v>45757</v>
      </c>
      <c r="F656" s="3" t="str">
        <f>VLOOKUP(D656,[1]Hoja2!$D:$AD,27,0)</f>
        <v/>
      </c>
      <c r="G656" s="9">
        <v>939730</v>
      </c>
      <c r="H656" s="5">
        <v>939730</v>
      </c>
      <c r="I656" s="4" t="s">
        <v>282</v>
      </c>
      <c r="J656" s="4" t="s">
        <v>13</v>
      </c>
      <c r="K656" s="5" t="s">
        <v>283</v>
      </c>
      <c r="L656" s="2"/>
    </row>
    <row r="657" spans="1:12" x14ac:dyDescent="0.35">
      <c r="A657" s="2">
        <v>890320032</v>
      </c>
      <c r="B657" s="2" t="s">
        <v>12</v>
      </c>
      <c r="C657" s="7" t="s">
        <v>671</v>
      </c>
      <c r="D657" s="2">
        <v>1993772</v>
      </c>
      <c r="E657" s="8">
        <v>45757</v>
      </c>
      <c r="F657" s="3" t="str">
        <f>VLOOKUP(D657,[1]Hoja2!$D:$AD,27,0)</f>
        <v/>
      </c>
      <c r="G657" s="9">
        <v>56962</v>
      </c>
      <c r="H657" s="5">
        <v>56962</v>
      </c>
      <c r="I657" s="4" t="s">
        <v>282</v>
      </c>
      <c r="J657" s="4" t="s">
        <v>13</v>
      </c>
      <c r="K657" s="5" t="s">
        <v>283</v>
      </c>
      <c r="L657" s="2"/>
    </row>
    <row r="658" spans="1:12" x14ac:dyDescent="0.35">
      <c r="A658" s="2">
        <v>890320032</v>
      </c>
      <c r="B658" s="2" t="s">
        <v>12</v>
      </c>
      <c r="C658" s="7" t="s">
        <v>672</v>
      </c>
      <c r="D658" s="2">
        <v>1993813</v>
      </c>
      <c r="E658" s="8">
        <v>45757</v>
      </c>
      <c r="F658" s="3" t="str">
        <f>VLOOKUP(D658,[1]Hoja2!$D:$AD,27,0)</f>
        <v/>
      </c>
      <c r="G658" s="9">
        <v>56962</v>
      </c>
      <c r="H658" s="5">
        <v>56962</v>
      </c>
      <c r="I658" s="4" t="s">
        <v>282</v>
      </c>
      <c r="J658" s="4" t="s">
        <v>13</v>
      </c>
      <c r="K658" s="5" t="s">
        <v>283</v>
      </c>
      <c r="L658" s="2"/>
    </row>
    <row r="659" spans="1:12" x14ac:dyDescent="0.35">
      <c r="A659" s="2">
        <v>890320032</v>
      </c>
      <c r="B659" s="2" t="s">
        <v>12</v>
      </c>
      <c r="C659" s="7" t="s">
        <v>673</v>
      </c>
      <c r="D659" s="2">
        <v>1993868</v>
      </c>
      <c r="E659" s="8">
        <v>45757</v>
      </c>
      <c r="F659" s="3" t="str">
        <f>VLOOKUP(D659,[1]Hoja2!$D:$AD,27,0)</f>
        <v/>
      </c>
      <c r="G659" s="9">
        <v>72300</v>
      </c>
      <c r="H659" s="5">
        <v>72300</v>
      </c>
      <c r="I659" s="4" t="s">
        <v>282</v>
      </c>
      <c r="J659" s="4" t="s">
        <v>13</v>
      </c>
      <c r="K659" s="5" t="s">
        <v>283</v>
      </c>
      <c r="L659" s="2"/>
    </row>
    <row r="660" spans="1:12" x14ac:dyDescent="0.35">
      <c r="A660" s="2">
        <v>890320032</v>
      </c>
      <c r="B660" s="2" t="s">
        <v>12</v>
      </c>
      <c r="C660" s="7" t="s">
        <v>674</v>
      </c>
      <c r="D660" s="2">
        <v>2516</v>
      </c>
      <c r="E660" s="8">
        <v>45757</v>
      </c>
      <c r="F660" s="3" t="str">
        <f>VLOOKUP(D660,[1]Hoja2!$D:$AD,27,0)</f>
        <v/>
      </c>
      <c r="G660" s="9">
        <v>63160</v>
      </c>
      <c r="H660" s="5">
        <v>63160</v>
      </c>
      <c r="I660" s="4" t="s">
        <v>282</v>
      </c>
      <c r="J660" s="4" t="s">
        <v>13</v>
      </c>
      <c r="K660" s="5" t="s">
        <v>283</v>
      </c>
      <c r="L660" s="2"/>
    </row>
    <row r="661" spans="1:12" x14ac:dyDescent="0.35">
      <c r="A661" s="2">
        <v>890320032</v>
      </c>
      <c r="B661" s="2" t="s">
        <v>12</v>
      </c>
      <c r="C661" s="7" t="s">
        <v>675</v>
      </c>
      <c r="D661" s="2">
        <v>1993906</v>
      </c>
      <c r="E661" s="8">
        <v>45758</v>
      </c>
      <c r="F661" s="3" t="str">
        <f>VLOOKUP(D661,[1]Hoja2!$D:$AD,27,0)</f>
        <v/>
      </c>
      <c r="G661" s="9">
        <v>56962</v>
      </c>
      <c r="H661" s="5">
        <v>56962</v>
      </c>
      <c r="I661" s="4" t="s">
        <v>282</v>
      </c>
      <c r="J661" s="4" t="s">
        <v>13</v>
      </c>
      <c r="K661" s="5" t="s">
        <v>283</v>
      </c>
      <c r="L661" s="2"/>
    </row>
    <row r="662" spans="1:12" x14ac:dyDescent="0.35">
      <c r="A662" s="2">
        <v>890320032</v>
      </c>
      <c r="B662" s="2" t="s">
        <v>12</v>
      </c>
      <c r="C662" s="7" t="s">
        <v>676</v>
      </c>
      <c r="D662" s="2">
        <v>1993921</v>
      </c>
      <c r="E662" s="8">
        <v>45758</v>
      </c>
      <c r="F662" s="3" t="str">
        <f>VLOOKUP(D662,[1]Hoja2!$D:$AD,27,0)</f>
        <v/>
      </c>
      <c r="G662" s="9">
        <v>52262</v>
      </c>
      <c r="H662" s="5">
        <v>52262</v>
      </c>
      <c r="I662" s="4" t="s">
        <v>282</v>
      </c>
      <c r="J662" s="4" t="s">
        <v>13</v>
      </c>
      <c r="K662" s="5" t="s">
        <v>283</v>
      </c>
      <c r="L662" s="2"/>
    </row>
    <row r="663" spans="1:12" x14ac:dyDescent="0.35">
      <c r="A663" s="2">
        <v>890320032</v>
      </c>
      <c r="B663" s="2" t="s">
        <v>12</v>
      </c>
      <c r="C663" s="7" t="s">
        <v>677</v>
      </c>
      <c r="D663" s="2">
        <v>1993970</v>
      </c>
      <c r="E663" s="8">
        <v>45758</v>
      </c>
      <c r="F663" s="3" t="str">
        <f>VLOOKUP(D663,[1]Hoja2!$D:$AD,27,0)</f>
        <v/>
      </c>
      <c r="G663" s="9">
        <v>56962</v>
      </c>
      <c r="H663" s="5">
        <v>56962</v>
      </c>
      <c r="I663" s="4" t="s">
        <v>282</v>
      </c>
      <c r="J663" s="4" t="s">
        <v>13</v>
      </c>
      <c r="K663" s="5" t="s">
        <v>283</v>
      </c>
      <c r="L663" s="2"/>
    </row>
    <row r="664" spans="1:12" x14ac:dyDescent="0.35">
      <c r="A664" s="2">
        <v>890320032</v>
      </c>
      <c r="B664" s="2" t="s">
        <v>12</v>
      </c>
      <c r="C664" s="7" t="s">
        <v>678</v>
      </c>
      <c r="D664" s="2">
        <v>1994009</v>
      </c>
      <c r="E664" s="8">
        <v>45758</v>
      </c>
      <c r="F664" s="3" t="str">
        <f>VLOOKUP(D664,[1]Hoja2!$D:$AD,27,0)</f>
        <v/>
      </c>
      <c r="G664" s="9">
        <v>56962</v>
      </c>
      <c r="H664" s="5">
        <v>56962</v>
      </c>
      <c r="I664" s="4" t="s">
        <v>282</v>
      </c>
      <c r="J664" s="4" t="s">
        <v>13</v>
      </c>
      <c r="K664" s="5" t="s">
        <v>283</v>
      </c>
      <c r="L664" s="2"/>
    </row>
    <row r="665" spans="1:12" x14ac:dyDescent="0.35">
      <c r="A665" s="2">
        <v>890320032</v>
      </c>
      <c r="B665" s="2" t="s">
        <v>12</v>
      </c>
      <c r="C665" s="7" t="s">
        <v>679</v>
      </c>
      <c r="D665" s="2">
        <v>1994032</v>
      </c>
      <c r="E665" s="8">
        <v>45758</v>
      </c>
      <c r="F665" s="3" t="str">
        <f>VLOOKUP(D665,[1]Hoja2!$D:$AD,27,0)</f>
        <v/>
      </c>
      <c r="G665" s="9">
        <v>52262</v>
      </c>
      <c r="H665" s="5">
        <v>52262</v>
      </c>
      <c r="I665" s="4" t="s">
        <v>282</v>
      </c>
      <c r="J665" s="4" t="s">
        <v>13</v>
      </c>
      <c r="K665" s="5" t="s">
        <v>283</v>
      </c>
      <c r="L665" s="2"/>
    </row>
    <row r="666" spans="1:12" x14ac:dyDescent="0.35">
      <c r="A666" s="2">
        <v>890320032</v>
      </c>
      <c r="B666" s="2" t="s">
        <v>12</v>
      </c>
      <c r="C666" s="7" t="s">
        <v>680</v>
      </c>
      <c r="D666" s="2">
        <v>1994052</v>
      </c>
      <c r="E666" s="8">
        <v>45758</v>
      </c>
      <c r="F666" s="3" t="str">
        <f>VLOOKUP(D666,[1]Hoja2!$D:$AD,27,0)</f>
        <v/>
      </c>
      <c r="G666" s="9">
        <v>37762</v>
      </c>
      <c r="H666" s="5">
        <v>37762</v>
      </c>
      <c r="I666" s="4" t="s">
        <v>282</v>
      </c>
      <c r="J666" s="4" t="s">
        <v>13</v>
      </c>
      <c r="K666" s="5" t="s">
        <v>283</v>
      </c>
      <c r="L666" s="2"/>
    </row>
    <row r="667" spans="1:12" x14ac:dyDescent="0.35">
      <c r="A667" s="2">
        <v>890320032</v>
      </c>
      <c r="B667" s="2" t="s">
        <v>12</v>
      </c>
      <c r="C667" s="7" t="s">
        <v>681</v>
      </c>
      <c r="D667" s="2">
        <v>1994075</v>
      </c>
      <c r="E667" s="8">
        <v>45758</v>
      </c>
      <c r="F667" s="3" t="str">
        <f>VLOOKUP(D667,[1]Hoja2!$D:$AD,27,0)</f>
        <v/>
      </c>
      <c r="G667" s="9">
        <v>52262</v>
      </c>
      <c r="H667" s="5">
        <v>52262</v>
      </c>
      <c r="I667" s="4" t="s">
        <v>282</v>
      </c>
      <c r="J667" s="4" t="s">
        <v>13</v>
      </c>
      <c r="K667" s="5" t="s">
        <v>283</v>
      </c>
      <c r="L667" s="2"/>
    </row>
    <row r="668" spans="1:12" x14ac:dyDescent="0.35">
      <c r="A668" s="2">
        <v>890320032</v>
      </c>
      <c r="B668" s="2" t="s">
        <v>12</v>
      </c>
      <c r="C668" s="7" t="s">
        <v>682</v>
      </c>
      <c r="D668" s="2">
        <v>1994100</v>
      </c>
      <c r="E668" s="8">
        <v>45758</v>
      </c>
      <c r="F668" s="3" t="str">
        <f>VLOOKUP(D668,[1]Hoja2!$D:$AD,27,0)</f>
        <v/>
      </c>
      <c r="G668" s="9">
        <v>52262</v>
      </c>
      <c r="H668" s="5">
        <v>52262</v>
      </c>
      <c r="I668" s="4" t="s">
        <v>282</v>
      </c>
      <c r="J668" s="4" t="s">
        <v>13</v>
      </c>
      <c r="K668" s="5" t="s">
        <v>283</v>
      </c>
      <c r="L668" s="2"/>
    </row>
    <row r="669" spans="1:12" x14ac:dyDescent="0.35">
      <c r="A669" s="2">
        <v>890320032</v>
      </c>
      <c r="B669" s="2" t="s">
        <v>12</v>
      </c>
      <c r="C669" s="7" t="s">
        <v>683</v>
      </c>
      <c r="D669" s="2">
        <v>1994149</v>
      </c>
      <c r="E669" s="8">
        <v>45758</v>
      </c>
      <c r="F669" s="3" t="str">
        <f>VLOOKUP(D669,[1]Hoja2!$D:$AD,27,0)</f>
        <v/>
      </c>
      <c r="G669" s="9">
        <v>56962</v>
      </c>
      <c r="H669" s="5">
        <v>56962</v>
      </c>
      <c r="I669" s="4" t="s">
        <v>282</v>
      </c>
      <c r="J669" s="4" t="s">
        <v>13</v>
      </c>
      <c r="K669" s="5" t="s">
        <v>283</v>
      </c>
      <c r="L669" s="2"/>
    </row>
    <row r="670" spans="1:12" x14ac:dyDescent="0.35">
      <c r="A670" s="2">
        <v>890320032</v>
      </c>
      <c r="B670" s="2" t="s">
        <v>12</v>
      </c>
      <c r="C670" s="7" t="s">
        <v>684</v>
      </c>
      <c r="D670" s="2">
        <v>2529</v>
      </c>
      <c r="E670" s="8">
        <v>45758</v>
      </c>
      <c r="F670" s="3" t="str">
        <f>VLOOKUP(D670,[1]Hoja2!$D:$AD,27,0)</f>
        <v/>
      </c>
      <c r="G670" s="9">
        <v>359206</v>
      </c>
      <c r="H670" s="5">
        <v>359206</v>
      </c>
      <c r="I670" s="4" t="s">
        <v>282</v>
      </c>
      <c r="J670" s="4" t="s">
        <v>13</v>
      </c>
      <c r="K670" s="5" t="s">
        <v>283</v>
      </c>
      <c r="L670" s="2"/>
    </row>
    <row r="671" spans="1:12" x14ac:dyDescent="0.35">
      <c r="A671" s="2">
        <v>890320032</v>
      </c>
      <c r="B671" s="2" t="s">
        <v>12</v>
      </c>
      <c r="C671" s="7" t="s">
        <v>685</v>
      </c>
      <c r="D671" s="2">
        <v>1994425</v>
      </c>
      <c r="E671" s="8">
        <v>45759</v>
      </c>
      <c r="F671" s="3" t="str">
        <f>VLOOKUP(D671,[1]Hoja2!$D:$AD,27,0)</f>
        <v/>
      </c>
      <c r="G671" s="9">
        <v>56962</v>
      </c>
      <c r="H671" s="5">
        <v>56962</v>
      </c>
      <c r="I671" s="4" t="s">
        <v>282</v>
      </c>
      <c r="J671" s="4" t="s">
        <v>13</v>
      </c>
      <c r="K671" s="5" t="s">
        <v>283</v>
      </c>
      <c r="L671" s="2"/>
    </row>
    <row r="672" spans="1:12" x14ac:dyDescent="0.35">
      <c r="A672" s="2">
        <v>890320032</v>
      </c>
      <c r="B672" s="2" t="s">
        <v>12</v>
      </c>
      <c r="C672" s="7" t="s">
        <v>686</v>
      </c>
      <c r="D672" s="2">
        <v>6238</v>
      </c>
      <c r="E672" s="8">
        <v>45759</v>
      </c>
      <c r="F672" s="3" t="str">
        <f>VLOOKUP(D672,[1]Hoja2!$D:$AD,27,0)</f>
        <v/>
      </c>
      <c r="G672" s="9">
        <v>28620</v>
      </c>
      <c r="H672" s="5">
        <v>28620</v>
      </c>
      <c r="I672" s="4" t="s">
        <v>282</v>
      </c>
      <c r="J672" s="4" t="s">
        <v>13</v>
      </c>
      <c r="K672" s="5" t="s">
        <v>283</v>
      </c>
      <c r="L672" s="2"/>
    </row>
    <row r="673" spans="1:12" x14ac:dyDescent="0.35">
      <c r="A673" s="2">
        <v>890320032</v>
      </c>
      <c r="B673" s="2" t="s">
        <v>12</v>
      </c>
      <c r="C673" s="7" t="s">
        <v>687</v>
      </c>
      <c r="D673" s="2">
        <v>1994712</v>
      </c>
      <c r="E673" s="8">
        <v>45761</v>
      </c>
      <c r="F673" s="3" t="str">
        <f>VLOOKUP(D673,[1]Hoja2!$D:$AD,27,0)</f>
        <v/>
      </c>
      <c r="G673" s="9">
        <v>21120</v>
      </c>
      <c r="H673" s="5">
        <v>21120</v>
      </c>
      <c r="I673" s="4" t="s">
        <v>282</v>
      </c>
      <c r="J673" s="4" t="s">
        <v>13</v>
      </c>
      <c r="K673" s="5" t="s">
        <v>283</v>
      </c>
      <c r="L673" s="2"/>
    </row>
    <row r="674" spans="1:12" x14ac:dyDescent="0.35">
      <c r="A674" s="2">
        <v>890320032</v>
      </c>
      <c r="B674" s="2" t="s">
        <v>12</v>
      </c>
      <c r="C674" s="7" t="s">
        <v>688</v>
      </c>
      <c r="D674" s="2">
        <v>1994812</v>
      </c>
      <c r="E674" s="8">
        <v>45761</v>
      </c>
      <c r="F674" s="3" t="str">
        <f>VLOOKUP(D674,[1]Hoja2!$D:$AD,27,0)</f>
        <v/>
      </c>
      <c r="G674" s="9">
        <v>60963</v>
      </c>
      <c r="H674" s="5">
        <v>60963</v>
      </c>
      <c r="I674" s="4" t="s">
        <v>282</v>
      </c>
      <c r="J674" s="4" t="s">
        <v>13</v>
      </c>
      <c r="K674" s="5" t="s">
        <v>283</v>
      </c>
      <c r="L674" s="2"/>
    </row>
    <row r="675" spans="1:12" x14ac:dyDescent="0.35">
      <c r="A675" s="2">
        <v>890320032</v>
      </c>
      <c r="B675" s="2" t="s">
        <v>12</v>
      </c>
      <c r="C675" s="7" t="s">
        <v>689</v>
      </c>
      <c r="D675" s="2">
        <v>1994855</v>
      </c>
      <c r="E675" s="8">
        <v>45761</v>
      </c>
      <c r="F675" s="3" t="str">
        <f>VLOOKUP(D675,[1]Hoja2!$D:$AD,27,0)</f>
        <v/>
      </c>
      <c r="G675" s="9">
        <v>2700783</v>
      </c>
      <c r="H675" s="5">
        <v>2700783</v>
      </c>
      <c r="I675" s="4" t="s">
        <v>282</v>
      </c>
      <c r="J675" s="4" t="s">
        <v>13</v>
      </c>
      <c r="K675" s="5" t="s">
        <v>283</v>
      </c>
      <c r="L675" s="2"/>
    </row>
    <row r="676" spans="1:12" x14ac:dyDescent="0.35">
      <c r="A676" s="2">
        <v>890320032</v>
      </c>
      <c r="B676" s="2" t="s">
        <v>12</v>
      </c>
      <c r="C676" s="7" t="s">
        <v>690</v>
      </c>
      <c r="D676" s="2">
        <v>1994904</v>
      </c>
      <c r="E676" s="8">
        <v>45761</v>
      </c>
      <c r="F676" s="3" t="str">
        <f>VLOOKUP(D676,[1]Hoja2!$D:$AD,27,0)</f>
        <v/>
      </c>
      <c r="G676" s="9">
        <v>742776</v>
      </c>
      <c r="H676" s="5">
        <v>742776</v>
      </c>
      <c r="I676" s="4" t="s">
        <v>282</v>
      </c>
      <c r="J676" s="4" t="s">
        <v>13</v>
      </c>
      <c r="K676" s="5" t="s">
        <v>283</v>
      </c>
      <c r="L676" s="2"/>
    </row>
    <row r="677" spans="1:12" x14ac:dyDescent="0.35">
      <c r="A677" s="2">
        <v>890320032</v>
      </c>
      <c r="B677" s="2" t="s">
        <v>12</v>
      </c>
      <c r="C677" s="7" t="s">
        <v>691</v>
      </c>
      <c r="D677" s="2">
        <v>1994937</v>
      </c>
      <c r="E677" s="8">
        <v>45762</v>
      </c>
      <c r="F677" s="3" t="str">
        <f>VLOOKUP(D677,[1]Hoja2!$D:$AD,27,0)</f>
        <v/>
      </c>
      <c r="G677" s="9">
        <v>56962</v>
      </c>
      <c r="H677" s="5">
        <v>56962</v>
      </c>
      <c r="I677" s="4" t="s">
        <v>282</v>
      </c>
      <c r="J677" s="4" t="s">
        <v>13</v>
      </c>
      <c r="K677" s="5" t="s">
        <v>283</v>
      </c>
      <c r="L677" s="2"/>
    </row>
    <row r="678" spans="1:12" x14ac:dyDescent="0.35">
      <c r="A678" s="2">
        <v>890320032</v>
      </c>
      <c r="B678" s="2" t="s">
        <v>12</v>
      </c>
      <c r="C678" s="7" t="s">
        <v>692</v>
      </c>
      <c r="D678" s="2">
        <v>1994980</v>
      </c>
      <c r="E678" s="8">
        <v>45762</v>
      </c>
      <c r="F678" s="3" t="str">
        <f>VLOOKUP(D678,[1]Hoja2!$D:$AD,27,0)</f>
        <v/>
      </c>
      <c r="G678" s="9">
        <v>52262</v>
      </c>
      <c r="H678" s="5">
        <v>52262</v>
      </c>
      <c r="I678" s="4" t="s">
        <v>282</v>
      </c>
      <c r="J678" s="4" t="s">
        <v>13</v>
      </c>
      <c r="K678" s="5" t="s">
        <v>283</v>
      </c>
      <c r="L678" s="2"/>
    </row>
    <row r="679" spans="1:12" x14ac:dyDescent="0.35">
      <c r="A679" s="2">
        <v>890320032</v>
      </c>
      <c r="B679" s="2" t="s">
        <v>12</v>
      </c>
      <c r="C679" s="7" t="s">
        <v>693</v>
      </c>
      <c r="D679" s="2">
        <v>1995014</v>
      </c>
      <c r="E679" s="8">
        <v>45762</v>
      </c>
      <c r="F679" s="3" t="str">
        <f>VLOOKUP(D679,[1]Hoja2!$D:$AD,27,0)</f>
        <v/>
      </c>
      <c r="G679" s="9">
        <v>52262</v>
      </c>
      <c r="H679" s="5">
        <v>52262</v>
      </c>
      <c r="I679" s="4" t="s">
        <v>282</v>
      </c>
      <c r="J679" s="4" t="s">
        <v>13</v>
      </c>
      <c r="K679" s="5" t="s">
        <v>283</v>
      </c>
      <c r="L679" s="2"/>
    </row>
    <row r="680" spans="1:12" x14ac:dyDescent="0.35">
      <c r="A680" s="2">
        <v>890320032</v>
      </c>
      <c r="B680" s="2" t="s">
        <v>12</v>
      </c>
      <c r="C680" s="7" t="s">
        <v>694</v>
      </c>
      <c r="D680" s="2">
        <v>1995102</v>
      </c>
      <c r="E680" s="8">
        <v>45762</v>
      </c>
      <c r="F680" s="3" t="str">
        <f>VLOOKUP(D680,[1]Hoja2!$D:$AD,27,0)</f>
        <v/>
      </c>
      <c r="G680" s="9">
        <v>56962</v>
      </c>
      <c r="H680" s="5">
        <v>56962</v>
      </c>
      <c r="I680" s="4" t="s">
        <v>282</v>
      </c>
      <c r="J680" s="4" t="s">
        <v>13</v>
      </c>
      <c r="K680" s="5" t="s">
        <v>283</v>
      </c>
      <c r="L680" s="2"/>
    </row>
    <row r="681" spans="1:12" x14ac:dyDescent="0.35">
      <c r="A681" s="2">
        <v>890320032</v>
      </c>
      <c r="B681" s="2" t="s">
        <v>12</v>
      </c>
      <c r="C681" s="7" t="s">
        <v>695</v>
      </c>
      <c r="D681" s="2">
        <v>1995135</v>
      </c>
      <c r="E681" s="8">
        <v>45762</v>
      </c>
      <c r="F681" s="3" t="str">
        <f>VLOOKUP(D681,[1]Hoja2!$D:$AD,27,0)</f>
        <v/>
      </c>
      <c r="G681" s="9">
        <v>37762</v>
      </c>
      <c r="H681" s="5">
        <v>37762</v>
      </c>
      <c r="I681" s="4" t="s">
        <v>282</v>
      </c>
      <c r="J681" s="4" t="s">
        <v>13</v>
      </c>
      <c r="K681" s="5" t="s">
        <v>283</v>
      </c>
      <c r="L681" s="2"/>
    </row>
    <row r="682" spans="1:12" x14ac:dyDescent="0.35">
      <c r="A682" s="2">
        <v>890320032</v>
      </c>
      <c r="B682" s="2" t="s">
        <v>12</v>
      </c>
      <c r="C682" s="7" t="s">
        <v>696</v>
      </c>
      <c r="D682" s="2">
        <v>1995229</v>
      </c>
      <c r="E682" s="8">
        <v>45762</v>
      </c>
      <c r="F682" s="3" t="str">
        <f>VLOOKUP(D682,[1]Hoja2!$D:$AD,27,0)</f>
        <v/>
      </c>
      <c r="G682" s="9">
        <v>52262</v>
      </c>
      <c r="H682" s="5">
        <v>52262</v>
      </c>
      <c r="I682" s="4" t="s">
        <v>282</v>
      </c>
      <c r="J682" s="4" t="s">
        <v>13</v>
      </c>
      <c r="K682" s="5" t="s">
        <v>283</v>
      </c>
      <c r="L682" s="2"/>
    </row>
    <row r="683" spans="1:12" x14ac:dyDescent="0.35">
      <c r="A683" s="2">
        <v>890320032</v>
      </c>
      <c r="B683" s="2" t="s">
        <v>12</v>
      </c>
      <c r="C683" s="7" t="s">
        <v>697</v>
      </c>
      <c r="D683" s="2">
        <v>1995241</v>
      </c>
      <c r="E683" s="8">
        <v>45762</v>
      </c>
      <c r="F683" s="3" t="str">
        <f>VLOOKUP(D683,[1]Hoja2!$D:$AD,27,0)</f>
        <v/>
      </c>
      <c r="G683" s="9">
        <v>113190</v>
      </c>
      <c r="H683" s="5">
        <v>113190</v>
      </c>
      <c r="I683" s="4" t="s">
        <v>282</v>
      </c>
      <c r="J683" s="4" t="s">
        <v>13</v>
      </c>
      <c r="K683" s="5" t="s">
        <v>283</v>
      </c>
      <c r="L683" s="2"/>
    </row>
    <row r="684" spans="1:12" x14ac:dyDescent="0.35">
      <c r="A684" s="2">
        <v>890320032</v>
      </c>
      <c r="B684" s="2" t="s">
        <v>12</v>
      </c>
      <c r="C684" s="7" t="s">
        <v>698</v>
      </c>
      <c r="D684" s="2">
        <v>1995346</v>
      </c>
      <c r="E684" s="8">
        <v>45762</v>
      </c>
      <c r="F684" s="3" t="str">
        <f>VLOOKUP(D684,[1]Hoja2!$D:$AD,27,0)</f>
        <v/>
      </c>
      <c r="G684" s="9">
        <v>5437700</v>
      </c>
      <c r="H684" s="5">
        <v>5437700</v>
      </c>
      <c r="I684" s="4" t="s">
        <v>282</v>
      </c>
      <c r="J684" s="4" t="s">
        <v>13</v>
      </c>
      <c r="K684" s="5" t="s">
        <v>283</v>
      </c>
      <c r="L684" s="2"/>
    </row>
    <row r="685" spans="1:12" x14ac:dyDescent="0.35">
      <c r="A685" s="2">
        <v>890320032</v>
      </c>
      <c r="B685" s="2" t="s">
        <v>12</v>
      </c>
      <c r="C685" s="7" t="s">
        <v>699</v>
      </c>
      <c r="D685" s="2">
        <v>1995513</v>
      </c>
      <c r="E685" s="8">
        <v>45763</v>
      </c>
      <c r="F685" s="3" t="str">
        <f>VLOOKUP(D685,[1]Hoja2!$D:$AD,27,0)</f>
        <v/>
      </c>
      <c r="G685" s="9">
        <v>939730</v>
      </c>
      <c r="H685" s="5">
        <v>939730</v>
      </c>
      <c r="I685" s="4" t="s">
        <v>282</v>
      </c>
      <c r="J685" s="4" t="s">
        <v>13</v>
      </c>
      <c r="K685" s="5" t="s">
        <v>283</v>
      </c>
      <c r="L685" s="2"/>
    </row>
    <row r="686" spans="1:12" x14ac:dyDescent="0.35">
      <c r="A686" s="2">
        <v>890320032</v>
      </c>
      <c r="B686" s="2" t="s">
        <v>12</v>
      </c>
      <c r="C686" s="7" t="s">
        <v>700</v>
      </c>
      <c r="D686" s="2">
        <v>1995521</v>
      </c>
      <c r="E686" s="8">
        <v>45763</v>
      </c>
      <c r="F686" s="3" t="str">
        <f>VLOOKUP(D686,[1]Hoja2!$D:$AD,27,0)</f>
        <v/>
      </c>
      <c r="G686" s="9">
        <v>1210000</v>
      </c>
      <c r="H686" s="5">
        <v>1210000</v>
      </c>
      <c r="I686" s="4" t="s">
        <v>282</v>
      </c>
      <c r="J686" s="4" t="s">
        <v>13</v>
      </c>
      <c r="K686" s="5" t="s">
        <v>283</v>
      </c>
      <c r="L686" s="2"/>
    </row>
    <row r="687" spans="1:12" x14ac:dyDescent="0.35">
      <c r="A687" s="2">
        <v>890320032</v>
      </c>
      <c r="B687" s="2" t="s">
        <v>12</v>
      </c>
      <c r="C687" s="7" t="s">
        <v>701</v>
      </c>
      <c r="D687" s="2">
        <v>8305</v>
      </c>
      <c r="E687" s="8">
        <v>45763</v>
      </c>
      <c r="F687" s="3" t="str">
        <f>VLOOKUP(D687,[1]Hoja2!$D:$AD,27,0)</f>
        <v/>
      </c>
      <c r="G687" s="9">
        <v>52262</v>
      </c>
      <c r="H687" s="5">
        <v>52262</v>
      </c>
      <c r="I687" s="4" t="s">
        <v>282</v>
      </c>
      <c r="J687" s="4" t="s">
        <v>13</v>
      </c>
      <c r="K687" s="5" t="s">
        <v>283</v>
      </c>
      <c r="L687" s="2"/>
    </row>
    <row r="688" spans="1:12" x14ac:dyDescent="0.35">
      <c r="A688" s="2">
        <v>890320032</v>
      </c>
      <c r="B688" s="2" t="s">
        <v>12</v>
      </c>
      <c r="C688" s="7" t="s">
        <v>702</v>
      </c>
      <c r="D688" s="2">
        <v>8312</v>
      </c>
      <c r="E688" s="8">
        <v>45763</v>
      </c>
      <c r="F688" s="3" t="str">
        <f>VLOOKUP(D688,[1]Hoja2!$D:$AD,27,0)</f>
        <v/>
      </c>
      <c r="G688" s="9">
        <v>37762</v>
      </c>
      <c r="H688" s="5">
        <v>37762</v>
      </c>
      <c r="I688" s="4" t="s">
        <v>282</v>
      </c>
      <c r="J688" s="4" t="s">
        <v>13</v>
      </c>
      <c r="K688" s="5" t="s">
        <v>283</v>
      </c>
      <c r="L688" s="2"/>
    </row>
    <row r="689" spans="1:12" x14ac:dyDescent="0.35">
      <c r="A689" s="2">
        <v>890320032</v>
      </c>
      <c r="B689" s="2" t="s">
        <v>12</v>
      </c>
      <c r="C689" s="7" t="s">
        <v>703</v>
      </c>
      <c r="D689" s="2">
        <v>1995815</v>
      </c>
      <c r="E689" s="8">
        <v>45768</v>
      </c>
      <c r="F689" s="3" t="str">
        <f>VLOOKUP(D689,[1]Hoja2!$D:$AD,27,0)</f>
        <v/>
      </c>
      <c r="G689" s="9">
        <v>70950</v>
      </c>
      <c r="H689" s="5">
        <v>70950</v>
      </c>
      <c r="I689" s="4" t="s">
        <v>282</v>
      </c>
      <c r="J689" s="4" t="s">
        <v>13</v>
      </c>
      <c r="K689" s="5" t="s">
        <v>283</v>
      </c>
      <c r="L689" s="2"/>
    </row>
    <row r="690" spans="1:12" x14ac:dyDescent="0.35">
      <c r="A690" s="2">
        <v>890320032</v>
      </c>
      <c r="B690" s="2" t="s">
        <v>12</v>
      </c>
      <c r="C690" s="7" t="s">
        <v>704</v>
      </c>
      <c r="D690" s="2">
        <v>1995819</v>
      </c>
      <c r="E690" s="8">
        <v>45768</v>
      </c>
      <c r="F690" s="3" t="str">
        <f>VLOOKUP(D690,[1]Hoja2!$D:$AD,27,0)</f>
        <v/>
      </c>
      <c r="G690" s="9">
        <v>56962</v>
      </c>
      <c r="H690" s="5">
        <v>56962</v>
      </c>
      <c r="I690" s="4" t="s">
        <v>282</v>
      </c>
      <c r="J690" s="4" t="s">
        <v>13</v>
      </c>
      <c r="K690" s="5" t="s">
        <v>283</v>
      </c>
      <c r="L690" s="2"/>
    </row>
    <row r="691" spans="1:12" x14ac:dyDescent="0.35">
      <c r="A691" s="2">
        <v>890320032</v>
      </c>
      <c r="B691" s="2" t="s">
        <v>12</v>
      </c>
      <c r="C691" s="7" t="s">
        <v>705</v>
      </c>
      <c r="D691" s="2">
        <v>1995854</v>
      </c>
      <c r="E691" s="8">
        <v>45768</v>
      </c>
      <c r="F691" s="3" t="str">
        <f>VLOOKUP(D691,[1]Hoja2!$D:$AD,27,0)</f>
        <v/>
      </c>
      <c r="G691" s="9">
        <v>148000</v>
      </c>
      <c r="H691" s="5">
        <v>148000</v>
      </c>
      <c r="I691" s="4" t="s">
        <v>282</v>
      </c>
      <c r="J691" s="4" t="s">
        <v>13</v>
      </c>
      <c r="K691" s="5" t="s">
        <v>283</v>
      </c>
      <c r="L691" s="2"/>
    </row>
    <row r="692" spans="1:12" x14ac:dyDescent="0.35">
      <c r="A692" s="2">
        <v>890320032</v>
      </c>
      <c r="B692" s="2" t="s">
        <v>12</v>
      </c>
      <c r="C692" s="7" t="s">
        <v>706</v>
      </c>
      <c r="D692" s="2">
        <v>1995907</v>
      </c>
      <c r="E692" s="8">
        <v>45768</v>
      </c>
      <c r="F692" s="3" t="str">
        <f>VLOOKUP(D692,[1]Hoja2!$D:$AD,27,0)</f>
        <v/>
      </c>
      <c r="G692" s="9">
        <v>112613</v>
      </c>
      <c r="H692" s="5">
        <v>112613</v>
      </c>
      <c r="I692" s="4" t="s">
        <v>282</v>
      </c>
      <c r="J692" s="4" t="s">
        <v>13</v>
      </c>
      <c r="K692" s="5" t="s">
        <v>283</v>
      </c>
      <c r="L692" s="2"/>
    </row>
    <row r="693" spans="1:12" x14ac:dyDescent="0.35">
      <c r="A693" s="2">
        <v>890320032</v>
      </c>
      <c r="B693" s="2" t="s">
        <v>12</v>
      </c>
      <c r="C693" s="7" t="s">
        <v>707</v>
      </c>
      <c r="D693" s="2">
        <v>1995916</v>
      </c>
      <c r="E693" s="8">
        <v>45768</v>
      </c>
      <c r="F693" s="3" t="str">
        <f>VLOOKUP(D693,[1]Hoja2!$D:$AD,27,0)</f>
        <v/>
      </c>
      <c r="G693" s="9">
        <v>172095</v>
      </c>
      <c r="H693" s="5">
        <v>172095</v>
      </c>
      <c r="I693" s="4" t="s">
        <v>282</v>
      </c>
      <c r="J693" s="4" t="s">
        <v>13</v>
      </c>
      <c r="K693" s="5" t="s">
        <v>283</v>
      </c>
      <c r="L693" s="2"/>
    </row>
    <row r="694" spans="1:12" x14ac:dyDescent="0.35">
      <c r="A694" s="2">
        <v>890320032</v>
      </c>
      <c r="B694" s="2" t="s">
        <v>12</v>
      </c>
      <c r="C694" s="7" t="s">
        <v>708</v>
      </c>
      <c r="D694" s="2">
        <v>1996033</v>
      </c>
      <c r="E694" s="8">
        <v>45768</v>
      </c>
      <c r="F694" s="3" t="str">
        <f>VLOOKUP(D694,[1]Hoja2!$D:$AD,27,0)</f>
        <v/>
      </c>
      <c r="G694" s="9">
        <v>510100</v>
      </c>
      <c r="H694" s="5">
        <v>510100</v>
      </c>
      <c r="I694" s="4" t="s">
        <v>282</v>
      </c>
      <c r="J694" s="4" t="s">
        <v>13</v>
      </c>
      <c r="K694" s="5" t="s">
        <v>283</v>
      </c>
      <c r="L694" s="2"/>
    </row>
    <row r="695" spans="1:12" x14ac:dyDescent="0.35">
      <c r="A695" s="2">
        <v>890320032</v>
      </c>
      <c r="B695" s="2" t="s">
        <v>12</v>
      </c>
      <c r="C695" s="7" t="s">
        <v>709</v>
      </c>
      <c r="D695" s="2">
        <v>1996083</v>
      </c>
      <c r="E695" s="8">
        <v>45768</v>
      </c>
      <c r="F695" s="3" t="str">
        <f>VLOOKUP(D695,[1]Hoja2!$D:$AD,27,0)</f>
        <v/>
      </c>
      <c r="G695" s="9">
        <v>37762</v>
      </c>
      <c r="H695" s="5">
        <v>37762</v>
      </c>
      <c r="I695" s="4" t="s">
        <v>282</v>
      </c>
      <c r="J695" s="4" t="s">
        <v>13</v>
      </c>
      <c r="K695" s="5" t="s">
        <v>283</v>
      </c>
      <c r="L695" s="2"/>
    </row>
    <row r="696" spans="1:12" x14ac:dyDescent="0.35">
      <c r="A696" s="2">
        <v>890320032</v>
      </c>
      <c r="B696" s="2" t="s">
        <v>12</v>
      </c>
      <c r="C696" s="7" t="s">
        <v>710</v>
      </c>
      <c r="D696" s="2">
        <v>1996269</v>
      </c>
      <c r="E696" s="8">
        <v>45768</v>
      </c>
      <c r="F696" s="3" t="str">
        <f>VLOOKUP(D696,[1]Hoja2!$D:$AD,27,0)</f>
        <v/>
      </c>
      <c r="G696" s="9">
        <v>2772281</v>
      </c>
      <c r="H696" s="5">
        <v>2772281</v>
      </c>
      <c r="I696" s="4" t="s">
        <v>282</v>
      </c>
      <c r="J696" s="4" t="s">
        <v>13</v>
      </c>
      <c r="K696" s="5" t="s">
        <v>283</v>
      </c>
      <c r="L696" s="2"/>
    </row>
    <row r="697" spans="1:12" x14ac:dyDescent="0.35">
      <c r="A697" s="2">
        <v>890320032</v>
      </c>
      <c r="B697" s="2" t="s">
        <v>12</v>
      </c>
      <c r="C697" s="7" t="s">
        <v>711</v>
      </c>
      <c r="D697" s="2">
        <v>2786</v>
      </c>
      <c r="E697" s="8">
        <v>45768</v>
      </c>
      <c r="F697" s="3" t="str">
        <f>VLOOKUP(D697,[1]Hoja2!$D:$AD,27,0)</f>
        <v/>
      </c>
      <c r="G697" s="9">
        <v>85940</v>
      </c>
      <c r="H697" s="5">
        <v>85940</v>
      </c>
      <c r="I697" s="4" t="s">
        <v>282</v>
      </c>
      <c r="J697" s="4" t="s">
        <v>13</v>
      </c>
      <c r="K697" s="5" t="s">
        <v>283</v>
      </c>
      <c r="L697" s="2"/>
    </row>
    <row r="698" spans="1:12" x14ac:dyDescent="0.35">
      <c r="A698" s="2">
        <v>890320032</v>
      </c>
      <c r="B698" s="2" t="s">
        <v>12</v>
      </c>
      <c r="C698" s="7" t="s">
        <v>712</v>
      </c>
      <c r="D698" s="2">
        <v>1996297</v>
      </c>
      <c r="E698" s="8">
        <v>45769</v>
      </c>
      <c r="F698" s="3" t="str">
        <f>VLOOKUP(D698,[1]Hoja2!$D:$AD,27,0)</f>
        <v/>
      </c>
      <c r="G698" s="9">
        <v>134800</v>
      </c>
      <c r="H698" s="5">
        <v>134800</v>
      </c>
      <c r="I698" s="4" t="s">
        <v>282</v>
      </c>
      <c r="J698" s="4" t="s">
        <v>13</v>
      </c>
      <c r="K698" s="5" t="s">
        <v>283</v>
      </c>
      <c r="L698" s="2"/>
    </row>
    <row r="699" spans="1:12" x14ac:dyDescent="0.35">
      <c r="A699" s="2">
        <v>890320032</v>
      </c>
      <c r="B699" s="2" t="s">
        <v>12</v>
      </c>
      <c r="C699" s="7" t="s">
        <v>713</v>
      </c>
      <c r="D699" s="2">
        <v>1996368</v>
      </c>
      <c r="E699" s="8">
        <v>45769</v>
      </c>
      <c r="F699" s="3" t="str">
        <f>VLOOKUP(D699,[1]Hoja2!$D:$AD,27,0)</f>
        <v/>
      </c>
      <c r="G699" s="9">
        <v>586356</v>
      </c>
      <c r="H699" s="5">
        <v>586356</v>
      </c>
      <c r="I699" s="4" t="s">
        <v>282</v>
      </c>
      <c r="J699" s="4" t="s">
        <v>13</v>
      </c>
      <c r="K699" s="5" t="s">
        <v>283</v>
      </c>
      <c r="L699" s="2"/>
    </row>
    <row r="700" spans="1:12" x14ac:dyDescent="0.35">
      <c r="A700" s="2">
        <v>890320032</v>
      </c>
      <c r="B700" s="2" t="s">
        <v>12</v>
      </c>
      <c r="C700" s="7" t="s">
        <v>714</v>
      </c>
      <c r="D700" s="2">
        <v>1996379</v>
      </c>
      <c r="E700" s="8">
        <v>45769</v>
      </c>
      <c r="F700" s="3" t="str">
        <f>VLOOKUP(D700,[1]Hoja2!$D:$AD,27,0)</f>
        <v/>
      </c>
      <c r="G700" s="9">
        <v>52262</v>
      </c>
      <c r="H700" s="5">
        <v>52262</v>
      </c>
      <c r="I700" s="4" t="s">
        <v>282</v>
      </c>
      <c r="J700" s="4" t="s">
        <v>13</v>
      </c>
      <c r="K700" s="5" t="s">
        <v>283</v>
      </c>
      <c r="L700" s="2"/>
    </row>
    <row r="701" spans="1:12" x14ac:dyDescent="0.35">
      <c r="A701" s="2">
        <v>890320032</v>
      </c>
      <c r="B701" s="2" t="s">
        <v>12</v>
      </c>
      <c r="C701" s="7" t="s">
        <v>715</v>
      </c>
      <c r="D701" s="2">
        <v>1996394</v>
      </c>
      <c r="E701" s="8">
        <v>45769</v>
      </c>
      <c r="F701" s="3" t="str">
        <f>VLOOKUP(D701,[1]Hoja2!$D:$AD,27,0)</f>
        <v/>
      </c>
      <c r="G701" s="9">
        <v>52262</v>
      </c>
      <c r="H701" s="5">
        <v>52262</v>
      </c>
      <c r="I701" s="4" t="s">
        <v>282</v>
      </c>
      <c r="J701" s="4" t="s">
        <v>13</v>
      </c>
      <c r="K701" s="5" t="s">
        <v>283</v>
      </c>
      <c r="L701" s="2"/>
    </row>
    <row r="702" spans="1:12" x14ac:dyDescent="0.35">
      <c r="A702" s="2">
        <v>890320032</v>
      </c>
      <c r="B702" s="2" t="s">
        <v>12</v>
      </c>
      <c r="C702" s="7" t="s">
        <v>716</v>
      </c>
      <c r="D702" s="2">
        <v>1996395</v>
      </c>
      <c r="E702" s="8">
        <v>45769</v>
      </c>
      <c r="F702" s="3" t="str">
        <f>VLOOKUP(D702,[1]Hoja2!$D:$AD,27,0)</f>
        <v/>
      </c>
      <c r="G702" s="9">
        <v>56962</v>
      </c>
      <c r="H702" s="5">
        <v>56962</v>
      </c>
      <c r="I702" s="4" t="s">
        <v>282</v>
      </c>
      <c r="J702" s="4" t="s">
        <v>13</v>
      </c>
      <c r="K702" s="5" t="s">
        <v>283</v>
      </c>
      <c r="L702" s="2"/>
    </row>
    <row r="703" spans="1:12" x14ac:dyDescent="0.35">
      <c r="A703" s="2">
        <v>890320032</v>
      </c>
      <c r="B703" s="2" t="s">
        <v>12</v>
      </c>
      <c r="C703" s="7" t="s">
        <v>717</v>
      </c>
      <c r="D703" s="2">
        <v>1996444</v>
      </c>
      <c r="E703" s="8">
        <v>45769</v>
      </c>
      <c r="F703" s="3" t="str">
        <f>VLOOKUP(D703,[1]Hoja2!$D:$AD,27,0)</f>
        <v/>
      </c>
      <c r="G703" s="9">
        <v>37762</v>
      </c>
      <c r="H703" s="5">
        <v>37762</v>
      </c>
      <c r="I703" s="4" t="s">
        <v>282</v>
      </c>
      <c r="J703" s="4" t="s">
        <v>13</v>
      </c>
      <c r="K703" s="5" t="s">
        <v>283</v>
      </c>
      <c r="L703" s="2"/>
    </row>
    <row r="704" spans="1:12" x14ac:dyDescent="0.35">
      <c r="A704" s="2">
        <v>890320032</v>
      </c>
      <c r="B704" s="2" t="s">
        <v>12</v>
      </c>
      <c r="C704" s="7" t="s">
        <v>718</v>
      </c>
      <c r="D704" s="2">
        <v>1996449</v>
      </c>
      <c r="E704" s="8">
        <v>45769</v>
      </c>
      <c r="F704" s="3" t="str">
        <f>VLOOKUP(D704,[1]Hoja2!$D:$AD,27,0)</f>
        <v/>
      </c>
      <c r="G704" s="9">
        <v>1210000</v>
      </c>
      <c r="H704" s="5">
        <v>1210000</v>
      </c>
      <c r="I704" s="4" t="s">
        <v>282</v>
      </c>
      <c r="J704" s="4" t="s">
        <v>13</v>
      </c>
      <c r="K704" s="5" t="s">
        <v>283</v>
      </c>
      <c r="L704" s="2"/>
    </row>
    <row r="705" spans="1:12" x14ac:dyDescent="0.35">
      <c r="A705" s="2">
        <v>890320032</v>
      </c>
      <c r="B705" s="2" t="s">
        <v>12</v>
      </c>
      <c r="C705" s="7" t="s">
        <v>719</v>
      </c>
      <c r="D705" s="2">
        <v>1996463</v>
      </c>
      <c r="E705" s="8">
        <v>45769</v>
      </c>
      <c r="F705" s="3" t="str">
        <f>VLOOKUP(D705,[1]Hoja2!$D:$AD,27,0)</f>
        <v/>
      </c>
      <c r="G705" s="9">
        <v>99000</v>
      </c>
      <c r="H705" s="5">
        <v>99000</v>
      </c>
      <c r="I705" s="4" t="s">
        <v>282</v>
      </c>
      <c r="J705" s="4" t="s">
        <v>13</v>
      </c>
      <c r="K705" s="5" t="s">
        <v>283</v>
      </c>
      <c r="L705" s="2"/>
    </row>
    <row r="706" spans="1:12" x14ac:dyDescent="0.35">
      <c r="A706" s="2">
        <v>890320032</v>
      </c>
      <c r="B706" s="2" t="s">
        <v>12</v>
      </c>
      <c r="C706" s="7" t="s">
        <v>720</v>
      </c>
      <c r="D706" s="2">
        <v>1996710</v>
      </c>
      <c r="E706" s="8">
        <v>45770</v>
      </c>
      <c r="F706" s="3" t="str">
        <f>VLOOKUP(D706,[1]Hoja2!$D:$AD,27,0)</f>
        <v/>
      </c>
      <c r="G706" s="9">
        <v>250636</v>
      </c>
      <c r="H706" s="5">
        <v>250636</v>
      </c>
      <c r="I706" s="4" t="s">
        <v>282</v>
      </c>
      <c r="J706" s="4" t="s">
        <v>13</v>
      </c>
      <c r="K706" s="5" t="s">
        <v>283</v>
      </c>
      <c r="L706" s="2"/>
    </row>
    <row r="707" spans="1:12" x14ac:dyDescent="0.35">
      <c r="A707" s="2">
        <v>890320032</v>
      </c>
      <c r="B707" s="2" t="s">
        <v>12</v>
      </c>
      <c r="C707" s="7" t="s">
        <v>721</v>
      </c>
      <c r="D707" s="2">
        <v>1996739</v>
      </c>
      <c r="E707" s="8">
        <v>45770</v>
      </c>
      <c r="F707" s="3" t="str">
        <f>VLOOKUP(D707,[1]Hoja2!$D:$AD,27,0)</f>
        <v/>
      </c>
      <c r="G707" s="9">
        <v>38762</v>
      </c>
      <c r="H707" s="5">
        <v>38762</v>
      </c>
      <c r="I707" s="4" t="s">
        <v>282</v>
      </c>
      <c r="J707" s="4" t="s">
        <v>13</v>
      </c>
      <c r="K707" s="5" t="s">
        <v>283</v>
      </c>
      <c r="L707" s="2"/>
    </row>
    <row r="708" spans="1:12" x14ac:dyDescent="0.35">
      <c r="A708" s="2">
        <v>890320032</v>
      </c>
      <c r="B708" s="2" t="s">
        <v>12</v>
      </c>
      <c r="C708" s="7" t="s">
        <v>722</v>
      </c>
      <c r="D708" s="2">
        <v>1996745</v>
      </c>
      <c r="E708" s="8">
        <v>45770</v>
      </c>
      <c r="F708" s="3" t="str">
        <f>VLOOKUP(D708,[1]Hoja2!$D:$AD,27,0)</f>
        <v/>
      </c>
      <c r="G708" s="9">
        <v>57800</v>
      </c>
      <c r="H708" s="5">
        <v>57800</v>
      </c>
      <c r="I708" s="4" t="s">
        <v>282</v>
      </c>
      <c r="J708" s="4" t="s">
        <v>13</v>
      </c>
      <c r="K708" s="5" t="s">
        <v>283</v>
      </c>
      <c r="L708" s="2"/>
    </row>
    <row r="709" spans="1:12" x14ac:dyDescent="0.35">
      <c r="A709" s="2">
        <v>890320032</v>
      </c>
      <c r="B709" s="2" t="s">
        <v>12</v>
      </c>
      <c r="C709" s="7" t="s">
        <v>723</v>
      </c>
      <c r="D709" s="2">
        <v>1996758</v>
      </c>
      <c r="E709" s="8">
        <v>45770</v>
      </c>
      <c r="F709" s="3" t="str">
        <f>VLOOKUP(D709,[1]Hoja2!$D:$AD,27,0)</f>
        <v/>
      </c>
      <c r="G709" s="9">
        <v>52262</v>
      </c>
      <c r="H709" s="5">
        <v>52262</v>
      </c>
      <c r="I709" s="4" t="s">
        <v>282</v>
      </c>
      <c r="J709" s="4" t="s">
        <v>13</v>
      </c>
      <c r="K709" s="5" t="s">
        <v>283</v>
      </c>
      <c r="L709" s="2"/>
    </row>
    <row r="710" spans="1:12" x14ac:dyDescent="0.35">
      <c r="A710" s="2">
        <v>890320032</v>
      </c>
      <c r="B710" s="2" t="s">
        <v>12</v>
      </c>
      <c r="C710" s="7" t="s">
        <v>724</v>
      </c>
      <c r="D710" s="2">
        <v>1996781</v>
      </c>
      <c r="E710" s="8">
        <v>45770</v>
      </c>
      <c r="F710" s="3" t="str">
        <f>VLOOKUP(D710,[1]Hoja2!$D:$AD,27,0)</f>
        <v/>
      </c>
      <c r="G710" s="9">
        <v>167530</v>
      </c>
      <c r="H710" s="5">
        <v>167530</v>
      </c>
      <c r="I710" s="4" t="s">
        <v>282</v>
      </c>
      <c r="J710" s="4" t="s">
        <v>13</v>
      </c>
      <c r="K710" s="5" t="s">
        <v>283</v>
      </c>
      <c r="L710" s="2"/>
    </row>
    <row r="711" spans="1:12" x14ac:dyDescent="0.35">
      <c r="A711" s="2">
        <v>890320032</v>
      </c>
      <c r="B711" s="2" t="s">
        <v>12</v>
      </c>
      <c r="C711" s="7" t="s">
        <v>725</v>
      </c>
      <c r="D711" s="2">
        <v>1996796</v>
      </c>
      <c r="E711" s="8">
        <v>45770</v>
      </c>
      <c r="F711" s="3" t="str">
        <f>VLOOKUP(D711,[1]Hoja2!$D:$AD,27,0)</f>
        <v/>
      </c>
      <c r="G711" s="9">
        <v>56962</v>
      </c>
      <c r="H711" s="5">
        <v>56962</v>
      </c>
      <c r="I711" s="4" t="s">
        <v>282</v>
      </c>
      <c r="J711" s="4" t="s">
        <v>13</v>
      </c>
      <c r="K711" s="5" t="s">
        <v>283</v>
      </c>
      <c r="L711" s="2"/>
    </row>
    <row r="712" spans="1:12" x14ac:dyDescent="0.35">
      <c r="A712" s="2">
        <v>890320032</v>
      </c>
      <c r="B712" s="2" t="s">
        <v>12</v>
      </c>
      <c r="C712" s="7" t="s">
        <v>726</v>
      </c>
      <c r="D712" s="2">
        <v>1996800</v>
      </c>
      <c r="E712" s="8">
        <v>45770</v>
      </c>
      <c r="F712" s="3" t="str">
        <f>VLOOKUP(D712,[1]Hoja2!$D:$AD,27,0)</f>
        <v/>
      </c>
      <c r="G712" s="9">
        <v>57800</v>
      </c>
      <c r="H712" s="5">
        <v>57800</v>
      </c>
      <c r="I712" s="4" t="s">
        <v>282</v>
      </c>
      <c r="J712" s="4" t="s">
        <v>13</v>
      </c>
      <c r="K712" s="5" t="s">
        <v>283</v>
      </c>
      <c r="L712" s="2"/>
    </row>
    <row r="713" spans="1:12" x14ac:dyDescent="0.35">
      <c r="A713" s="2">
        <v>890320032</v>
      </c>
      <c r="B713" s="2" t="s">
        <v>12</v>
      </c>
      <c r="C713" s="7" t="s">
        <v>727</v>
      </c>
      <c r="D713" s="2">
        <v>1996835</v>
      </c>
      <c r="E713" s="8">
        <v>45770</v>
      </c>
      <c r="F713" s="3" t="str">
        <f>VLOOKUP(D713,[1]Hoja2!$D:$AD,27,0)</f>
        <v/>
      </c>
      <c r="G713" s="9">
        <v>25520</v>
      </c>
      <c r="H713" s="5">
        <v>25520</v>
      </c>
      <c r="I713" s="4" t="s">
        <v>282</v>
      </c>
      <c r="J713" s="4" t="s">
        <v>13</v>
      </c>
      <c r="K713" s="5" t="s">
        <v>283</v>
      </c>
      <c r="L713" s="2"/>
    </row>
    <row r="714" spans="1:12" x14ac:dyDescent="0.35">
      <c r="A714" s="2">
        <v>890320032</v>
      </c>
      <c r="B714" s="2" t="s">
        <v>12</v>
      </c>
      <c r="C714" s="7" t="s">
        <v>728</v>
      </c>
      <c r="D714" s="2">
        <v>1996870</v>
      </c>
      <c r="E714" s="8">
        <v>45770</v>
      </c>
      <c r="F714" s="3" t="str">
        <f>VLOOKUP(D714,[1]Hoja2!$D:$AD,27,0)</f>
        <v/>
      </c>
      <c r="G714" s="9">
        <v>56962</v>
      </c>
      <c r="H714" s="5">
        <v>56962</v>
      </c>
      <c r="I714" s="4" t="s">
        <v>282</v>
      </c>
      <c r="J714" s="4" t="s">
        <v>13</v>
      </c>
      <c r="K714" s="5" t="s">
        <v>283</v>
      </c>
      <c r="L714" s="2"/>
    </row>
    <row r="715" spans="1:12" x14ac:dyDescent="0.35">
      <c r="A715" s="2">
        <v>890320032</v>
      </c>
      <c r="B715" s="2" t="s">
        <v>12</v>
      </c>
      <c r="C715" s="7" t="s">
        <v>729</v>
      </c>
      <c r="D715" s="2">
        <v>1996902</v>
      </c>
      <c r="E715" s="8">
        <v>45770</v>
      </c>
      <c r="F715" s="3" t="str">
        <f>VLOOKUP(D715,[1]Hoja2!$D:$AD,27,0)</f>
        <v/>
      </c>
      <c r="G715" s="9">
        <v>52262</v>
      </c>
      <c r="H715" s="5">
        <v>52262</v>
      </c>
      <c r="I715" s="4" t="s">
        <v>282</v>
      </c>
      <c r="J715" s="4" t="s">
        <v>13</v>
      </c>
      <c r="K715" s="5" t="s">
        <v>283</v>
      </c>
      <c r="L715" s="2"/>
    </row>
    <row r="716" spans="1:12" x14ac:dyDescent="0.35">
      <c r="A716" s="2">
        <v>890320032</v>
      </c>
      <c r="B716" s="2" t="s">
        <v>12</v>
      </c>
      <c r="C716" s="7" t="s">
        <v>730</v>
      </c>
      <c r="D716" s="2">
        <v>1996924</v>
      </c>
      <c r="E716" s="8">
        <v>45770</v>
      </c>
      <c r="F716" s="3" t="str">
        <f>VLOOKUP(D716,[1]Hoja2!$D:$AD,27,0)</f>
        <v/>
      </c>
      <c r="G716" s="9">
        <v>90640</v>
      </c>
      <c r="H716" s="5">
        <v>90640</v>
      </c>
      <c r="I716" s="4" t="s">
        <v>282</v>
      </c>
      <c r="J716" s="4" t="s">
        <v>13</v>
      </c>
      <c r="K716" s="5" t="s">
        <v>283</v>
      </c>
      <c r="L716" s="2"/>
    </row>
    <row r="717" spans="1:12" x14ac:dyDescent="0.35">
      <c r="A717" s="2">
        <v>890320032</v>
      </c>
      <c r="B717" s="2" t="s">
        <v>12</v>
      </c>
      <c r="C717" s="7" t="s">
        <v>731</v>
      </c>
      <c r="D717" s="2">
        <v>1997005</v>
      </c>
      <c r="E717" s="8">
        <v>45770</v>
      </c>
      <c r="F717" s="3" t="str">
        <f>VLOOKUP(D717,[1]Hoja2!$D:$AD,27,0)</f>
        <v/>
      </c>
      <c r="G717" s="9">
        <v>79800</v>
      </c>
      <c r="H717" s="5">
        <v>79800</v>
      </c>
      <c r="I717" s="4" t="s">
        <v>282</v>
      </c>
      <c r="J717" s="4" t="s">
        <v>13</v>
      </c>
      <c r="K717" s="5" t="s">
        <v>283</v>
      </c>
      <c r="L717" s="2"/>
    </row>
    <row r="718" spans="1:12" x14ac:dyDescent="0.35">
      <c r="A718" s="2">
        <v>890320032</v>
      </c>
      <c r="B718" s="2" t="s">
        <v>12</v>
      </c>
      <c r="C718" s="7" t="s">
        <v>732</v>
      </c>
      <c r="D718" s="2">
        <v>1997136</v>
      </c>
      <c r="E718" s="8">
        <v>45770</v>
      </c>
      <c r="F718" s="3" t="str">
        <f>VLOOKUP(D718,[1]Hoja2!$D:$AD,27,0)</f>
        <v/>
      </c>
      <c r="G718" s="9">
        <v>292983</v>
      </c>
      <c r="H718" s="5">
        <v>292983</v>
      </c>
      <c r="I718" s="4" t="s">
        <v>282</v>
      </c>
      <c r="J718" s="4" t="s">
        <v>13</v>
      </c>
      <c r="K718" s="5" t="s">
        <v>283</v>
      </c>
      <c r="L718" s="2"/>
    </row>
    <row r="719" spans="1:12" x14ac:dyDescent="0.35">
      <c r="A719" s="2">
        <v>890320032</v>
      </c>
      <c r="B719" s="2" t="s">
        <v>12</v>
      </c>
      <c r="C719" s="7" t="s">
        <v>733</v>
      </c>
      <c r="D719" s="2">
        <v>8389</v>
      </c>
      <c r="E719" s="8">
        <v>45770</v>
      </c>
      <c r="F719" s="3" t="str">
        <f>VLOOKUP(D719,[1]Hoja2!$D:$AD,27,0)</f>
        <v/>
      </c>
      <c r="G719" s="9">
        <v>52262</v>
      </c>
      <c r="H719" s="5">
        <v>52262</v>
      </c>
      <c r="I719" s="4" t="s">
        <v>282</v>
      </c>
      <c r="J719" s="4" t="s">
        <v>13</v>
      </c>
      <c r="K719" s="5" t="s">
        <v>283</v>
      </c>
      <c r="L719" s="2"/>
    </row>
    <row r="720" spans="1:12" x14ac:dyDescent="0.35">
      <c r="A720" s="2">
        <v>890320032</v>
      </c>
      <c r="B720" s="2" t="s">
        <v>12</v>
      </c>
      <c r="C720" s="7" t="s">
        <v>734</v>
      </c>
      <c r="D720" s="2">
        <v>1997158</v>
      </c>
      <c r="E720" s="8">
        <v>45771</v>
      </c>
      <c r="F720" s="3" t="str">
        <f>VLOOKUP(D720,[1]Hoja2!$D:$AD,27,0)</f>
        <v/>
      </c>
      <c r="G720" s="9">
        <v>56962</v>
      </c>
      <c r="H720" s="5">
        <v>56962</v>
      </c>
      <c r="I720" s="4" t="s">
        <v>282</v>
      </c>
      <c r="J720" s="4" t="s">
        <v>13</v>
      </c>
      <c r="K720" s="5" t="s">
        <v>283</v>
      </c>
      <c r="L720" s="2"/>
    </row>
    <row r="721" spans="1:12" x14ac:dyDescent="0.35">
      <c r="A721" s="2">
        <v>890320032</v>
      </c>
      <c r="B721" s="2" t="s">
        <v>12</v>
      </c>
      <c r="C721" s="7" t="s">
        <v>735</v>
      </c>
      <c r="D721" s="2">
        <v>1997210</v>
      </c>
      <c r="E721" s="8">
        <v>45771</v>
      </c>
      <c r="F721" s="3" t="str">
        <f>VLOOKUP(D721,[1]Hoja2!$D:$AD,27,0)</f>
        <v/>
      </c>
      <c r="G721" s="9">
        <v>52262</v>
      </c>
      <c r="H721" s="5">
        <v>52262</v>
      </c>
      <c r="I721" s="4" t="s">
        <v>282</v>
      </c>
      <c r="J721" s="4" t="s">
        <v>13</v>
      </c>
      <c r="K721" s="5" t="s">
        <v>283</v>
      </c>
      <c r="L721" s="2"/>
    </row>
    <row r="722" spans="1:12" x14ac:dyDescent="0.35">
      <c r="A722" s="2">
        <v>890320032</v>
      </c>
      <c r="B722" s="2" t="s">
        <v>12</v>
      </c>
      <c r="C722" s="7" t="s">
        <v>736</v>
      </c>
      <c r="D722" s="2">
        <v>1997284</v>
      </c>
      <c r="E722" s="8">
        <v>45771</v>
      </c>
      <c r="F722" s="3" t="str">
        <f>VLOOKUP(D722,[1]Hoja2!$D:$AD,27,0)</f>
        <v/>
      </c>
      <c r="G722" s="9">
        <v>44550</v>
      </c>
      <c r="H722" s="5">
        <v>44550</v>
      </c>
      <c r="I722" s="4" t="s">
        <v>282</v>
      </c>
      <c r="J722" s="4" t="s">
        <v>13</v>
      </c>
      <c r="K722" s="5" t="s">
        <v>283</v>
      </c>
      <c r="L722" s="2"/>
    </row>
    <row r="723" spans="1:12" x14ac:dyDescent="0.35">
      <c r="A723" s="2">
        <v>890320032</v>
      </c>
      <c r="B723" s="2" t="s">
        <v>12</v>
      </c>
      <c r="C723" s="7" t="s">
        <v>737</v>
      </c>
      <c r="D723" s="2">
        <v>1997287</v>
      </c>
      <c r="E723" s="8">
        <v>45771</v>
      </c>
      <c r="F723" s="3" t="str">
        <f>VLOOKUP(D723,[1]Hoja2!$D:$AD,27,0)</f>
        <v/>
      </c>
      <c r="G723" s="9">
        <v>43800</v>
      </c>
      <c r="H723" s="5">
        <v>43800</v>
      </c>
      <c r="I723" s="4" t="s">
        <v>282</v>
      </c>
      <c r="J723" s="4" t="s">
        <v>13</v>
      </c>
      <c r="K723" s="5" t="s">
        <v>283</v>
      </c>
      <c r="L723" s="2"/>
    </row>
    <row r="724" spans="1:12" x14ac:dyDescent="0.35">
      <c r="A724" s="2">
        <v>890320032</v>
      </c>
      <c r="B724" s="2" t="s">
        <v>12</v>
      </c>
      <c r="C724" s="7" t="s">
        <v>738</v>
      </c>
      <c r="D724" s="2">
        <v>1997344</v>
      </c>
      <c r="E724" s="8">
        <v>45771</v>
      </c>
      <c r="F724" s="3" t="str">
        <f>VLOOKUP(D724,[1]Hoja2!$D:$AD,27,0)</f>
        <v/>
      </c>
      <c r="G724" s="9">
        <v>56962</v>
      </c>
      <c r="H724" s="5">
        <v>56962</v>
      </c>
      <c r="I724" s="4" t="s">
        <v>282</v>
      </c>
      <c r="J724" s="4" t="s">
        <v>13</v>
      </c>
      <c r="K724" s="5" t="s">
        <v>283</v>
      </c>
      <c r="L724" s="2"/>
    </row>
    <row r="725" spans="1:12" x14ac:dyDescent="0.35">
      <c r="A725" s="2">
        <v>890320032</v>
      </c>
      <c r="B725" s="2" t="s">
        <v>12</v>
      </c>
      <c r="C725" s="7" t="s">
        <v>739</v>
      </c>
      <c r="D725" s="2">
        <v>1997383</v>
      </c>
      <c r="E725" s="8">
        <v>45771</v>
      </c>
      <c r="F725" s="3" t="str">
        <f>VLOOKUP(D725,[1]Hoja2!$D:$AD,27,0)</f>
        <v/>
      </c>
      <c r="G725" s="9">
        <v>56962</v>
      </c>
      <c r="H725" s="5">
        <v>56962</v>
      </c>
      <c r="I725" s="4" t="s">
        <v>282</v>
      </c>
      <c r="J725" s="4" t="s">
        <v>13</v>
      </c>
      <c r="K725" s="5" t="s">
        <v>283</v>
      </c>
      <c r="L725" s="2"/>
    </row>
    <row r="726" spans="1:12" x14ac:dyDescent="0.35">
      <c r="A726" s="2">
        <v>890320032</v>
      </c>
      <c r="B726" s="2" t="s">
        <v>12</v>
      </c>
      <c r="C726" s="7" t="s">
        <v>740</v>
      </c>
      <c r="D726" s="2">
        <v>1997397</v>
      </c>
      <c r="E726" s="8">
        <v>45771</v>
      </c>
      <c r="F726" s="3" t="str">
        <f>VLOOKUP(D726,[1]Hoja2!$D:$AD,27,0)</f>
        <v/>
      </c>
      <c r="G726" s="9">
        <v>56962</v>
      </c>
      <c r="H726" s="5">
        <v>56962</v>
      </c>
      <c r="I726" s="4" t="s">
        <v>282</v>
      </c>
      <c r="J726" s="4" t="s">
        <v>13</v>
      </c>
      <c r="K726" s="5" t="s">
        <v>283</v>
      </c>
      <c r="L726" s="2"/>
    </row>
    <row r="727" spans="1:12" x14ac:dyDescent="0.35">
      <c r="A727" s="2">
        <v>890320032</v>
      </c>
      <c r="B727" s="2" t="s">
        <v>12</v>
      </c>
      <c r="C727" s="7" t="s">
        <v>741</v>
      </c>
      <c r="D727" s="2">
        <v>1997492</v>
      </c>
      <c r="E727" s="8">
        <v>45771</v>
      </c>
      <c r="F727" s="3" t="str">
        <f>VLOOKUP(D727,[1]Hoja2!$D:$AD,27,0)</f>
        <v/>
      </c>
      <c r="G727" s="9">
        <v>52262</v>
      </c>
      <c r="H727" s="5">
        <v>52262</v>
      </c>
      <c r="I727" s="4" t="s">
        <v>282</v>
      </c>
      <c r="J727" s="4" t="s">
        <v>13</v>
      </c>
      <c r="K727" s="5" t="s">
        <v>283</v>
      </c>
      <c r="L727" s="2"/>
    </row>
    <row r="728" spans="1:12" x14ac:dyDescent="0.35">
      <c r="A728" s="2">
        <v>890320032</v>
      </c>
      <c r="B728" s="2" t="s">
        <v>12</v>
      </c>
      <c r="C728" s="7" t="s">
        <v>742</v>
      </c>
      <c r="D728" s="2">
        <v>1997539</v>
      </c>
      <c r="E728" s="8">
        <v>45771</v>
      </c>
      <c r="F728" s="3" t="str">
        <f>VLOOKUP(D728,[1]Hoja2!$D:$AD,27,0)</f>
        <v/>
      </c>
      <c r="G728" s="9">
        <v>159940</v>
      </c>
      <c r="H728" s="5">
        <v>159940</v>
      </c>
      <c r="I728" s="4" t="s">
        <v>282</v>
      </c>
      <c r="J728" s="4" t="s">
        <v>13</v>
      </c>
      <c r="K728" s="5" t="s">
        <v>283</v>
      </c>
      <c r="L728" s="2"/>
    </row>
    <row r="729" spans="1:12" x14ac:dyDescent="0.35">
      <c r="A729" s="2">
        <v>890320032</v>
      </c>
      <c r="B729" s="2" t="s">
        <v>12</v>
      </c>
      <c r="C729" s="7" t="s">
        <v>743</v>
      </c>
      <c r="D729" s="2">
        <v>6345</v>
      </c>
      <c r="E729" s="8">
        <v>45771</v>
      </c>
      <c r="F729" s="3" t="str">
        <f>VLOOKUP(D729,[1]Hoja2!$D:$AD,27,0)</f>
        <v/>
      </c>
      <c r="G729" s="9">
        <v>63160</v>
      </c>
      <c r="H729" s="5">
        <v>63160</v>
      </c>
      <c r="I729" s="4" t="s">
        <v>282</v>
      </c>
      <c r="J729" s="4" t="s">
        <v>13</v>
      </c>
      <c r="K729" s="5" t="s">
        <v>283</v>
      </c>
      <c r="L729" s="2"/>
    </row>
    <row r="730" spans="1:12" x14ac:dyDescent="0.35">
      <c r="A730" s="2">
        <v>890320032</v>
      </c>
      <c r="B730" s="2" t="s">
        <v>12</v>
      </c>
      <c r="C730" s="7" t="s">
        <v>744</v>
      </c>
      <c r="D730" s="2">
        <v>1997627</v>
      </c>
      <c r="E730" s="8">
        <v>45772</v>
      </c>
      <c r="F730" s="3" t="str">
        <f>VLOOKUP(D730,[1]Hoja2!$D:$AD,27,0)</f>
        <v/>
      </c>
      <c r="G730" s="9">
        <v>52262</v>
      </c>
      <c r="H730" s="5">
        <v>52262</v>
      </c>
      <c r="I730" s="4" t="s">
        <v>282</v>
      </c>
      <c r="J730" s="4" t="s">
        <v>13</v>
      </c>
      <c r="K730" s="5" t="s">
        <v>283</v>
      </c>
      <c r="L730" s="2"/>
    </row>
    <row r="731" spans="1:12" x14ac:dyDescent="0.35">
      <c r="A731" s="2">
        <v>890320032</v>
      </c>
      <c r="B731" s="2" t="s">
        <v>12</v>
      </c>
      <c r="C731" s="7" t="s">
        <v>745</v>
      </c>
      <c r="D731" s="2">
        <v>1997628</v>
      </c>
      <c r="E731" s="8">
        <v>45772</v>
      </c>
      <c r="F731" s="3" t="str">
        <f>VLOOKUP(D731,[1]Hoja2!$D:$AD,27,0)</f>
        <v/>
      </c>
      <c r="G731" s="9">
        <v>293178</v>
      </c>
      <c r="H731" s="5">
        <v>293178</v>
      </c>
      <c r="I731" s="4" t="s">
        <v>282</v>
      </c>
      <c r="J731" s="4" t="s">
        <v>13</v>
      </c>
      <c r="K731" s="5" t="s">
        <v>283</v>
      </c>
      <c r="L731" s="2"/>
    </row>
    <row r="732" spans="1:12" x14ac:dyDescent="0.35">
      <c r="A732" s="2">
        <v>890320032</v>
      </c>
      <c r="B732" s="2" t="s">
        <v>12</v>
      </c>
      <c r="C732" s="7" t="s">
        <v>746</v>
      </c>
      <c r="D732" s="2">
        <v>1997676</v>
      </c>
      <c r="E732" s="8">
        <v>45772</v>
      </c>
      <c r="F732" s="3" t="str">
        <f>VLOOKUP(D732,[1]Hoja2!$D:$AD,27,0)</f>
        <v/>
      </c>
      <c r="G732" s="9">
        <v>4223288</v>
      </c>
      <c r="H732" s="5">
        <v>4223288</v>
      </c>
      <c r="I732" s="4" t="s">
        <v>282</v>
      </c>
      <c r="J732" s="4" t="s">
        <v>13</v>
      </c>
      <c r="K732" s="5" t="s">
        <v>283</v>
      </c>
      <c r="L732" s="2"/>
    </row>
    <row r="733" spans="1:12" x14ac:dyDescent="0.35">
      <c r="A733" s="2">
        <v>890320032</v>
      </c>
      <c r="B733" s="2" t="s">
        <v>12</v>
      </c>
      <c r="C733" s="7" t="s">
        <v>747</v>
      </c>
      <c r="D733" s="2">
        <v>1997700</v>
      </c>
      <c r="E733" s="8">
        <v>45772</v>
      </c>
      <c r="F733" s="3" t="str">
        <f>VLOOKUP(D733,[1]Hoja2!$D:$AD,27,0)</f>
        <v/>
      </c>
      <c r="G733" s="9">
        <v>56962</v>
      </c>
      <c r="H733" s="5">
        <v>56962</v>
      </c>
      <c r="I733" s="4" t="s">
        <v>282</v>
      </c>
      <c r="J733" s="4" t="s">
        <v>13</v>
      </c>
      <c r="K733" s="5" t="s">
        <v>283</v>
      </c>
      <c r="L733" s="2"/>
    </row>
    <row r="734" spans="1:12" x14ac:dyDescent="0.35">
      <c r="A734" s="2">
        <v>890320032</v>
      </c>
      <c r="B734" s="2" t="s">
        <v>12</v>
      </c>
      <c r="C734" s="7" t="s">
        <v>748</v>
      </c>
      <c r="D734" s="2">
        <v>1997714</v>
      </c>
      <c r="E734" s="8">
        <v>45772</v>
      </c>
      <c r="F734" s="3" t="str">
        <f>VLOOKUP(D734,[1]Hoja2!$D:$AD,27,0)</f>
        <v/>
      </c>
      <c r="G734" s="9">
        <v>52262</v>
      </c>
      <c r="H734" s="5">
        <v>52262</v>
      </c>
      <c r="I734" s="4" t="s">
        <v>282</v>
      </c>
      <c r="J734" s="4" t="s">
        <v>13</v>
      </c>
      <c r="K734" s="5" t="s">
        <v>283</v>
      </c>
      <c r="L734" s="2"/>
    </row>
    <row r="735" spans="1:12" x14ac:dyDescent="0.35">
      <c r="A735" s="2">
        <v>890320032</v>
      </c>
      <c r="B735" s="2" t="s">
        <v>12</v>
      </c>
      <c r="C735" s="7" t="s">
        <v>749</v>
      </c>
      <c r="D735" s="2">
        <v>1997725</v>
      </c>
      <c r="E735" s="8">
        <v>45772</v>
      </c>
      <c r="F735" s="3" t="str">
        <f>VLOOKUP(D735,[1]Hoja2!$D:$AD,27,0)</f>
        <v/>
      </c>
      <c r="G735" s="9">
        <v>37762</v>
      </c>
      <c r="H735" s="5">
        <v>37762</v>
      </c>
      <c r="I735" s="4" t="s">
        <v>282</v>
      </c>
      <c r="J735" s="4" t="s">
        <v>13</v>
      </c>
      <c r="K735" s="5" t="s">
        <v>283</v>
      </c>
      <c r="L735" s="2"/>
    </row>
    <row r="736" spans="1:12" x14ac:dyDescent="0.35">
      <c r="A736" s="2">
        <v>890320032</v>
      </c>
      <c r="B736" s="2" t="s">
        <v>12</v>
      </c>
      <c r="C736" s="7" t="s">
        <v>750</v>
      </c>
      <c r="D736" s="2">
        <v>1997942</v>
      </c>
      <c r="E736" s="8">
        <v>45772</v>
      </c>
      <c r="F736" s="3" t="str">
        <f>VLOOKUP(D736,[1]Hoja2!$D:$AD,27,0)</f>
        <v/>
      </c>
      <c r="G736" s="9">
        <v>426360</v>
      </c>
      <c r="H736" s="5">
        <v>426360</v>
      </c>
      <c r="I736" s="4" t="s">
        <v>282</v>
      </c>
      <c r="J736" s="4" t="s">
        <v>13</v>
      </c>
      <c r="K736" s="5" t="s">
        <v>283</v>
      </c>
      <c r="L736" s="2"/>
    </row>
    <row r="737" spans="1:12" x14ac:dyDescent="0.35">
      <c r="A737" s="2">
        <v>890320032</v>
      </c>
      <c r="B737" s="2" t="s">
        <v>12</v>
      </c>
      <c r="C737" s="7" t="s">
        <v>751</v>
      </c>
      <c r="D737" s="2">
        <v>1998307</v>
      </c>
      <c r="E737" s="8">
        <v>45775</v>
      </c>
      <c r="F737" s="3" t="str">
        <f>VLOOKUP(D737,[1]Hoja2!$D:$AD,27,0)</f>
        <v/>
      </c>
      <c r="G737" s="9">
        <v>70950</v>
      </c>
      <c r="H737" s="5">
        <v>70950</v>
      </c>
      <c r="I737" s="4" t="s">
        <v>282</v>
      </c>
      <c r="J737" s="4" t="s">
        <v>13</v>
      </c>
      <c r="K737" s="5" t="s">
        <v>283</v>
      </c>
      <c r="L737" s="2"/>
    </row>
    <row r="738" spans="1:12" x14ac:dyDescent="0.35">
      <c r="A738" s="2">
        <v>890320032</v>
      </c>
      <c r="B738" s="2" t="s">
        <v>12</v>
      </c>
      <c r="C738" s="7" t="s">
        <v>752</v>
      </c>
      <c r="D738" s="2">
        <v>1998340</v>
      </c>
      <c r="E738" s="8">
        <v>45775</v>
      </c>
      <c r="F738" s="3" t="str">
        <f>VLOOKUP(D738,[1]Hoja2!$D:$AD,27,0)</f>
        <v/>
      </c>
      <c r="G738" s="9">
        <v>70950</v>
      </c>
      <c r="H738" s="5">
        <v>70950</v>
      </c>
      <c r="I738" s="4" t="s">
        <v>282</v>
      </c>
      <c r="J738" s="4" t="s">
        <v>13</v>
      </c>
      <c r="K738" s="5" t="s">
        <v>283</v>
      </c>
      <c r="L738" s="2"/>
    </row>
    <row r="739" spans="1:12" x14ac:dyDescent="0.35">
      <c r="A739" s="2">
        <v>890320032</v>
      </c>
      <c r="B739" s="2" t="s">
        <v>12</v>
      </c>
      <c r="C739" s="7" t="s">
        <v>753</v>
      </c>
      <c r="D739" s="2">
        <v>1998416</v>
      </c>
      <c r="E739" s="8">
        <v>45775</v>
      </c>
      <c r="F739" s="3" t="str">
        <f>VLOOKUP(D739,[1]Hoja2!$D:$AD,27,0)</f>
        <v/>
      </c>
      <c r="G739" s="9">
        <v>167530</v>
      </c>
      <c r="H739" s="5">
        <v>167530</v>
      </c>
      <c r="I739" s="4" t="s">
        <v>282</v>
      </c>
      <c r="J739" s="4" t="s">
        <v>13</v>
      </c>
      <c r="K739" s="5" t="s">
        <v>283</v>
      </c>
      <c r="L739" s="2"/>
    </row>
    <row r="740" spans="1:12" x14ac:dyDescent="0.35">
      <c r="A740" s="2">
        <v>890320032</v>
      </c>
      <c r="B740" s="2" t="s">
        <v>12</v>
      </c>
      <c r="C740" s="7" t="s">
        <v>754</v>
      </c>
      <c r="D740" s="2">
        <v>1998542</v>
      </c>
      <c r="E740" s="8">
        <v>45776</v>
      </c>
      <c r="F740" s="3" t="str">
        <f>VLOOKUP(D740,[1]Hoja2!$D:$AD,27,0)</f>
        <v/>
      </c>
      <c r="G740" s="9">
        <v>136840</v>
      </c>
      <c r="H740" s="5">
        <v>136840</v>
      </c>
      <c r="I740" s="4" t="s">
        <v>282</v>
      </c>
      <c r="J740" s="4" t="s">
        <v>13</v>
      </c>
      <c r="K740" s="5" t="s">
        <v>283</v>
      </c>
      <c r="L740" s="2"/>
    </row>
    <row r="741" spans="1:12" x14ac:dyDescent="0.35">
      <c r="A741" s="2">
        <v>890320032</v>
      </c>
      <c r="B741" s="2" t="s">
        <v>12</v>
      </c>
      <c r="C741" s="7" t="s">
        <v>755</v>
      </c>
      <c r="D741" s="2">
        <v>1998544</v>
      </c>
      <c r="E741" s="8">
        <v>45776</v>
      </c>
      <c r="F741" s="3" t="str">
        <f>VLOOKUP(D741,[1]Hoja2!$D:$AD,27,0)</f>
        <v/>
      </c>
      <c r="G741" s="9">
        <v>46585</v>
      </c>
      <c r="H741" s="5">
        <v>46585</v>
      </c>
      <c r="I741" s="4" t="s">
        <v>282</v>
      </c>
      <c r="J741" s="4" t="s">
        <v>13</v>
      </c>
      <c r="K741" s="5" t="s">
        <v>283</v>
      </c>
      <c r="L741" s="2"/>
    </row>
    <row r="742" spans="1:12" x14ac:dyDescent="0.35">
      <c r="A742" s="2">
        <v>890320032</v>
      </c>
      <c r="B742" s="2" t="s">
        <v>12</v>
      </c>
      <c r="C742" s="7" t="s">
        <v>756</v>
      </c>
      <c r="D742" s="2">
        <v>1998617</v>
      </c>
      <c r="E742" s="8">
        <v>45776</v>
      </c>
      <c r="F742" s="3" t="str">
        <f>VLOOKUP(D742,[1]Hoja2!$D:$AD,27,0)</f>
        <v/>
      </c>
      <c r="G742" s="9">
        <v>90640</v>
      </c>
      <c r="H742" s="5">
        <v>90640</v>
      </c>
      <c r="I742" s="4" t="s">
        <v>282</v>
      </c>
      <c r="J742" s="4" t="s">
        <v>13</v>
      </c>
      <c r="K742" s="5" t="s">
        <v>283</v>
      </c>
      <c r="L742" s="2"/>
    </row>
    <row r="743" spans="1:12" x14ac:dyDescent="0.35">
      <c r="A743" s="2">
        <v>890320032</v>
      </c>
      <c r="B743" s="2" t="s">
        <v>12</v>
      </c>
      <c r="C743" s="7" t="s">
        <v>757</v>
      </c>
      <c r="D743" s="2">
        <v>1998639</v>
      </c>
      <c r="E743" s="8">
        <v>45776</v>
      </c>
      <c r="F743" s="3" t="str">
        <f>VLOOKUP(D743,[1]Hoja2!$D:$AD,27,0)</f>
        <v/>
      </c>
      <c r="G743" s="9">
        <v>37762</v>
      </c>
      <c r="H743" s="5">
        <v>37762</v>
      </c>
      <c r="I743" s="4" t="s">
        <v>282</v>
      </c>
      <c r="J743" s="4" t="s">
        <v>13</v>
      </c>
      <c r="K743" s="5" t="s">
        <v>283</v>
      </c>
      <c r="L743" s="2"/>
    </row>
    <row r="744" spans="1:12" x14ac:dyDescent="0.35">
      <c r="A744" s="2">
        <v>890320032</v>
      </c>
      <c r="B744" s="2" t="s">
        <v>12</v>
      </c>
      <c r="C744" s="7" t="s">
        <v>758</v>
      </c>
      <c r="D744" s="2">
        <v>1998657</v>
      </c>
      <c r="E744" s="8">
        <v>45776</v>
      </c>
      <c r="F744" s="3" t="str">
        <f>VLOOKUP(D744,[1]Hoja2!$D:$AD,27,0)</f>
        <v/>
      </c>
      <c r="G744" s="9">
        <v>52262</v>
      </c>
      <c r="H744" s="5">
        <v>52262</v>
      </c>
      <c r="I744" s="4" t="s">
        <v>282</v>
      </c>
      <c r="J744" s="4" t="s">
        <v>13</v>
      </c>
      <c r="K744" s="5" t="s">
        <v>283</v>
      </c>
      <c r="L744" s="2"/>
    </row>
    <row r="745" spans="1:12" x14ac:dyDescent="0.35">
      <c r="A745" s="2">
        <v>890320032</v>
      </c>
      <c r="B745" s="2" t="s">
        <v>12</v>
      </c>
      <c r="C745" s="7" t="s">
        <v>759</v>
      </c>
      <c r="D745" s="2">
        <v>1998659</v>
      </c>
      <c r="E745" s="8">
        <v>45776</v>
      </c>
      <c r="F745" s="3" t="str">
        <f>VLOOKUP(D745,[1]Hoja2!$D:$AD,27,0)</f>
        <v/>
      </c>
      <c r="G745" s="9">
        <v>292983</v>
      </c>
      <c r="H745" s="5">
        <v>292983</v>
      </c>
      <c r="I745" s="4" t="s">
        <v>282</v>
      </c>
      <c r="J745" s="4" t="s">
        <v>13</v>
      </c>
      <c r="K745" s="5" t="s">
        <v>283</v>
      </c>
      <c r="L745" s="2"/>
    </row>
    <row r="746" spans="1:12" x14ac:dyDescent="0.35">
      <c r="A746" s="2">
        <v>890320032</v>
      </c>
      <c r="B746" s="2" t="s">
        <v>12</v>
      </c>
      <c r="C746" s="7" t="s">
        <v>760</v>
      </c>
      <c r="D746" s="2">
        <v>1998723</v>
      </c>
      <c r="E746" s="8">
        <v>45776</v>
      </c>
      <c r="F746" s="3" t="str">
        <f>VLOOKUP(D746,[1]Hoja2!$D:$AD,27,0)</f>
        <v/>
      </c>
      <c r="G746" s="9">
        <v>37762</v>
      </c>
      <c r="H746" s="5">
        <v>37762</v>
      </c>
      <c r="I746" s="4" t="s">
        <v>282</v>
      </c>
      <c r="J746" s="4" t="s">
        <v>13</v>
      </c>
      <c r="K746" s="5" t="s">
        <v>283</v>
      </c>
      <c r="L746" s="2"/>
    </row>
    <row r="747" spans="1:12" x14ac:dyDescent="0.35">
      <c r="A747" s="2">
        <v>890320032</v>
      </c>
      <c r="B747" s="2" t="s">
        <v>12</v>
      </c>
      <c r="C747" s="7" t="s">
        <v>761</v>
      </c>
      <c r="D747" s="2">
        <v>1998750</v>
      </c>
      <c r="E747" s="8">
        <v>45776</v>
      </c>
      <c r="F747" s="3" t="str">
        <f>VLOOKUP(D747,[1]Hoja2!$D:$AD,27,0)</f>
        <v/>
      </c>
      <c r="G747" s="9">
        <v>94300</v>
      </c>
      <c r="H747" s="5">
        <v>94300</v>
      </c>
      <c r="I747" s="4" t="s">
        <v>282</v>
      </c>
      <c r="J747" s="4" t="s">
        <v>13</v>
      </c>
      <c r="K747" s="5" t="s">
        <v>283</v>
      </c>
      <c r="L747" s="2"/>
    </row>
    <row r="748" spans="1:12" x14ac:dyDescent="0.35">
      <c r="A748" s="2">
        <v>890320032</v>
      </c>
      <c r="B748" s="2" t="s">
        <v>12</v>
      </c>
      <c r="C748" s="7" t="s">
        <v>762</v>
      </c>
      <c r="D748" s="2">
        <v>1998839</v>
      </c>
      <c r="E748" s="8">
        <v>45776</v>
      </c>
      <c r="F748" s="3" t="str">
        <f>VLOOKUP(D748,[1]Hoja2!$D:$AD,27,0)</f>
        <v/>
      </c>
      <c r="G748" s="9">
        <v>72300</v>
      </c>
      <c r="H748" s="5">
        <v>72300</v>
      </c>
      <c r="I748" s="4" t="s">
        <v>282</v>
      </c>
      <c r="J748" s="4" t="s">
        <v>13</v>
      </c>
      <c r="K748" s="5" t="s">
        <v>283</v>
      </c>
      <c r="L748" s="2"/>
    </row>
    <row r="749" spans="1:12" x14ac:dyDescent="0.35">
      <c r="A749" s="2">
        <v>890320032</v>
      </c>
      <c r="B749" s="2" t="s">
        <v>12</v>
      </c>
      <c r="C749" s="7" t="s">
        <v>763</v>
      </c>
      <c r="D749" s="2">
        <v>1998849</v>
      </c>
      <c r="E749" s="8">
        <v>45776</v>
      </c>
      <c r="F749" s="3" t="str">
        <f>VLOOKUP(D749,[1]Hoja2!$D:$AD,27,0)</f>
        <v/>
      </c>
      <c r="G749" s="9">
        <v>99000</v>
      </c>
      <c r="H749" s="5">
        <v>99000</v>
      </c>
      <c r="I749" s="4" t="s">
        <v>282</v>
      </c>
      <c r="J749" s="4" t="s">
        <v>13</v>
      </c>
      <c r="K749" s="5" t="s">
        <v>283</v>
      </c>
      <c r="L749" s="2"/>
    </row>
    <row r="750" spans="1:12" x14ac:dyDescent="0.35">
      <c r="A750" s="2">
        <v>890320032</v>
      </c>
      <c r="B750" s="2" t="s">
        <v>12</v>
      </c>
      <c r="C750" s="7" t="s">
        <v>764</v>
      </c>
      <c r="D750" s="2">
        <v>1998966</v>
      </c>
      <c r="E750" s="8">
        <v>45777</v>
      </c>
      <c r="F750" s="3" t="str">
        <f>VLOOKUP(D750,[1]Hoja2!$D:$AD,27,0)</f>
        <v/>
      </c>
      <c r="G750" s="9">
        <v>252780</v>
      </c>
      <c r="H750" s="5">
        <v>252780</v>
      </c>
      <c r="I750" s="4" t="s">
        <v>282</v>
      </c>
      <c r="J750" s="4" t="s">
        <v>13</v>
      </c>
      <c r="K750" s="5" t="s">
        <v>283</v>
      </c>
      <c r="L750" s="2"/>
    </row>
    <row r="751" spans="1:12" x14ac:dyDescent="0.35">
      <c r="A751" s="2">
        <v>890320032</v>
      </c>
      <c r="B751" s="2" t="s">
        <v>12</v>
      </c>
      <c r="C751" s="7" t="s">
        <v>765</v>
      </c>
      <c r="D751" s="2">
        <v>1999116</v>
      </c>
      <c r="E751" s="8">
        <v>45777</v>
      </c>
      <c r="F751" s="3" t="str">
        <f>VLOOKUP(D751,[1]Hoja2!$D:$AD,27,0)</f>
        <v/>
      </c>
      <c r="G751" s="9">
        <v>72300</v>
      </c>
      <c r="H751" s="5">
        <v>72300</v>
      </c>
      <c r="I751" s="4" t="s">
        <v>282</v>
      </c>
      <c r="J751" s="4" t="s">
        <v>13</v>
      </c>
      <c r="K751" s="5" t="s">
        <v>283</v>
      </c>
      <c r="L751" s="2"/>
    </row>
    <row r="752" spans="1:12" x14ac:dyDescent="0.35">
      <c r="A752" s="2">
        <v>890320032</v>
      </c>
      <c r="B752" s="2" t="s">
        <v>12</v>
      </c>
      <c r="C752" s="7" t="s">
        <v>766</v>
      </c>
      <c r="D752" s="2">
        <v>1999162</v>
      </c>
      <c r="E752" s="8">
        <v>45777</v>
      </c>
      <c r="F752" s="3" t="str">
        <f>VLOOKUP(D752,[1]Hoja2!$D:$AD,27,0)</f>
        <v/>
      </c>
      <c r="G752" s="9">
        <v>94300</v>
      </c>
      <c r="H752" s="5">
        <v>94300</v>
      </c>
      <c r="I752" s="4" t="s">
        <v>282</v>
      </c>
      <c r="J752" s="4" t="s">
        <v>13</v>
      </c>
      <c r="K752" s="5" t="s">
        <v>283</v>
      </c>
      <c r="L752" s="2"/>
    </row>
    <row r="753" spans="1:12" x14ac:dyDescent="0.35">
      <c r="A753" s="2">
        <v>890320032</v>
      </c>
      <c r="B753" s="2" t="s">
        <v>12</v>
      </c>
      <c r="C753" s="7" t="s">
        <v>767</v>
      </c>
      <c r="D753" s="2">
        <v>1999189</v>
      </c>
      <c r="E753" s="8">
        <v>45777</v>
      </c>
      <c r="F753" s="3" t="str">
        <f>VLOOKUP(D753,[1]Hoja2!$D:$AD,27,0)</f>
        <v/>
      </c>
      <c r="G753" s="9">
        <v>72300</v>
      </c>
      <c r="H753" s="5">
        <v>72300</v>
      </c>
      <c r="I753" s="4" t="s">
        <v>282</v>
      </c>
      <c r="J753" s="4" t="s">
        <v>13</v>
      </c>
      <c r="K753" s="5" t="s">
        <v>283</v>
      </c>
      <c r="L753" s="2"/>
    </row>
    <row r="754" spans="1:12" x14ac:dyDescent="0.35">
      <c r="A754" s="2">
        <v>890320032</v>
      </c>
      <c r="B754" s="2" t="s">
        <v>12</v>
      </c>
      <c r="C754" s="7" t="s">
        <v>768</v>
      </c>
      <c r="D754" s="2">
        <v>1999207</v>
      </c>
      <c r="E754" s="8">
        <v>45777</v>
      </c>
      <c r="F754" s="3" t="str">
        <f>VLOOKUP(D754,[1]Hoja2!$D:$AD,27,0)</f>
        <v/>
      </c>
      <c r="G754" s="9">
        <v>72300</v>
      </c>
      <c r="H754" s="5">
        <v>72300</v>
      </c>
      <c r="I754" s="4" t="s">
        <v>282</v>
      </c>
      <c r="J754" s="4" t="s">
        <v>13</v>
      </c>
      <c r="K754" s="5" t="s">
        <v>283</v>
      </c>
      <c r="L754" s="2"/>
    </row>
    <row r="755" spans="1:12" x14ac:dyDescent="0.35">
      <c r="A755" s="2">
        <v>890320032</v>
      </c>
      <c r="B755" s="2" t="s">
        <v>12</v>
      </c>
      <c r="C755" s="7" t="s">
        <v>769</v>
      </c>
      <c r="D755" s="2">
        <v>1999231</v>
      </c>
      <c r="E755" s="8">
        <v>45777</v>
      </c>
      <c r="F755" s="3" t="str">
        <f>VLOOKUP(D755,[1]Hoja2!$D:$AD,27,0)</f>
        <v/>
      </c>
      <c r="G755" s="9">
        <v>149300</v>
      </c>
      <c r="H755" s="5">
        <v>149300</v>
      </c>
      <c r="I755" s="4" t="s">
        <v>282</v>
      </c>
      <c r="J755" s="4" t="s">
        <v>13</v>
      </c>
      <c r="K755" s="5" t="s">
        <v>283</v>
      </c>
      <c r="L755" s="2"/>
    </row>
    <row r="756" spans="1:12" x14ac:dyDescent="0.35">
      <c r="A756" s="2">
        <v>890320032</v>
      </c>
      <c r="B756" s="2" t="s">
        <v>12</v>
      </c>
      <c r="C756" s="7" t="s">
        <v>770</v>
      </c>
      <c r="D756" s="2">
        <v>1999257</v>
      </c>
      <c r="E756" s="8">
        <v>45777</v>
      </c>
      <c r="F756" s="3" t="str">
        <f>VLOOKUP(D756,[1]Hoja2!$D:$AD,27,0)</f>
        <v/>
      </c>
      <c r="G756" s="9">
        <v>57800</v>
      </c>
      <c r="H756" s="5">
        <v>57800</v>
      </c>
      <c r="I756" s="4" t="s">
        <v>282</v>
      </c>
      <c r="J756" s="4" t="s">
        <v>13</v>
      </c>
      <c r="K756" s="5" t="s">
        <v>283</v>
      </c>
      <c r="L756" s="2"/>
    </row>
    <row r="757" spans="1:12" x14ac:dyDescent="0.35">
      <c r="A757" s="2">
        <v>890320032</v>
      </c>
      <c r="B757" s="2" t="s">
        <v>12</v>
      </c>
      <c r="C757" s="7" t="s">
        <v>771</v>
      </c>
      <c r="D757" s="2">
        <v>1999323</v>
      </c>
      <c r="E757" s="8">
        <v>45777</v>
      </c>
      <c r="F757" s="3" t="str">
        <f>VLOOKUP(D757,[1]Hoja2!$D:$AD,27,0)</f>
        <v/>
      </c>
      <c r="G757" s="9">
        <v>72300</v>
      </c>
      <c r="H757" s="5">
        <v>72300</v>
      </c>
      <c r="I757" s="4" t="s">
        <v>282</v>
      </c>
      <c r="J757" s="4" t="s">
        <v>13</v>
      </c>
      <c r="K757" s="5" t="s">
        <v>283</v>
      </c>
      <c r="L757" s="2"/>
    </row>
    <row r="758" spans="1:12" x14ac:dyDescent="0.35">
      <c r="A758" s="2">
        <v>890320032</v>
      </c>
      <c r="B758" s="2" t="s">
        <v>12</v>
      </c>
      <c r="C758" s="7" t="s">
        <v>772</v>
      </c>
      <c r="D758" s="2">
        <v>1999422</v>
      </c>
      <c r="E758" s="8">
        <v>45777</v>
      </c>
      <c r="F758" s="3" t="str">
        <f>VLOOKUP(D758,[1]Hoja2!$D:$AD,27,0)</f>
        <v/>
      </c>
      <c r="G758" s="9">
        <v>9985700</v>
      </c>
      <c r="H758" s="5">
        <v>9985700</v>
      </c>
      <c r="I758" s="4" t="s">
        <v>282</v>
      </c>
      <c r="J758" s="4" t="s">
        <v>13</v>
      </c>
      <c r="K758" s="5" t="s">
        <v>283</v>
      </c>
      <c r="L758" s="2"/>
    </row>
    <row r="759" spans="1:12" x14ac:dyDescent="0.35">
      <c r="A759" s="2">
        <v>890320032</v>
      </c>
      <c r="B759" s="2" t="s">
        <v>12</v>
      </c>
      <c r="C759" s="7" t="s">
        <v>773</v>
      </c>
      <c r="D759" s="2">
        <v>2880</v>
      </c>
      <c r="E759" s="8">
        <v>45777</v>
      </c>
      <c r="F759" s="3" t="str">
        <f>VLOOKUP(D759,[1]Hoja2!$D:$AD,27,0)</f>
        <v/>
      </c>
      <c r="G759" s="9">
        <v>550222</v>
      </c>
      <c r="H759" s="5">
        <v>550222</v>
      </c>
      <c r="I759" s="4" t="s">
        <v>282</v>
      </c>
      <c r="J759" s="4" t="s">
        <v>13</v>
      </c>
      <c r="K759" s="5" t="s">
        <v>283</v>
      </c>
      <c r="L759" s="2"/>
    </row>
    <row r="760" spans="1:12" x14ac:dyDescent="0.35">
      <c r="A760" s="2">
        <v>890320032</v>
      </c>
      <c r="B760" s="2" t="s">
        <v>12</v>
      </c>
      <c r="C760" s="7" t="s">
        <v>774</v>
      </c>
      <c r="D760" s="2">
        <v>8540</v>
      </c>
      <c r="E760" s="8">
        <v>45777</v>
      </c>
      <c r="F760" s="3" t="str">
        <f>VLOOKUP(D760,[1]Hoja2!$D:$AD,27,0)</f>
        <v/>
      </c>
      <c r="G760" s="9">
        <v>52262</v>
      </c>
      <c r="H760" s="5">
        <v>52262</v>
      </c>
      <c r="I760" s="4" t="s">
        <v>282</v>
      </c>
      <c r="J760" s="4" t="s">
        <v>13</v>
      </c>
      <c r="K760" s="5" t="s">
        <v>283</v>
      </c>
      <c r="L760" s="2"/>
    </row>
    <row r="761" spans="1:12" x14ac:dyDescent="0.35">
      <c r="A761" s="10"/>
      <c r="B761" s="10"/>
      <c r="C761" s="11"/>
      <c r="D761" s="10"/>
      <c r="E761" s="12"/>
      <c r="F761" s="13"/>
      <c r="G761" s="14"/>
      <c r="H761" s="14">
        <f>SUM(H2:H760)</f>
        <v>202733876</v>
      </c>
      <c r="I761" s="15"/>
      <c r="J761" s="15"/>
      <c r="K761" s="14"/>
      <c r="L761" s="10"/>
    </row>
    <row r="762" spans="1:12" x14ac:dyDescent="0.35">
      <c r="A762" s="10"/>
      <c r="B762" s="10"/>
      <c r="C762" s="11"/>
      <c r="D762" s="10"/>
      <c r="E762" s="12"/>
      <c r="F762" s="13"/>
      <c r="G762" s="14"/>
      <c r="H762" s="14"/>
      <c r="I762" s="15"/>
      <c r="J762" s="15"/>
      <c r="K762" s="14"/>
      <c r="L762" s="10"/>
    </row>
    <row r="763" spans="1:12" x14ac:dyDescent="0.35">
      <c r="A763" s="10"/>
      <c r="B763" s="10"/>
      <c r="C763" s="11"/>
      <c r="D763" s="10"/>
      <c r="E763" s="12"/>
      <c r="F763" s="13"/>
      <c r="G763" s="14"/>
      <c r="H763" s="14"/>
      <c r="I763" s="15"/>
      <c r="J763" s="15"/>
      <c r="K763" s="14"/>
      <c r="L763" s="10"/>
    </row>
    <row r="764" spans="1:12" x14ac:dyDescent="0.35">
      <c r="A764" s="10"/>
      <c r="B764" s="10"/>
      <c r="C764" s="11"/>
      <c r="D764" s="10"/>
      <c r="E764" s="12"/>
      <c r="F764" s="13"/>
      <c r="G764" s="14"/>
      <c r="H764" s="14"/>
      <c r="I764" s="15"/>
      <c r="J764" s="15"/>
      <c r="K764" s="14"/>
      <c r="L764" s="10"/>
    </row>
    <row r="765" spans="1:12" x14ac:dyDescent="0.35">
      <c r="A765" s="10"/>
      <c r="B765" s="10"/>
      <c r="C765" s="11"/>
      <c r="D765" s="10"/>
      <c r="E765" s="12"/>
      <c r="F765" s="13"/>
      <c r="G765" s="14"/>
      <c r="H765" s="14"/>
      <c r="I765" s="15"/>
      <c r="J765" s="15"/>
      <c r="K765" s="14"/>
      <c r="L765" s="10"/>
    </row>
    <row r="766" spans="1:12" x14ac:dyDescent="0.35">
      <c r="A766" s="10"/>
      <c r="B766" s="10"/>
      <c r="C766" s="11"/>
      <c r="D766" s="10"/>
      <c r="E766" s="12"/>
      <c r="F766" s="13"/>
      <c r="G766" s="14"/>
      <c r="H766" s="14"/>
      <c r="I766" s="15"/>
      <c r="J766" s="15"/>
      <c r="K766" s="14"/>
      <c r="L766" s="10"/>
    </row>
    <row r="767" spans="1:12" x14ac:dyDescent="0.35">
      <c r="A767" s="10"/>
      <c r="B767" s="10"/>
      <c r="C767" s="11"/>
      <c r="D767" s="10"/>
      <c r="E767" s="12"/>
      <c r="F767" s="13"/>
      <c r="G767" s="14"/>
      <c r="H767" s="14"/>
      <c r="I767" s="15"/>
      <c r="J767" s="15"/>
      <c r="K767" s="14"/>
      <c r="L767" s="10"/>
    </row>
    <row r="768" spans="1:12" x14ac:dyDescent="0.35">
      <c r="A768" s="10"/>
      <c r="B768" s="10"/>
      <c r="C768" s="11"/>
      <c r="D768" s="10"/>
      <c r="E768" s="12"/>
      <c r="F768" s="13"/>
      <c r="G768" s="14"/>
      <c r="H768" s="14"/>
      <c r="I768" s="15"/>
      <c r="J768" s="15"/>
      <c r="K768" s="14"/>
      <c r="L768" s="10"/>
    </row>
    <row r="769" spans="1:12" x14ac:dyDescent="0.35">
      <c r="A769" s="10"/>
      <c r="B769" s="10"/>
      <c r="C769" s="11"/>
      <c r="D769" s="10"/>
      <c r="E769" s="12"/>
      <c r="F769" s="13"/>
      <c r="G769" s="14"/>
      <c r="H769" s="14"/>
      <c r="I769" s="15"/>
      <c r="J769" s="15"/>
      <c r="K769" s="14"/>
      <c r="L769" s="10"/>
    </row>
    <row r="770" spans="1:12" x14ac:dyDescent="0.35">
      <c r="A770" s="10"/>
      <c r="B770" s="10"/>
      <c r="C770" s="11"/>
      <c r="D770" s="10"/>
      <c r="E770" s="12"/>
      <c r="F770" s="13"/>
      <c r="G770" s="14"/>
      <c r="H770" s="14"/>
      <c r="I770" s="15"/>
      <c r="J770" s="15"/>
      <c r="K770" s="14"/>
      <c r="L770" s="10"/>
    </row>
    <row r="771" spans="1:12" x14ac:dyDescent="0.35">
      <c r="A771" s="10"/>
      <c r="B771" s="10"/>
      <c r="C771" s="11"/>
      <c r="D771" s="10"/>
      <c r="E771" s="12"/>
      <c r="F771" s="13"/>
      <c r="G771" s="14"/>
      <c r="H771" s="14"/>
      <c r="I771" s="15"/>
      <c r="J771" s="15"/>
      <c r="K771" s="14"/>
      <c r="L771" s="10"/>
    </row>
    <row r="772" spans="1:12" x14ac:dyDescent="0.35">
      <c r="A772" s="10"/>
      <c r="B772" s="10"/>
      <c r="C772" s="11"/>
      <c r="D772" s="10"/>
      <c r="E772" s="12"/>
      <c r="F772" s="13"/>
      <c r="G772" s="14"/>
      <c r="H772" s="14"/>
      <c r="I772" s="15"/>
      <c r="J772" s="15"/>
      <c r="K772" s="14"/>
      <c r="L772" s="10"/>
    </row>
    <row r="773" spans="1:12" x14ac:dyDescent="0.35">
      <c r="A773" s="10"/>
      <c r="B773" s="10"/>
      <c r="C773" s="11"/>
      <c r="D773" s="10"/>
      <c r="E773" s="12"/>
      <c r="F773" s="13"/>
      <c r="G773" s="14"/>
      <c r="H773" s="14"/>
      <c r="I773" s="15"/>
      <c r="J773" s="15"/>
      <c r="K773" s="14"/>
      <c r="L773" s="10"/>
    </row>
    <row r="774" spans="1:12" x14ac:dyDescent="0.35">
      <c r="A774" s="10"/>
      <c r="B774" s="10"/>
      <c r="C774" s="11"/>
      <c r="D774" s="10"/>
      <c r="E774" s="12"/>
      <c r="F774" s="13"/>
      <c r="G774" s="14"/>
      <c r="H774" s="14"/>
      <c r="I774" s="15"/>
      <c r="J774" s="15"/>
      <c r="K774" s="14"/>
      <c r="L774" s="10"/>
    </row>
    <row r="775" spans="1:12" x14ac:dyDescent="0.35">
      <c r="A775" s="10"/>
      <c r="B775" s="10"/>
      <c r="C775" s="11"/>
      <c r="D775" s="10"/>
      <c r="E775" s="12"/>
      <c r="F775" s="13"/>
      <c r="G775" s="14"/>
      <c r="H775" s="14"/>
      <c r="I775" s="15"/>
      <c r="J775" s="15"/>
      <c r="K775" s="14"/>
      <c r="L775" s="10"/>
    </row>
    <row r="776" spans="1:12" x14ac:dyDescent="0.35">
      <c r="A776" s="10"/>
      <c r="B776" s="10"/>
      <c r="C776" s="11"/>
      <c r="D776" s="10"/>
      <c r="E776" s="12"/>
      <c r="F776" s="13"/>
      <c r="G776" s="14"/>
      <c r="H776" s="14"/>
      <c r="I776" s="15"/>
      <c r="J776" s="15"/>
      <c r="K776" s="14"/>
      <c r="L776" s="10"/>
    </row>
    <row r="777" spans="1:12" x14ac:dyDescent="0.35">
      <c r="A777" s="10"/>
      <c r="B777" s="10"/>
      <c r="C777" s="11"/>
      <c r="D777" s="10"/>
      <c r="E777" s="12"/>
      <c r="F777" s="13"/>
      <c r="G777" s="14"/>
      <c r="H777" s="14"/>
      <c r="I777" s="15"/>
      <c r="J777" s="15"/>
      <c r="K777" s="14"/>
      <c r="L777" s="10"/>
    </row>
    <row r="778" spans="1:12" x14ac:dyDescent="0.35">
      <c r="A778" s="10"/>
      <c r="B778" s="10"/>
      <c r="C778" s="11"/>
      <c r="D778" s="10"/>
      <c r="E778" s="12"/>
      <c r="F778" s="13"/>
      <c r="G778" s="14"/>
      <c r="H778" s="14"/>
      <c r="I778" s="15"/>
      <c r="J778" s="15"/>
      <c r="K778" s="14"/>
      <c r="L778" s="10"/>
    </row>
    <row r="779" spans="1:12" x14ac:dyDescent="0.35">
      <c r="A779" s="10"/>
      <c r="B779" s="10"/>
      <c r="C779" s="11"/>
      <c r="D779" s="10"/>
      <c r="E779" s="12"/>
      <c r="F779" s="13"/>
      <c r="G779" s="14"/>
      <c r="H779" s="14"/>
      <c r="I779" s="15"/>
      <c r="J779" s="15"/>
      <c r="K779" s="14"/>
      <c r="L779" s="10"/>
    </row>
    <row r="780" spans="1:12" x14ac:dyDescent="0.35">
      <c r="A780" s="10"/>
      <c r="B780" s="10"/>
      <c r="C780" s="11"/>
      <c r="D780" s="10"/>
      <c r="E780" s="12"/>
      <c r="F780" s="13"/>
      <c r="G780" s="14"/>
      <c r="H780" s="14"/>
      <c r="I780" s="15"/>
      <c r="J780" s="15"/>
      <c r="K780" s="14"/>
      <c r="L780" s="10"/>
    </row>
    <row r="781" spans="1:12" x14ac:dyDescent="0.35">
      <c r="A781" s="10"/>
      <c r="B781" s="10"/>
      <c r="C781" s="11"/>
      <c r="D781" s="10"/>
      <c r="E781" s="12"/>
      <c r="F781" s="13"/>
      <c r="G781" s="14"/>
      <c r="H781" s="14"/>
      <c r="I781" s="15"/>
      <c r="J781" s="15"/>
      <c r="K781" s="14"/>
      <c r="L781" s="10"/>
    </row>
    <row r="782" spans="1:12" x14ac:dyDescent="0.35">
      <c r="A782" s="10"/>
      <c r="B782" s="10"/>
      <c r="C782" s="11"/>
      <c r="D782" s="10"/>
      <c r="E782" s="12"/>
      <c r="F782" s="13"/>
      <c r="G782" s="14"/>
      <c r="H782" s="14"/>
      <c r="I782" s="15"/>
      <c r="J782" s="15"/>
      <c r="K782" s="14"/>
      <c r="L782" s="10"/>
    </row>
    <row r="783" spans="1:12" x14ac:dyDescent="0.35">
      <c r="A783" s="10"/>
      <c r="B783" s="10"/>
      <c r="C783" s="11"/>
      <c r="D783" s="10"/>
      <c r="E783" s="12"/>
      <c r="F783" s="13"/>
      <c r="G783" s="14"/>
      <c r="H783" s="14"/>
      <c r="I783" s="15"/>
      <c r="J783" s="15"/>
      <c r="K783" s="14"/>
      <c r="L783" s="10"/>
    </row>
    <row r="784" spans="1:12" x14ac:dyDescent="0.35">
      <c r="A784" s="10"/>
      <c r="B784" s="10"/>
      <c r="C784" s="11"/>
      <c r="D784" s="10"/>
      <c r="E784" s="12"/>
      <c r="F784" s="13"/>
      <c r="G784" s="14"/>
      <c r="H784" s="14"/>
      <c r="I784" s="15"/>
      <c r="J784" s="15"/>
      <c r="K784" s="14"/>
      <c r="L784" s="10"/>
    </row>
    <row r="785" spans="1:12" x14ac:dyDescent="0.35">
      <c r="A785" s="10"/>
      <c r="B785" s="10"/>
      <c r="C785" s="11"/>
      <c r="D785" s="10"/>
      <c r="E785" s="12"/>
      <c r="F785" s="13"/>
      <c r="G785" s="14"/>
      <c r="H785" s="14"/>
      <c r="I785" s="15"/>
      <c r="J785" s="15"/>
      <c r="K785" s="14"/>
      <c r="L785" s="10"/>
    </row>
    <row r="786" spans="1:12" x14ac:dyDescent="0.35">
      <c r="A786" s="10"/>
      <c r="B786" s="10"/>
      <c r="C786" s="11"/>
      <c r="D786" s="10"/>
      <c r="E786" s="12"/>
      <c r="F786" s="13"/>
      <c r="G786" s="14"/>
      <c r="H786" s="14"/>
      <c r="I786" s="15"/>
      <c r="J786" s="15"/>
      <c r="K786" s="14"/>
      <c r="L786" s="10"/>
    </row>
    <row r="787" spans="1:12" x14ac:dyDescent="0.35">
      <c r="A787" s="10"/>
      <c r="B787" s="10"/>
      <c r="C787" s="11"/>
      <c r="D787" s="10"/>
      <c r="E787" s="12"/>
      <c r="F787" s="13"/>
      <c r="G787" s="14"/>
      <c r="H787" s="14"/>
      <c r="I787" s="15"/>
      <c r="J787" s="15"/>
      <c r="K787" s="14"/>
      <c r="L787" s="10"/>
    </row>
    <row r="788" spans="1:12" x14ac:dyDescent="0.35">
      <c r="A788" s="10"/>
      <c r="B788" s="10"/>
      <c r="C788" s="11"/>
      <c r="D788" s="10"/>
      <c r="E788" s="12"/>
      <c r="F788" s="13"/>
      <c r="G788" s="14"/>
      <c r="H788" s="14"/>
      <c r="I788" s="15"/>
      <c r="J788" s="15"/>
      <c r="K788" s="14"/>
      <c r="L788" s="10"/>
    </row>
    <row r="789" spans="1:12" x14ac:dyDescent="0.35">
      <c r="A789" s="10"/>
      <c r="B789" s="10"/>
      <c r="C789" s="11"/>
      <c r="D789" s="10"/>
      <c r="E789" s="12"/>
      <c r="F789" s="13"/>
      <c r="G789" s="14"/>
      <c r="H789" s="14"/>
      <c r="I789" s="15"/>
      <c r="J789" s="15"/>
      <c r="K789" s="14"/>
      <c r="L789" s="10"/>
    </row>
    <row r="790" spans="1:12" x14ac:dyDescent="0.35">
      <c r="A790" s="10"/>
      <c r="B790" s="10"/>
      <c r="C790" s="11"/>
      <c r="D790" s="10"/>
      <c r="E790" s="12"/>
      <c r="F790" s="13"/>
      <c r="G790" s="14"/>
      <c r="H790" s="14"/>
      <c r="I790" s="15"/>
      <c r="J790" s="15"/>
      <c r="K790" s="14"/>
      <c r="L790" s="10"/>
    </row>
    <row r="791" spans="1:12" x14ac:dyDescent="0.35">
      <c r="A791" s="10"/>
      <c r="B791" s="10"/>
      <c r="C791" s="11"/>
      <c r="D791" s="10"/>
      <c r="E791" s="12"/>
      <c r="F791" s="13"/>
      <c r="G791" s="14"/>
      <c r="H791" s="14"/>
      <c r="I791" s="15"/>
      <c r="J791" s="15"/>
      <c r="K791" s="14"/>
      <c r="L791" s="10"/>
    </row>
    <row r="792" spans="1:12" x14ac:dyDescent="0.35">
      <c r="A792" s="10"/>
      <c r="B792" s="10"/>
      <c r="C792" s="11"/>
      <c r="D792" s="10"/>
      <c r="E792" s="12"/>
      <c r="F792" s="13"/>
      <c r="G792" s="14"/>
      <c r="H792" s="14"/>
      <c r="I792" s="15"/>
      <c r="J792" s="15"/>
      <c r="K792" s="14"/>
      <c r="L792" s="10"/>
    </row>
    <row r="793" spans="1:12" x14ac:dyDescent="0.35">
      <c r="A793" s="10"/>
      <c r="B793" s="10"/>
      <c r="C793" s="11"/>
      <c r="D793" s="10"/>
      <c r="E793" s="12"/>
      <c r="F793" s="13"/>
      <c r="G793" s="14"/>
      <c r="H793" s="14"/>
      <c r="I793" s="15"/>
      <c r="J793" s="15"/>
      <c r="K793" s="14"/>
      <c r="L793" s="10"/>
    </row>
    <row r="794" spans="1:12" x14ac:dyDescent="0.35">
      <c r="A794" s="10"/>
      <c r="B794" s="10"/>
      <c r="C794" s="11"/>
      <c r="D794" s="10"/>
      <c r="E794" s="12"/>
      <c r="F794" s="13"/>
      <c r="G794" s="14"/>
      <c r="H794" s="14"/>
      <c r="I794" s="15"/>
      <c r="J794" s="15"/>
      <c r="K794" s="14"/>
      <c r="L794" s="10"/>
    </row>
    <row r="795" spans="1:12" x14ac:dyDescent="0.35">
      <c r="A795" s="10"/>
      <c r="B795" s="10"/>
      <c r="C795" s="11"/>
      <c r="D795" s="10"/>
      <c r="E795" s="12"/>
      <c r="F795" s="13"/>
      <c r="G795" s="14"/>
      <c r="H795" s="14"/>
      <c r="I795" s="15"/>
      <c r="J795" s="15"/>
      <c r="K795" s="14"/>
      <c r="L795" s="10"/>
    </row>
    <row r="796" spans="1:12" x14ac:dyDescent="0.35">
      <c r="A796" s="10"/>
      <c r="B796" s="10"/>
      <c r="C796" s="11"/>
      <c r="D796" s="10"/>
      <c r="E796" s="12"/>
      <c r="F796" s="13"/>
      <c r="G796" s="14"/>
      <c r="H796" s="14"/>
      <c r="I796" s="15"/>
      <c r="J796" s="15"/>
      <c r="K796" s="14"/>
      <c r="L796" s="10"/>
    </row>
    <row r="797" spans="1:12" x14ac:dyDescent="0.35">
      <c r="A797" s="10"/>
      <c r="B797" s="10"/>
      <c r="C797" s="11"/>
      <c r="D797" s="10"/>
      <c r="E797" s="12"/>
      <c r="F797" s="13"/>
      <c r="G797" s="14"/>
      <c r="H797" s="14"/>
      <c r="I797" s="15"/>
      <c r="J797" s="15"/>
      <c r="K797" s="14"/>
      <c r="L797" s="10"/>
    </row>
    <row r="798" spans="1:12" x14ac:dyDescent="0.35">
      <c r="A798" s="10"/>
      <c r="B798" s="10"/>
      <c r="C798" s="11"/>
      <c r="D798" s="10"/>
      <c r="E798" s="12"/>
      <c r="F798" s="13"/>
      <c r="G798" s="14"/>
      <c r="H798" s="14"/>
      <c r="I798" s="15"/>
      <c r="J798" s="15"/>
      <c r="K798" s="14"/>
      <c r="L798" s="10"/>
    </row>
    <row r="799" spans="1:12" x14ac:dyDescent="0.35">
      <c r="A799" s="10"/>
      <c r="B799" s="10"/>
      <c r="C799" s="11"/>
      <c r="D799" s="10"/>
      <c r="E799" s="12"/>
      <c r="F799" s="13"/>
      <c r="G799" s="14"/>
      <c r="H799" s="14"/>
      <c r="I799" s="15"/>
      <c r="J799" s="15"/>
      <c r="K799" s="14"/>
      <c r="L799" s="10"/>
    </row>
    <row r="800" spans="1:12" x14ac:dyDescent="0.35">
      <c r="A800" s="10"/>
      <c r="B800" s="10"/>
      <c r="C800" s="11"/>
      <c r="D800" s="10"/>
      <c r="E800" s="12"/>
      <c r="F800" s="13"/>
      <c r="G800" s="14"/>
      <c r="H800" s="14"/>
      <c r="I800" s="15"/>
      <c r="J800" s="15"/>
      <c r="K800" s="14"/>
      <c r="L800" s="10"/>
    </row>
    <row r="801" spans="1:12" x14ac:dyDescent="0.35">
      <c r="A801" s="10"/>
      <c r="B801" s="10"/>
      <c r="C801" s="11"/>
      <c r="D801" s="10"/>
      <c r="E801" s="12"/>
      <c r="F801" s="13"/>
      <c r="G801" s="14"/>
      <c r="H801" s="14"/>
      <c r="I801" s="15"/>
      <c r="J801" s="15"/>
      <c r="K801" s="14"/>
      <c r="L801" s="10"/>
    </row>
    <row r="802" spans="1:12" x14ac:dyDescent="0.35">
      <c r="A802" s="10"/>
      <c r="B802" s="10"/>
      <c r="C802" s="11"/>
      <c r="D802" s="10"/>
      <c r="E802" s="12"/>
      <c r="F802" s="13"/>
      <c r="G802" s="14"/>
      <c r="H802" s="14"/>
      <c r="I802" s="15"/>
      <c r="J802" s="15"/>
      <c r="K802" s="14"/>
      <c r="L802" s="10"/>
    </row>
    <row r="803" spans="1:12" x14ac:dyDescent="0.35">
      <c r="A803" s="10"/>
      <c r="B803" s="10"/>
      <c r="C803" s="11"/>
      <c r="D803" s="10"/>
      <c r="E803" s="12"/>
      <c r="F803" s="13"/>
      <c r="G803" s="14"/>
      <c r="H803" s="14"/>
      <c r="I803" s="15"/>
      <c r="J803" s="15"/>
      <c r="K803" s="14"/>
      <c r="L803" s="10"/>
    </row>
    <row r="804" spans="1:12" x14ac:dyDescent="0.35">
      <c r="A804" s="10"/>
      <c r="B804" s="10"/>
      <c r="C804" s="11"/>
      <c r="D804" s="10"/>
      <c r="E804" s="12"/>
      <c r="F804" s="13"/>
      <c r="G804" s="14"/>
      <c r="H804" s="14"/>
      <c r="I804" s="15"/>
      <c r="J804" s="15"/>
      <c r="K804" s="14"/>
      <c r="L804" s="10"/>
    </row>
    <row r="805" spans="1:12" x14ac:dyDescent="0.35">
      <c r="A805" s="10"/>
      <c r="B805" s="10"/>
      <c r="C805" s="11"/>
      <c r="D805" s="10"/>
      <c r="E805" s="12"/>
      <c r="F805" s="13"/>
      <c r="G805" s="14"/>
      <c r="H805" s="14"/>
      <c r="I805" s="15"/>
      <c r="J805" s="15"/>
      <c r="K805" s="14"/>
      <c r="L805" s="10"/>
    </row>
    <row r="806" spans="1:12" x14ac:dyDescent="0.35">
      <c r="A806" s="10"/>
      <c r="B806" s="10"/>
      <c r="C806" s="11"/>
      <c r="D806" s="10"/>
      <c r="E806" s="12"/>
      <c r="F806" s="13"/>
      <c r="G806" s="14"/>
      <c r="H806" s="14"/>
      <c r="I806" s="15"/>
      <c r="J806" s="15"/>
      <c r="K806" s="14"/>
      <c r="L806" s="10"/>
    </row>
    <row r="807" spans="1:12" x14ac:dyDescent="0.35">
      <c r="A807" s="10"/>
      <c r="B807" s="10"/>
      <c r="C807" s="11"/>
      <c r="D807" s="10"/>
      <c r="E807" s="12"/>
      <c r="F807" s="13"/>
      <c r="G807" s="14"/>
      <c r="H807" s="14"/>
      <c r="I807" s="15"/>
      <c r="J807" s="15"/>
      <c r="K807" s="14"/>
      <c r="L807" s="10"/>
    </row>
    <row r="808" spans="1:12" x14ac:dyDescent="0.35">
      <c r="A808" s="10"/>
      <c r="B808" s="10"/>
      <c r="C808" s="11"/>
      <c r="D808" s="10"/>
      <c r="E808" s="12"/>
      <c r="F808" s="13"/>
      <c r="G808" s="14"/>
      <c r="H808" s="14"/>
      <c r="I808" s="15"/>
      <c r="J808" s="15"/>
      <c r="K808" s="14"/>
      <c r="L808" s="10"/>
    </row>
    <row r="809" spans="1:12" x14ac:dyDescent="0.35">
      <c r="A809" s="10"/>
      <c r="B809" s="10"/>
      <c r="C809" s="11"/>
      <c r="D809" s="10"/>
      <c r="E809" s="12"/>
      <c r="F809" s="13"/>
      <c r="G809" s="14"/>
      <c r="H809" s="14"/>
      <c r="I809" s="15"/>
      <c r="J809" s="15"/>
      <c r="K809" s="14"/>
      <c r="L809" s="10"/>
    </row>
    <row r="810" spans="1:12" x14ac:dyDescent="0.35">
      <c r="A810" s="10"/>
      <c r="B810" s="10"/>
      <c r="C810" s="11"/>
      <c r="D810" s="10"/>
      <c r="E810" s="12"/>
      <c r="F810" s="13"/>
      <c r="G810" s="14"/>
      <c r="H810" s="14"/>
      <c r="I810" s="15"/>
      <c r="J810" s="15"/>
      <c r="K810" s="14"/>
      <c r="L810" s="10"/>
    </row>
    <row r="811" spans="1:12" x14ac:dyDescent="0.35">
      <c r="A811" s="10"/>
      <c r="B811" s="10"/>
      <c r="C811" s="11"/>
      <c r="D811" s="10"/>
      <c r="E811" s="12"/>
      <c r="F811" s="13"/>
      <c r="G811" s="14"/>
      <c r="H811" s="14"/>
      <c r="I811" s="15"/>
      <c r="J811" s="15"/>
      <c r="K811" s="14"/>
      <c r="L811" s="10"/>
    </row>
    <row r="812" spans="1:12" x14ac:dyDescent="0.35">
      <c r="A812" s="10"/>
      <c r="B812" s="10"/>
      <c r="C812" s="11"/>
      <c r="D812" s="10"/>
      <c r="E812" s="12"/>
      <c r="F812" s="13"/>
      <c r="G812" s="14"/>
      <c r="H812" s="14"/>
      <c r="I812" s="15"/>
      <c r="J812" s="15"/>
      <c r="K812" s="14"/>
      <c r="L812" s="10"/>
    </row>
    <row r="813" spans="1:12" x14ac:dyDescent="0.35">
      <c r="A813" s="10"/>
      <c r="B813" s="10"/>
      <c r="C813" s="11"/>
      <c r="D813" s="10"/>
      <c r="E813" s="12"/>
      <c r="F813" s="13"/>
      <c r="G813" s="14"/>
      <c r="H813" s="14"/>
      <c r="I813" s="15"/>
      <c r="J813" s="15"/>
      <c r="K813" s="14"/>
      <c r="L813" s="10"/>
    </row>
    <row r="814" spans="1:12" x14ac:dyDescent="0.35">
      <c r="A814" s="10"/>
      <c r="B814" s="10"/>
      <c r="C814" s="11"/>
      <c r="D814" s="10"/>
      <c r="E814" s="12"/>
      <c r="F814" s="13"/>
      <c r="G814" s="14"/>
      <c r="H814" s="14"/>
      <c r="I814" s="15"/>
      <c r="J814" s="15"/>
      <c r="K814" s="14"/>
      <c r="L814" s="10"/>
    </row>
    <row r="815" spans="1:12" x14ac:dyDescent="0.35">
      <c r="A815" s="10"/>
      <c r="B815" s="10"/>
      <c r="C815" s="11"/>
      <c r="D815" s="10"/>
      <c r="E815" s="12"/>
      <c r="F815" s="13"/>
      <c r="G815" s="14"/>
      <c r="H815" s="14"/>
      <c r="I815" s="15"/>
      <c r="J815" s="15"/>
      <c r="K815" s="14"/>
      <c r="L815" s="10"/>
    </row>
    <row r="816" spans="1:12" x14ac:dyDescent="0.35">
      <c r="A816" s="10"/>
      <c r="B816" s="10"/>
      <c r="C816" s="11"/>
      <c r="D816" s="10"/>
      <c r="E816" s="12"/>
      <c r="F816" s="13"/>
      <c r="G816" s="14"/>
      <c r="H816" s="14"/>
      <c r="I816" s="15"/>
      <c r="J816" s="15"/>
      <c r="K816" s="14"/>
      <c r="L816" s="10"/>
    </row>
    <row r="817" spans="1:12" x14ac:dyDescent="0.35">
      <c r="A817" s="10"/>
      <c r="B817" s="10"/>
      <c r="C817" s="11"/>
      <c r="D817" s="10"/>
      <c r="E817" s="12"/>
      <c r="F817" s="13"/>
      <c r="G817" s="14"/>
      <c r="H817" s="14"/>
      <c r="I817" s="15"/>
      <c r="J817" s="15"/>
      <c r="K817" s="14"/>
      <c r="L817" s="10"/>
    </row>
    <row r="818" spans="1:12" x14ac:dyDescent="0.35">
      <c r="A818" s="10"/>
      <c r="B818" s="10"/>
      <c r="C818" s="11"/>
      <c r="D818" s="10"/>
      <c r="E818" s="12"/>
      <c r="F818" s="13"/>
      <c r="G818" s="14"/>
      <c r="H818" s="14"/>
      <c r="I818" s="15"/>
      <c r="J818" s="15"/>
      <c r="K818" s="14"/>
      <c r="L818" s="10"/>
    </row>
    <row r="819" spans="1:12" x14ac:dyDescent="0.35">
      <c r="A819" s="10"/>
      <c r="B819" s="10"/>
      <c r="C819" s="11"/>
      <c r="D819" s="10"/>
      <c r="E819" s="12"/>
      <c r="F819" s="13"/>
      <c r="G819" s="14"/>
      <c r="H819" s="14"/>
      <c r="I819" s="15"/>
      <c r="J819" s="15"/>
      <c r="K819" s="14"/>
      <c r="L819" s="10"/>
    </row>
    <row r="820" spans="1:12" x14ac:dyDescent="0.35">
      <c r="A820" s="10"/>
      <c r="B820" s="10"/>
      <c r="C820" s="11"/>
      <c r="D820" s="10"/>
      <c r="E820" s="12"/>
      <c r="F820" s="13"/>
      <c r="G820" s="14"/>
      <c r="H820" s="14"/>
      <c r="I820" s="15"/>
      <c r="J820" s="15"/>
      <c r="K820" s="14"/>
      <c r="L820" s="10"/>
    </row>
    <row r="821" spans="1:12" x14ac:dyDescent="0.35">
      <c r="A821" s="10"/>
      <c r="B821" s="10"/>
      <c r="C821" s="11"/>
      <c r="D821" s="10"/>
      <c r="E821" s="12"/>
      <c r="F821" s="13"/>
      <c r="G821" s="14"/>
      <c r="H821" s="14"/>
      <c r="I821" s="15"/>
      <c r="J821" s="15"/>
      <c r="K821" s="14"/>
      <c r="L821" s="10"/>
    </row>
    <row r="822" spans="1:12" x14ac:dyDescent="0.35">
      <c r="A822" s="10"/>
      <c r="B822" s="10"/>
      <c r="C822" s="11"/>
      <c r="D822" s="10"/>
      <c r="E822" s="12"/>
      <c r="F822" s="13"/>
      <c r="G822" s="14"/>
      <c r="H822" s="14"/>
      <c r="I822" s="15"/>
      <c r="J822" s="15"/>
      <c r="K822" s="14"/>
      <c r="L822" s="10"/>
    </row>
    <row r="823" spans="1:12" x14ac:dyDescent="0.35">
      <c r="A823" s="10"/>
      <c r="B823" s="10"/>
      <c r="C823" s="11"/>
      <c r="D823" s="10"/>
      <c r="E823" s="12"/>
      <c r="F823" s="13"/>
      <c r="G823" s="14"/>
      <c r="H823" s="14"/>
      <c r="I823" s="15"/>
      <c r="J823" s="15"/>
      <c r="K823" s="14"/>
      <c r="L823" s="10"/>
    </row>
    <row r="824" spans="1:12" x14ac:dyDescent="0.35">
      <c r="A824" s="10"/>
      <c r="B824" s="10"/>
      <c r="C824" s="11"/>
      <c r="D824" s="10"/>
      <c r="E824" s="12"/>
      <c r="F824" s="13"/>
      <c r="G824" s="14"/>
      <c r="H824" s="14"/>
      <c r="I824" s="15"/>
      <c r="J824" s="15"/>
      <c r="K824" s="14"/>
      <c r="L824" s="10"/>
    </row>
    <row r="825" spans="1:12" x14ac:dyDescent="0.35">
      <c r="A825" s="10"/>
      <c r="B825" s="10"/>
      <c r="C825" s="11"/>
      <c r="D825" s="10"/>
      <c r="E825" s="12"/>
      <c r="F825" s="13"/>
      <c r="G825" s="14"/>
      <c r="H825" s="14"/>
      <c r="I825" s="15"/>
      <c r="J825" s="15"/>
      <c r="K825" s="14"/>
      <c r="L825" s="10"/>
    </row>
    <row r="826" spans="1:12" x14ac:dyDescent="0.35">
      <c r="A826" s="10"/>
      <c r="B826" s="10"/>
      <c r="C826" s="11"/>
      <c r="D826" s="10"/>
      <c r="E826" s="12"/>
      <c r="F826" s="13"/>
      <c r="G826" s="14"/>
      <c r="H826" s="14"/>
      <c r="I826" s="15"/>
      <c r="J826" s="15"/>
      <c r="K826" s="14"/>
      <c r="L826" s="10"/>
    </row>
    <row r="827" spans="1:12" x14ac:dyDescent="0.35">
      <c r="A827" s="10"/>
      <c r="B827" s="10"/>
      <c r="C827" s="11"/>
      <c r="D827" s="10"/>
      <c r="E827" s="12"/>
      <c r="F827" s="13"/>
      <c r="G827" s="14"/>
      <c r="H827" s="14"/>
      <c r="I827" s="15"/>
      <c r="J827" s="15"/>
      <c r="K827" s="14"/>
      <c r="L827" s="10"/>
    </row>
    <row r="828" spans="1:12" x14ac:dyDescent="0.35">
      <c r="A828" s="10"/>
      <c r="B828" s="10"/>
      <c r="C828" s="11"/>
      <c r="D828" s="10"/>
      <c r="E828" s="12"/>
      <c r="F828" s="13"/>
      <c r="G828" s="14"/>
      <c r="H828" s="14"/>
      <c r="I828" s="15"/>
      <c r="J828" s="15"/>
      <c r="K828" s="14"/>
      <c r="L828" s="10"/>
    </row>
    <row r="829" spans="1:12" x14ac:dyDescent="0.35">
      <c r="A829" s="10"/>
      <c r="B829" s="10"/>
      <c r="C829" s="11"/>
      <c r="D829" s="10"/>
      <c r="E829" s="12"/>
      <c r="F829" s="13"/>
      <c r="G829" s="14"/>
      <c r="H829" s="14"/>
      <c r="I829" s="15"/>
      <c r="J829" s="15"/>
      <c r="K829" s="14"/>
      <c r="L829" s="10"/>
    </row>
    <row r="830" spans="1:12" x14ac:dyDescent="0.35">
      <c r="A830" s="10"/>
      <c r="B830" s="10"/>
      <c r="C830" s="11"/>
      <c r="D830" s="10"/>
      <c r="E830" s="12"/>
      <c r="F830" s="13"/>
      <c r="G830" s="14"/>
      <c r="H830" s="14"/>
      <c r="I830" s="15"/>
      <c r="J830" s="15"/>
      <c r="K830" s="14"/>
      <c r="L830" s="10"/>
    </row>
    <row r="831" spans="1:12" x14ac:dyDescent="0.35">
      <c r="A831" s="10"/>
      <c r="B831" s="10"/>
      <c r="C831" s="11"/>
      <c r="D831" s="10"/>
      <c r="E831" s="12"/>
      <c r="F831" s="13"/>
      <c r="G831" s="14"/>
      <c r="H831" s="14"/>
      <c r="I831" s="15"/>
      <c r="J831" s="15"/>
      <c r="K831" s="14"/>
      <c r="L831" s="10"/>
    </row>
    <row r="832" spans="1:12" x14ac:dyDescent="0.35">
      <c r="A832" s="10"/>
      <c r="B832" s="10"/>
      <c r="C832" s="11"/>
      <c r="D832" s="10"/>
      <c r="E832" s="12"/>
      <c r="F832" s="13"/>
      <c r="G832" s="14"/>
      <c r="H832" s="14"/>
      <c r="I832" s="15"/>
      <c r="J832" s="15"/>
      <c r="K832" s="14"/>
      <c r="L832" s="10"/>
    </row>
    <row r="833" spans="1:12" x14ac:dyDescent="0.35">
      <c r="A833" s="10"/>
      <c r="B833" s="10"/>
      <c r="C833" s="11"/>
      <c r="D833" s="10"/>
      <c r="E833" s="12"/>
      <c r="F833" s="13"/>
      <c r="G833" s="14"/>
      <c r="H833" s="14"/>
      <c r="I833" s="15"/>
      <c r="J833" s="15"/>
      <c r="K833" s="14"/>
      <c r="L833" s="10"/>
    </row>
    <row r="834" spans="1:12" x14ac:dyDescent="0.35">
      <c r="A834" s="10"/>
      <c r="B834" s="10"/>
      <c r="C834" s="11"/>
      <c r="D834" s="10"/>
      <c r="E834" s="12"/>
      <c r="F834" s="13"/>
      <c r="G834" s="14"/>
      <c r="H834" s="14"/>
      <c r="I834" s="15"/>
      <c r="J834" s="15"/>
      <c r="K834" s="14"/>
      <c r="L834" s="10"/>
    </row>
    <row r="835" spans="1:12" x14ac:dyDescent="0.35">
      <c r="A835" s="10"/>
      <c r="B835" s="10"/>
      <c r="C835" s="11"/>
      <c r="D835" s="10"/>
      <c r="E835" s="12"/>
      <c r="F835" s="13"/>
      <c r="G835" s="14"/>
      <c r="H835" s="14"/>
      <c r="I835" s="15"/>
      <c r="J835" s="15"/>
      <c r="K835" s="14"/>
      <c r="L835" s="10"/>
    </row>
    <row r="836" spans="1:12" x14ac:dyDescent="0.35">
      <c r="A836" s="10"/>
      <c r="B836" s="10"/>
      <c r="C836" s="11"/>
      <c r="D836" s="10"/>
      <c r="E836" s="12"/>
      <c r="F836" s="13"/>
      <c r="G836" s="14"/>
      <c r="H836" s="14"/>
      <c r="I836" s="15"/>
      <c r="J836" s="15"/>
      <c r="K836" s="14"/>
      <c r="L836" s="10"/>
    </row>
    <row r="837" spans="1:12" x14ac:dyDescent="0.35">
      <c r="A837" s="10"/>
      <c r="B837" s="10"/>
      <c r="C837" s="11"/>
      <c r="D837" s="10"/>
      <c r="E837" s="12"/>
      <c r="F837" s="13"/>
      <c r="G837" s="14"/>
      <c r="H837" s="14"/>
      <c r="I837" s="15"/>
      <c r="J837" s="15"/>
      <c r="K837" s="14"/>
      <c r="L837" s="10"/>
    </row>
    <row r="838" spans="1:12" x14ac:dyDescent="0.35">
      <c r="A838" s="10"/>
      <c r="B838" s="10"/>
      <c r="C838" s="11"/>
      <c r="D838" s="10"/>
      <c r="E838" s="12"/>
      <c r="F838" s="13"/>
      <c r="G838" s="14"/>
      <c r="H838" s="14"/>
      <c r="I838" s="15"/>
      <c r="J838" s="15"/>
      <c r="K838" s="14"/>
      <c r="L838" s="10"/>
    </row>
    <row r="839" spans="1:12" x14ac:dyDescent="0.35">
      <c r="A839" s="10"/>
      <c r="B839" s="10"/>
      <c r="C839" s="11"/>
      <c r="D839" s="10"/>
      <c r="E839" s="12"/>
      <c r="F839" s="13"/>
      <c r="G839" s="14"/>
      <c r="H839" s="14"/>
      <c r="I839" s="15"/>
      <c r="J839" s="15"/>
      <c r="K839" s="14"/>
      <c r="L839" s="10"/>
    </row>
    <row r="840" spans="1:12" x14ac:dyDescent="0.35">
      <c r="A840" s="10"/>
      <c r="B840" s="10"/>
      <c r="C840" s="11"/>
      <c r="D840" s="10"/>
      <c r="E840" s="12"/>
      <c r="F840" s="13"/>
      <c r="G840" s="14"/>
      <c r="H840" s="14"/>
      <c r="I840" s="15"/>
      <c r="J840" s="15"/>
      <c r="K840" s="14"/>
      <c r="L840" s="10"/>
    </row>
    <row r="841" spans="1:12" x14ac:dyDescent="0.35">
      <c r="A841" s="10"/>
      <c r="B841" s="10"/>
      <c r="C841" s="11"/>
      <c r="D841" s="10"/>
      <c r="E841" s="12"/>
      <c r="F841" s="13"/>
      <c r="G841" s="14"/>
      <c r="H841" s="14"/>
      <c r="I841" s="15"/>
      <c r="J841" s="15"/>
      <c r="K841" s="14"/>
      <c r="L841" s="10"/>
    </row>
    <row r="842" spans="1:12" x14ac:dyDescent="0.35">
      <c r="A842" s="10"/>
      <c r="B842" s="10"/>
      <c r="C842" s="11"/>
      <c r="D842" s="10"/>
      <c r="E842" s="12"/>
      <c r="F842" s="13"/>
      <c r="G842" s="14"/>
      <c r="H842" s="14"/>
      <c r="I842" s="15"/>
      <c r="J842" s="15"/>
      <c r="K842" s="14"/>
      <c r="L842" s="10"/>
    </row>
    <row r="843" spans="1:12" x14ac:dyDescent="0.35">
      <c r="A843" s="10"/>
      <c r="B843" s="10"/>
      <c r="C843" s="11"/>
      <c r="D843" s="10"/>
      <c r="E843" s="12"/>
      <c r="F843" s="13"/>
      <c r="G843" s="14"/>
      <c r="H843" s="14"/>
      <c r="I843" s="15"/>
      <c r="J843" s="15"/>
      <c r="K843" s="14"/>
      <c r="L843" s="10"/>
    </row>
    <row r="844" spans="1:12" x14ac:dyDescent="0.35">
      <c r="A844" s="10"/>
      <c r="B844" s="10"/>
      <c r="C844" s="11"/>
      <c r="D844" s="10"/>
      <c r="E844" s="12"/>
      <c r="F844" s="13"/>
      <c r="G844" s="14"/>
      <c r="H844" s="14"/>
      <c r="I844" s="15"/>
      <c r="J844" s="15"/>
      <c r="K844" s="14"/>
      <c r="L844" s="10"/>
    </row>
    <row r="845" spans="1:12" x14ac:dyDescent="0.35">
      <c r="A845" s="10"/>
      <c r="B845" s="10"/>
      <c r="C845" s="10"/>
      <c r="D845" s="10"/>
      <c r="E845" s="16"/>
      <c r="F845" s="16"/>
      <c r="G845" s="14"/>
      <c r="H845" s="14"/>
      <c r="I845" s="15"/>
      <c r="J845" s="15"/>
      <c r="K845" s="14"/>
      <c r="L845" s="10"/>
    </row>
    <row r="846" spans="1:12" x14ac:dyDescent="0.35">
      <c r="A846" s="10"/>
      <c r="B846" s="10"/>
      <c r="C846" s="10"/>
      <c r="D846" s="10"/>
      <c r="E846" s="16"/>
      <c r="F846" s="16"/>
      <c r="G846" s="14"/>
      <c r="H846" s="14"/>
      <c r="I846" s="15"/>
      <c r="J846" s="15"/>
      <c r="K846" s="14"/>
      <c r="L846" s="10"/>
    </row>
    <row r="847" spans="1:12" x14ac:dyDescent="0.35">
      <c r="A847" s="10"/>
      <c r="B847" s="10"/>
      <c r="C847" s="10"/>
      <c r="D847" s="10"/>
      <c r="E847" s="16"/>
      <c r="F847" s="16"/>
      <c r="G847" s="14"/>
      <c r="H847" s="14"/>
      <c r="I847" s="15"/>
      <c r="J847" s="15"/>
      <c r="K847" s="14"/>
      <c r="L847" s="10"/>
    </row>
    <row r="848" spans="1:12" x14ac:dyDescent="0.35">
      <c r="A848" s="10"/>
      <c r="B848" s="10"/>
      <c r="C848" s="10"/>
      <c r="D848" s="10"/>
      <c r="E848" s="16"/>
      <c r="F848" s="16"/>
      <c r="G848" s="14"/>
      <c r="H848" s="14"/>
      <c r="I848" s="15"/>
      <c r="J848" s="15"/>
      <c r="K848" s="14"/>
      <c r="L848" s="10"/>
    </row>
    <row r="849" spans="1:12" x14ac:dyDescent="0.35">
      <c r="A849" s="10"/>
      <c r="B849" s="10"/>
      <c r="C849" s="10"/>
      <c r="D849" s="10"/>
      <c r="E849" s="16"/>
      <c r="F849" s="16"/>
      <c r="G849" s="14"/>
      <c r="H849" s="14"/>
      <c r="I849" s="15"/>
      <c r="J849" s="15"/>
      <c r="K849" s="14"/>
      <c r="L849" s="10"/>
    </row>
    <row r="850" spans="1:12" x14ac:dyDescent="0.35">
      <c r="A850" s="10"/>
      <c r="B850" s="10"/>
      <c r="C850" s="10"/>
      <c r="D850" s="10"/>
      <c r="E850" s="16"/>
      <c r="F850" s="16"/>
      <c r="G850" s="14"/>
      <c r="H850" s="14"/>
      <c r="I850" s="15"/>
      <c r="J850" s="15"/>
      <c r="K850" s="14"/>
      <c r="L850" s="10"/>
    </row>
    <row r="851" spans="1:12" x14ac:dyDescent="0.35">
      <c r="A851" s="10"/>
      <c r="B851" s="10"/>
      <c r="C851" s="10"/>
      <c r="D851" s="10"/>
      <c r="E851" s="16"/>
      <c r="F851" s="16"/>
      <c r="G851" s="14"/>
      <c r="H851" s="14"/>
      <c r="I851" s="15"/>
      <c r="J851" s="15"/>
      <c r="K851" s="14"/>
      <c r="L851" s="10"/>
    </row>
    <row r="852" spans="1:12" x14ac:dyDescent="0.35">
      <c r="A852" s="10"/>
      <c r="B852" s="10"/>
      <c r="C852" s="10"/>
      <c r="D852" s="10"/>
      <c r="E852" s="16"/>
      <c r="F852" s="16"/>
      <c r="G852" s="14"/>
      <c r="H852" s="14"/>
      <c r="I852" s="15"/>
      <c r="J852" s="15"/>
      <c r="K852" s="14"/>
      <c r="L852" s="10"/>
    </row>
    <row r="853" spans="1:12" x14ac:dyDescent="0.35">
      <c r="A853" s="10"/>
      <c r="B853" s="10"/>
      <c r="C853" s="10"/>
      <c r="D853" s="10"/>
      <c r="E853" s="16"/>
      <c r="F853" s="16"/>
      <c r="G853" s="14"/>
      <c r="H853" s="14"/>
      <c r="I853" s="15"/>
      <c r="J853" s="15"/>
      <c r="K853" s="14"/>
      <c r="L853" s="10"/>
    </row>
    <row r="854" spans="1:12" x14ac:dyDescent="0.35">
      <c r="A854" s="10"/>
      <c r="B854" s="10"/>
      <c r="C854" s="10"/>
      <c r="D854" s="10"/>
      <c r="E854" s="16"/>
      <c r="F854" s="16"/>
      <c r="G854" s="14"/>
      <c r="H854" s="14"/>
      <c r="I854" s="15"/>
      <c r="J854" s="15"/>
      <c r="K854" s="14"/>
      <c r="L854" s="10"/>
    </row>
    <row r="855" spans="1:12" x14ac:dyDescent="0.35">
      <c r="A855" s="10"/>
      <c r="B855" s="10"/>
      <c r="C855" s="10"/>
      <c r="D855" s="10"/>
      <c r="E855" s="16"/>
      <c r="F855" s="16"/>
      <c r="G855" s="14"/>
      <c r="H855" s="14"/>
      <c r="I855" s="15"/>
      <c r="J855" s="15"/>
      <c r="K855" s="14"/>
      <c r="L855" s="10"/>
    </row>
    <row r="856" spans="1:12" x14ac:dyDescent="0.35">
      <c r="A856" s="10"/>
      <c r="B856" s="10"/>
      <c r="C856" s="10"/>
      <c r="D856" s="10"/>
      <c r="E856" s="16"/>
      <c r="F856" s="16"/>
      <c r="G856" s="14"/>
      <c r="H856" s="14"/>
      <c r="I856" s="15"/>
      <c r="J856" s="15"/>
      <c r="K856" s="14"/>
      <c r="L856" s="10"/>
    </row>
    <row r="857" spans="1:12" x14ac:dyDescent="0.35">
      <c r="A857" s="10"/>
      <c r="B857" s="10"/>
      <c r="C857" s="10"/>
      <c r="D857" s="10"/>
      <c r="E857" s="16"/>
      <c r="F857" s="16"/>
      <c r="G857" s="14"/>
      <c r="H857" s="14"/>
      <c r="I857" s="15"/>
      <c r="J857" s="15"/>
      <c r="K857" s="14"/>
      <c r="L857" s="10"/>
    </row>
    <row r="858" spans="1:12" x14ac:dyDescent="0.35">
      <c r="A858" s="10"/>
      <c r="B858" s="10"/>
      <c r="C858" s="10"/>
      <c r="D858" s="10"/>
      <c r="E858" s="16"/>
      <c r="F858" s="16"/>
      <c r="G858" s="14"/>
      <c r="H858" s="14"/>
      <c r="I858" s="15"/>
      <c r="J858" s="15"/>
      <c r="K858" s="14"/>
      <c r="L858" s="10"/>
    </row>
    <row r="859" spans="1:12" x14ac:dyDescent="0.35">
      <c r="A859" s="10"/>
      <c r="B859" s="10"/>
      <c r="C859" s="10"/>
      <c r="D859" s="10"/>
      <c r="E859" s="16"/>
      <c r="F859" s="16"/>
      <c r="G859" s="14"/>
      <c r="H859" s="14"/>
      <c r="I859" s="15"/>
      <c r="J859" s="15"/>
      <c r="K859" s="14"/>
      <c r="L859" s="10"/>
    </row>
    <row r="860" spans="1:12" x14ac:dyDescent="0.35">
      <c r="A860" s="10"/>
      <c r="B860" s="10"/>
      <c r="C860" s="10"/>
      <c r="D860" s="10"/>
      <c r="E860" s="16"/>
      <c r="F860" s="16"/>
      <c r="G860" s="14"/>
      <c r="H860" s="14"/>
      <c r="I860" s="15"/>
      <c r="J860" s="15"/>
      <c r="K860" s="14"/>
      <c r="L860" s="10"/>
    </row>
    <row r="861" spans="1:12" x14ac:dyDescent="0.35">
      <c r="A861" s="10"/>
      <c r="B861" s="10"/>
      <c r="C861" s="10"/>
      <c r="D861" s="10"/>
      <c r="E861" s="16"/>
      <c r="F861" s="16"/>
      <c r="G861" s="14"/>
      <c r="H861" s="14"/>
      <c r="I861" s="15"/>
      <c r="J861" s="15"/>
      <c r="K861" s="14"/>
      <c r="L861" s="10"/>
    </row>
    <row r="862" spans="1:12" x14ac:dyDescent="0.35">
      <c r="A862" s="10"/>
      <c r="B862" s="10"/>
      <c r="C862" s="17"/>
      <c r="D862" s="10"/>
      <c r="E862" s="16"/>
      <c r="F862" s="13"/>
      <c r="G862" s="14"/>
      <c r="H862" s="14"/>
      <c r="I862" s="15"/>
      <c r="J862" s="15"/>
      <c r="K862" s="14"/>
      <c r="L862" s="10"/>
    </row>
    <row r="863" spans="1:12" x14ac:dyDescent="0.35">
      <c r="A863" s="10"/>
      <c r="B863" s="10"/>
      <c r="C863" s="10"/>
      <c r="D863" s="10"/>
      <c r="E863" s="16"/>
      <c r="F863" s="16"/>
      <c r="G863" s="14"/>
      <c r="H863" s="14"/>
      <c r="I863" s="15"/>
      <c r="J863" s="15"/>
      <c r="K863" s="14"/>
      <c r="L863" s="10"/>
    </row>
    <row r="864" spans="1:12" x14ac:dyDescent="0.35">
      <c r="A864" s="10"/>
      <c r="B864" s="10"/>
      <c r="C864" s="10"/>
      <c r="D864" s="10"/>
      <c r="E864" s="16"/>
      <c r="F864" s="16"/>
      <c r="G864" s="14"/>
      <c r="H864" s="14"/>
      <c r="I864" s="15"/>
      <c r="J864" s="15"/>
      <c r="K864" s="14"/>
      <c r="L864" s="10"/>
    </row>
    <row r="865" spans="1:12" x14ac:dyDescent="0.35">
      <c r="A865" s="10"/>
      <c r="B865" s="10"/>
      <c r="C865" s="10"/>
      <c r="D865" s="10"/>
      <c r="E865" s="16"/>
      <c r="F865" s="16"/>
      <c r="G865" s="14"/>
      <c r="H865" s="14"/>
      <c r="I865" s="15"/>
      <c r="J865" s="15"/>
      <c r="K865" s="14"/>
      <c r="L865" s="10"/>
    </row>
    <row r="866" spans="1:12" x14ac:dyDescent="0.35">
      <c r="A866" s="10"/>
      <c r="B866" s="10"/>
      <c r="C866" s="10"/>
      <c r="D866" s="10"/>
      <c r="E866" s="16"/>
      <c r="F866" s="16"/>
      <c r="G866" s="14"/>
      <c r="H866" s="14"/>
      <c r="I866" s="15"/>
      <c r="J866" s="15"/>
      <c r="K866" s="14"/>
      <c r="L866" s="10"/>
    </row>
    <row r="867" spans="1:12" x14ac:dyDescent="0.35">
      <c r="A867" s="10"/>
      <c r="B867" s="10"/>
      <c r="C867" s="10"/>
      <c r="D867" s="10"/>
      <c r="E867" s="16"/>
      <c r="F867" s="16"/>
      <c r="G867" s="14"/>
      <c r="H867" s="14"/>
      <c r="I867" s="15"/>
      <c r="J867" s="15"/>
      <c r="K867" s="14"/>
      <c r="L867" s="10"/>
    </row>
    <row r="868" spans="1:12" x14ac:dyDescent="0.35">
      <c r="A868" s="10"/>
      <c r="B868" s="10"/>
      <c r="C868" s="10"/>
      <c r="D868" s="10"/>
      <c r="E868" s="16"/>
      <c r="F868" s="16"/>
      <c r="G868" s="14"/>
      <c r="H868" s="14"/>
      <c r="I868" s="15"/>
      <c r="J868" s="15"/>
      <c r="K868" s="14"/>
      <c r="L868" s="10"/>
    </row>
    <row r="869" spans="1:12" x14ac:dyDescent="0.35">
      <c r="A869" s="10"/>
      <c r="B869" s="10"/>
      <c r="C869" s="10"/>
      <c r="D869" s="10"/>
      <c r="E869" s="16"/>
      <c r="F869" s="16"/>
      <c r="G869" s="14"/>
      <c r="H869" s="14"/>
      <c r="I869" s="15"/>
      <c r="J869" s="15"/>
      <c r="K869" s="14"/>
      <c r="L869" s="10"/>
    </row>
    <row r="870" spans="1:12" x14ac:dyDescent="0.35">
      <c r="A870" s="10"/>
      <c r="B870" s="10"/>
      <c r="C870" s="10"/>
      <c r="D870" s="10"/>
      <c r="E870" s="16"/>
      <c r="F870" s="16"/>
      <c r="G870" s="14"/>
      <c r="H870" s="14"/>
      <c r="I870" s="15"/>
      <c r="J870" s="15"/>
      <c r="K870" s="14"/>
      <c r="L870" s="10"/>
    </row>
    <row r="871" spans="1:12" x14ac:dyDescent="0.35">
      <c r="A871" s="10"/>
      <c r="B871" s="10"/>
      <c r="C871" s="10"/>
      <c r="D871" s="10"/>
      <c r="E871" s="16"/>
      <c r="F871" s="16"/>
      <c r="G871" s="14"/>
      <c r="H871" s="14"/>
      <c r="I871" s="15"/>
      <c r="J871" s="15"/>
      <c r="K871" s="14"/>
      <c r="L871" s="10"/>
    </row>
    <row r="872" spans="1:12" x14ac:dyDescent="0.35">
      <c r="A872" s="10"/>
      <c r="B872" s="10"/>
      <c r="C872" s="10"/>
      <c r="D872" s="10"/>
      <c r="E872" s="16"/>
      <c r="F872" s="16"/>
      <c r="G872" s="14"/>
      <c r="H872" s="14"/>
      <c r="I872" s="15"/>
      <c r="J872" s="15"/>
      <c r="K872" s="14"/>
      <c r="L872" s="10"/>
    </row>
    <row r="873" spans="1:12" x14ac:dyDescent="0.35">
      <c r="A873" s="10"/>
      <c r="B873" s="10"/>
      <c r="C873" s="10"/>
      <c r="D873" s="10"/>
      <c r="E873" s="16"/>
      <c r="F873" s="16"/>
      <c r="G873" s="14"/>
      <c r="H873" s="14"/>
      <c r="I873" s="15"/>
      <c r="J873" s="15"/>
      <c r="K873" s="14"/>
      <c r="L873" s="10"/>
    </row>
    <row r="874" spans="1:12" x14ac:dyDescent="0.35">
      <c r="A874" s="10"/>
      <c r="B874" s="10"/>
      <c r="C874" s="10"/>
      <c r="D874" s="10"/>
      <c r="E874" s="16"/>
      <c r="F874" s="16"/>
      <c r="G874" s="14"/>
      <c r="H874" s="14"/>
      <c r="I874" s="15"/>
      <c r="J874" s="15"/>
      <c r="K874" s="14"/>
      <c r="L874" s="10"/>
    </row>
    <row r="875" spans="1:12" x14ac:dyDescent="0.35">
      <c r="A875" s="10"/>
      <c r="B875" s="10"/>
      <c r="C875" s="10"/>
      <c r="D875" s="10"/>
      <c r="E875" s="16"/>
      <c r="F875" s="16"/>
      <c r="G875" s="14"/>
      <c r="H875" s="14"/>
      <c r="I875" s="15"/>
      <c r="J875" s="15"/>
      <c r="K875" s="14"/>
      <c r="L875" s="10"/>
    </row>
    <row r="876" spans="1:12" x14ac:dyDescent="0.35">
      <c r="A876" s="10"/>
      <c r="B876" s="10"/>
      <c r="C876" s="10"/>
      <c r="D876" s="10"/>
      <c r="E876" s="16"/>
      <c r="F876" s="16"/>
      <c r="G876" s="14"/>
      <c r="H876" s="14"/>
      <c r="I876" s="15"/>
      <c r="J876" s="15"/>
      <c r="K876" s="14"/>
      <c r="L876" s="10"/>
    </row>
    <row r="877" spans="1:12" x14ac:dyDescent="0.35">
      <c r="A877" s="10"/>
      <c r="B877" s="10"/>
      <c r="C877" s="10"/>
      <c r="D877" s="10"/>
      <c r="E877" s="16"/>
      <c r="F877" s="16"/>
      <c r="G877" s="14"/>
      <c r="H877" s="14"/>
      <c r="I877" s="15"/>
      <c r="J877" s="15"/>
      <c r="K877" s="14"/>
      <c r="L877" s="10"/>
    </row>
    <row r="878" spans="1:12" x14ac:dyDescent="0.35">
      <c r="A878" s="10"/>
      <c r="B878" s="10"/>
      <c r="C878" s="10"/>
      <c r="D878" s="10"/>
      <c r="E878" s="16"/>
      <c r="F878" s="16"/>
      <c r="G878" s="14"/>
      <c r="H878" s="14"/>
      <c r="I878" s="15"/>
      <c r="J878" s="15"/>
      <c r="K878" s="14"/>
      <c r="L878" s="10"/>
    </row>
    <row r="879" spans="1:12" x14ac:dyDescent="0.35">
      <c r="A879" s="10"/>
      <c r="B879" s="10"/>
      <c r="C879" s="10"/>
      <c r="D879" s="10"/>
      <c r="E879" s="16"/>
      <c r="F879" s="16"/>
      <c r="G879" s="14"/>
      <c r="H879" s="14"/>
      <c r="I879" s="15"/>
      <c r="J879" s="15"/>
      <c r="K879" s="14"/>
      <c r="L879" s="10"/>
    </row>
    <row r="880" spans="1:12" x14ac:dyDescent="0.35">
      <c r="A880" s="10"/>
      <c r="B880" s="10"/>
      <c r="C880" s="10"/>
      <c r="D880" s="10"/>
      <c r="E880" s="16"/>
      <c r="F880" s="16"/>
      <c r="G880" s="14"/>
      <c r="H880" s="14"/>
      <c r="I880" s="15"/>
      <c r="J880" s="15"/>
      <c r="K880" s="14"/>
      <c r="L880" s="10"/>
    </row>
    <row r="881" spans="1:12" x14ac:dyDescent="0.35">
      <c r="A881" s="10"/>
      <c r="B881" s="10"/>
      <c r="C881" s="10"/>
      <c r="D881" s="10"/>
      <c r="E881" s="16"/>
      <c r="F881" s="16"/>
      <c r="G881" s="14"/>
      <c r="H881" s="14"/>
      <c r="I881" s="15"/>
      <c r="J881" s="15"/>
      <c r="K881" s="14"/>
      <c r="L881" s="10"/>
    </row>
    <row r="882" spans="1:12" x14ac:dyDescent="0.35">
      <c r="A882" s="10"/>
      <c r="B882" s="10"/>
      <c r="C882" s="10"/>
      <c r="D882" s="10"/>
      <c r="E882" s="16"/>
      <c r="F882" s="16"/>
      <c r="G882" s="14"/>
      <c r="H882" s="14"/>
      <c r="I882" s="15"/>
      <c r="J882" s="15"/>
      <c r="K882" s="14"/>
      <c r="L882" s="10"/>
    </row>
    <row r="883" spans="1:12" x14ac:dyDescent="0.35">
      <c r="A883" s="10"/>
      <c r="B883" s="10"/>
      <c r="C883" s="10"/>
      <c r="D883" s="10"/>
      <c r="E883" s="16"/>
      <c r="F883" s="16"/>
      <c r="G883" s="14"/>
      <c r="H883" s="14"/>
      <c r="I883" s="15"/>
      <c r="J883" s="15"/>
      <c r="K883" s="14"/>
      <c r="L883" s="10"/>
    </row>
    <row r="884" spans="1:12" x14ac:dyDescent="0.35">
      <c r="A884" s="10"/>
      <c r="B884" s="10"/>
      <c r="C884" s="10"/>
      <c r="D884" s="10"/>
      <c r="E884" s="16"/>
      <c r="F884" s="16"/>
      <c r="G884" s="14"/>
      <c r="H884" s="14"/>
      <c r="I884" s="15"/>
      <c r="J884" s="15"/>
      <c r="K884" s="14"/>
      <c r="L884" s="10"/>
    </row>
    <row r="885" spans="1:12" x14ac:dyDescent="0.35">
      <c r="A885" s="10"/>
      <c r="B885" s="10"/>
      <c r="C885" s="10"/>
      <c r="D885" s="10"/>
      <c r="E885" s="16"/>
      <c r="F885" s="16"/>
      <c r="G885" s="14"/>
      <c r="H885" s="14"/>
      <c r="I885" s="15"/>
      <c r="J885" s="15"/>
      <c r="K885" s="14"/>
      <c r="L885" s="10"/>
    </row>
    <row r="886" spans="1:12" x14ac:dyDescent="0.35">
      <c r="A886" s="10"/>
      <c r="B886" s="10"/>
      <c r="C886" s="10"/>
      <c r="D886" s="10"/>
      <c r="E886" s="16"/>
      <c r="F886" s="16"/>
      <c r="G886" s="14"/>
      <c r="H886" s="14"/>
      <c r="I886" s="15"/>
      <c r="J886" s="15"/>
      <c r="K886" s="14"/>
      <c r="L886" s="10"/>
    </row>
    <row r="887" spans="1:12" x14ac:dyDescent="0.35">
      <c r="A887" s="10"/>
      <c r="B887" s="10"/>
      <c r="C887" s="10"/>
      <c r="D887" s="10"/>
      <c r="E887" s="16"/>
      <c r="F887" s="16"/>
      <c r="G887" s="14"/>
      <c r="H887" s="14"/>
      <c r="I887" s="15"/>
      <c r="J887" s="15"/>
      <c r="K887" s="14"/>
      <c r="L887" s="10"/>
    </row>
    <row r="888" spans="1:12" x14ac:dyDescent="0.35">
      <c r="A888" s="10"/>
      <c r="B888" s="10"/>
      <c r="C888" s="10"/>
      <c r="D888" s="10"/>
      <c r="E888" s="16"/>
      <c r="F888" s="16"/>
      <c r="G888" s="14"/>
      <c r="H888" s="14"/>
      <c r="I888" s="15"/>
      <c r="J888" s="15"/>
      <c r="K888" s="14"/>
      <c r="L888" s="10"/>
    </row>
    <row r="889" spans="1:12" x14ac:dyDescent="0.35">
      <c r="A889" s="10"/>
      <c r="B889" s="10"/>
      <c r="C889" s="10"/>
      <c r="D889" s="10"/>
      <c r="E889" s="16"/>
      <c r="F889" s="16"/>
      <c r="G889" s="14"/>
      <c r="H889" s="14"/>
      <c r="I889" s="15"/>
      <c r="J889" s="15"/>
      <c r="K889" s="14"/>
      <c r="L889" s="10"/>
    </row>
    <row r="890" spans="1:12" x14ac:dyDescent="0.35">
      <c r="A890" s="10"/>
      <c r="B890" s="10"/>
      <c r="C890" s="10"/>
      <c r="D890" s="10"/>
      <c r="E890" s="16"/>
      <c r="F890" s="16"/>
      <c r="G890" s="14"/>
      <c r="H890" s="14"/>
      <c r="I890" s="15"/>
      <c r="J890" s="15"/>
      <c r="K890" s="14"/>
      <c r="L890" s="10"/>
    </row>
    <row r="891" spans="1:12" x14ac:dyDescent="0.35">
      <c r="A891" s="10"/>
      <c r="B891" s="10"/>
      <c r="C891" s="10"/>
      <c r="D891" s="10"/>
      <c r="E891" s="16"/>
      <c r="F891" s="16"/>
      <c r="G891" s="14"/>
      <c r="H891" s="14"/>
      <c r="I891" s="15"/>
      <c r="J891" s="15"/>
      <c r="K891" s="14"/>
      <c r="L891" s="10"/>
    </row>
    <row r="892" spans="1:12" x14ac:dyDescent="0.35">
      <c r="A892" s="10"/>
      <c r="B892" s="10"/>
      <c r="C892" s="10"/>
      <c r="D892" s="10"/>
      <c r="E892" s="16"/>
      <c r="F892" s="16"/>
      <c r="G892" s="14"/>
      <c r="H892" s="14"/>
      <c r="I892" s="15"/>
      <c r="J892" s="15"/>
      <c r="K892" s="14"/>
      <c r="L892" s="10"/>
    </row>
    <row r="893" spans="1:12" x14ac:dyDescent="0.35">
      <c r="A893" s="10"/>
      <c r="B893" s="10"/>
      <c r="C893" s="10"/>
      <c r="D893" s="10"/>
      <c r="E893" s="16"/>
      <c r="F893" s="16"/>
      <c r="G893" s="14"/>
      <c r="H893" s="14"/>
      <c r="I893" s="15"/>
      <c r="J893" s="15"/>
      <c r="K893" s="14"/>
      <c r="L893" s="10"/>
    </row>
    <row r="894" spans="1:12" x14ac:dyDescent="0.35">
      <c r="A894" s="10"/>
      <c r="B894" s="10"/>
      <c r="C894" s="10"/>
      <c r="D894" s="10"/>
      <c r="E894" s="16"/>
      <c r="F894" s="16"/>
      <c r="G894" s="14"/>
      <c r="H894" s="14"/>
      <c r="I894" s="15"/>
      <c r="J894" s="15"/>
      <c r="K894" s="14"/>
      <c r="L894" s="10"/>
    </row>
    <row r="895" spans="1:12" x14ac:dyDescent="0.35">
      <c r="A895" s="10"/>
      <c r="B895" s="10"/>
      <c r="C895" s="10"/>
      <c r="D895" s="10"/>
      <c r="E895" s="16"/>
      <c r="F895" s="16"/>
      <c r="G895" s="14"/>
      <c r="H895" s="14"/>
      <c r="I895" s="15"/>
      <c r="J895" s="15"/>
      <c r="K895" s="14"/>
      <c r="L895" s="10"/>
    </row>
    <row r="896" spans="1:12" x14ac:dyDescent="0.35">
      <c r="A896" s="10"/>
      <c r="B896" s="10"/>
      <c r="C896" s="10"/>
      <c r="D896" s="10"/>
      <c r="E896" s="16"/>
      <c r="F896" s="16"/>
      <c r="G896" s="14"/>
      <c r="H896" s="14"/>
      <c r="I896" s="15"/>
      <c r="J896" s="15"/>
      <c r="K896" s="14"/>
      <c r="L896" s="10"/>
    </row>
    <row r="897" spans="1:12" x14ac:dyDescent="0.35">
      <c r="A897" s="10"/>
      <c r="B897" s="10"/>
      <c r="C897" s="10"/>
      <c r="D897" s="10"/>
      <c r="E897" s="16"/>
      <c r="F897" s="16"/>
      <c r="G897" s="14"/>
      <c r="H897" s="14"/>
      <c r="I897" s="15"/>
      <c r="J897" s="15"/>
      <c r="K897" s="14"/>
      <c r="L897" s="10"/>
    </row>
    <row r="898" spans="1:12" x14ac:dyDescent="0.35">
      <c r="A898" s="10"/>
      <c r="B898" s="10"/>
      <c r="C898" s="10"/>
      <c r="D898" s="10"/>
      <c r="E898" s="16"/>
      <c r="F898" s="16"/>
      <c r="G898" s="14"/>
      <c r="H898" s="14"/>
      <c r="I898" s="15"/>
      <c r="J898" s="15"/>
      <c r="K898" s="14"/>
      <c r="L898" s="10"/>
    </row>
    <row r="899" spans="1:12" x14ac:dyDescent="0.35">
      <c r="A899" s="10"/>
      <c r="B899" s="10"/>
      <c r="C899" s="10"/>
      <c r="D899" s="10"/>
      <c r="E899" s="16"/>
      <c r="F899" s="16"/>
      <c r="G899" s="14"/>
      <c r="H899" s="14"/>
      <c r="I899" s="15"/>
      <c r="J899" s="15"/>
      <c r="K899" s="14"/>
      <c r="L899" s="10"/>
    </row>
    <row r="900" spans="1:12" x14ac:dyDescent="0.35">
      <c r="A900" s="10"/>
      <c r="B900" s="10"/>
      <c r="C900" s="10"/>
      <c r="D900" s="10"/>
      <c r="E900" s="16"/>
      <c r="F900" s="16"/>
      <c r="G900" s="14"/>
      <c r="H900" s="14"/>
      <c r="I900" s="15"/>
      <c r="J900" s="15"/>
      <c r="K900" s="14"/>
      <c r="L900" s="10"/>
    </row>
    <row r="901" spans="1:12" x14ac:dyDescent="0.35">
      <c r="A901" s="10"/>
      <c r="B901" s="10"/>
      <c r="C901" s="10"/>
      <c r="D901" s="10"/>
      <c r="E901" s="16"/>
      <c r="F901" s="16"/>
      <c r="G901" s="14"/>
      <c r="H901" s="14"/>
      <c r="I901" s="15"/>
      <c r="J901" s="15"/>
      <c r="K901" s="14"/>
      <c r="L901" s="10"/>
    </row>
    <row r="902" spans="1:12" x14ac:dyDescent="0.35">
      <c r="A902" s="10"/>
      <c r="B902" s="10"/>
      <c r="C902" s="10"/>
      <c r="D902" s="10"/>
      <c r="E902" s="16"/>
      <c r="F902" s="16"/>
      <c r="G902" s="14"/>
      <c r="H902" s="14"/>
      <c r="I902" s="15"/>
      <c r="J902" s="15"/>
      <c r="K902" s="14"/>
      <c r="L902" s="10"/>
    </row>
    <row r="903" spans="1:12" x14ac:dyDescent="0.35">
      <c r="A903" s="10"/>
      <c r="B903" s="10"/>
      <c r="C903" s="10"/>
      <c r="D903" s="10"/>
      <c r="E903" s="16"/>
      <c r="F903" s="16"/>
      <c r="G903" s="14"/>
      <c r="H903" s="14"/>
      <c r="I903" s="15"/>
      <c r="J903" s="15"/>
      <c r="K903" s="14"/>
      <c r="L903" s="10"/>
    </row>
    <row r="904" spans="1:12" x14ac:dyDescent="0.35">
      <c r="A904" s="10"/>
      <c r="B904" s="10"/>
      <c r="C904" s="10"/>
      <c r="D904" s="10"/>
      <c r="E904" s="16"/>
      <c r="F904" s="16"/>
      <c r="G904" s="14"/>
      <c r="H904" s="14"/>
      <c r="I904" s="15"/>
      <c r="J904" s="15"/>
      <c r="K904" s="14"/>
      <c r="L904" s="10"/>
    </row>
    <row r="905" spans="1:12" x14ac:dyDescent="0.35">
      <c r="A905" s="10"/>
      <c r="B905" s="10"/>
      <c r="C905" s="10"/>
      <c r="D905" s="10"/>
      <c r="E905" s="16"/>
      <c r="F905" s="16"/>
      <c r="G905" s="14"/>
      <c r="H905" s="14"/>
      <c r="I905" s="15"/>
      <c r="J905" s="15"/>
      <c r="K905" s="14"/>
      <c r="L905" s="10"/>
    </row>
    <row r="906" spans="1:12" x14ac:dyDescent="0.35">
      <c r="A906" s="10"/>
      <c r="B906" s="10"/>
      <c r="C906" s="10"/>
      <c r="D906" s="10"/>
      <c r="E906" s="16"/>
      <c r="F906" s="16"/>
      <c r="G906" s="14"/>
      <c r="H906" s="14"/>
      <c r="I906" s="15"/>
      <c r="J906" s="15"/>
      <c r="K906" s="14"/>
      <c r="L906" s="10"/>
    </row>
    <row r="907" spans="1:12" x14ac:dyDescent="0.35">
      <c r="A907" s="10"/>
      <c r="B907" s="10"/>
      <c r="C907" s="10"/>
      <c r="D907" s="10"/>
      <c r="E907" s="16"/>
      <c r="F907" s="16"/>
      <c r="G907" s="14"/>
      <c r="H907" s="14"/>
      <c r="I907" s="15"/>
      <c r="J907" s="15"/>
      <c r="K907" s="14"/>
      <c r="L907" s="10"/>
    </row>
    <row r="908" spans="1:12" x14ac:dyDescent="0.35">
      <c r="A908" s="10"/>
      <c r="B908" s="10"/>
      <c r="C908" s="10"/>
      <c r="D908" s="10"/>
      <c r="E908" s="16"/>
      <c r="F908" s="16"/>
      <c r="G908" s="14"/>
      <c r="H908" s="14"/>
      <c r="I908" s="15"/>
      <c r="J908" s="15"/>
      <c r="K908" s="14"/>
      <c r="L908" s="10"/>
    </row>
    <row r="909" spans="1:12" x14ac:dyDescent="0.35">
      <c r="A909" s="10"/>
      <c r="B909" s="10"/>
      <c r="C909" s="10"/>
      <c r="D909" s="10"/>
      <c r="E909" s="16"/>
      <c r="F909" s="16"/>
      <c r="G909" s="14"/>
      <c r="H909" s="14"/>
      <c r="I909" s="15"/>
      <c r="J909" s="15"/>
      <c r="K909" s="14"/>
      <c r="L909" s="10"/>
    </row>
    <row r="910" spans="1:12" x14ac:dyDescent="0.35">
      <c r="A910" s="10"/>
      <c r="B910" s="10"/>
      <c r="C910" s="10"/>
      <c r="D910" s="10"/>
      <c r="E910" s="16"/>
      <c r="F910" s="16"/>
      <c r="G910" s="14"/>
      <c r="H910" s="14"/>
      <c r="I910" s="15"/>
      <c r="J910" s="15"/>
      <c r="K910" s="14"/>
      <c r="L910" s="10"/>
    </row>
    <row r="911" spans="1:12" x14ac:dyDescent="0.35">
      <c r="A911" s="10"/>
      <c r="B911" s="10"/>
      <c r="C911" s="10"/>
      <c r="D911" s="10"/>
      <c r="E911" s="16"/>
      <c r="F911" s="16"/>
      <c r="G911" s="14"/>
      <c r="H911" s="14"/>
      <c r="I911" s="15"/>
      <c r="J911" s="15"/>
      <c r="K911" s="14"/>
      <c r="L911" s="10"/>
    </row>
    <row r="912" spans="1:12" x14ac:dyDescent="0.35">
      <c r="A912" s="10"/>
      <c r="B912" s="10"/>
      <c r="C912" s="10"/>
      <c r="D912" s="10"/>
      <c r="E912" s="16"/>
      <c r="F912" s="16"/>
      <c r="G912" s="14"/>
      <c r="H912" s="14"/>
      <c r="I912" s="15"/>
      <c r="J912" s="15"/>
      <c r="K912" s="14"/>
      <c r="L912" s="10"/>
    </row>
    <row r="913" spans="1:12" x14ac:dyDescent="0.35">
      <c r="A913" s="10"/>
      <c r="B913" s="10"/>
      <c r="C913" s="10"/>
      <c r="D913" s="10"/>
      <c r="E913" s="16"/>
      <c r="F913" s="16"/>
      <c r="G913" s="14"/>
      <c r="H913" s="14"/>
      <c r="I913" s="15"/>
      <c r="J913" s="15"/>
      <c r="K913" s="14"/>
      <c r="L913" s="10"/>
    </row>
    <row r="914" spans="1:12" x14ac:dyDescent="0.35">
      <c r="A914" s="10"/>
      <c r="B914" s="10"/>
      <c r="C914" s="10"/>
      <c r="D914" s="10"/>
      <c r="E914" s="16"/>
      <c r="F914" s="16"/>
      <c r="G914" s="14"/>
      <c r="H914" s="14"/>
      <c r="I914" s="15"/>
      <c r="J914" s="15"/>
      <c r="K914" s="14"/>
      <c r="L914" s="10"/>
    </row>
    <row r="915" spans="1:12" x14ac:dyDescent="0.35">
      <c r="A915" s="10"/>
      <c r="B915" s="10"/>
      <c r="C915" s="10"/>
      <c r="D915" s="10"/>
      <c r="E915" s="16"/>
      <c r="F915" s="16"/>
      <c r="G915" s="14"/>
      <c r="H915" s="14"/>
      <c r="I915" s="15"/>
      <c r="J915" s="15"/>
      <c r="K915" s="14"/>
      <c r="L915" s="10"/>
    </row>
    <row r="916" spans="1:12" x14ac:dyDescent="0.35">
      <c r="A916" s="10"/>
      <c r="B916" s="10"/>
      <c r="C916" s="10"/>
      <c r="D916" s="10"/>
      <c r="E916" s="16"/>
      <c r="F916" s="16"/>
      <c r="G916" s="14"/>
      <c r="H916" s="14"/>
      <c r="I916" s="15"/>
      <c r="J916" s="15"/>
      <c r="K916" s="14"/>
      <c r="L916" s="10"/>
    </row>
    <row r="917" spans="1:12" x14ac:dyDescent="0.35">
      <c r="A917" s="10"/>
      <c r="B917" s="10"/>
      <c r="C917" s="10"/>
      <c r="D917" s="10"/>
      <c r="E917" s="16"/>
      <c r="F917" s="16"/>
      <c r="G917" s="14"/>
      <c r="H917" s="14"/>
      <c r="I917" s="15"/>
      <c r="J917" s="15"/>
      <c r="K917" s="14"/>
      <c r="L917" s="10"/>
    </row>
    <row r="918" spans="1:12" x14ac:dyDescent="0.35">
      <c r="A918" s="10"/>
      <c r="B918" s="10"/>
      <c r="C918" s="10"/>
      <c r="D918" s="10"/>
      <c r="E918" s="16"/>
      <c r="F918" s="16"/>
      <c r="G918" s="14"/>
      <c r="H918" s="14"/>
      <c r="I918" s="15"/>
      <c r="J918" s="15"/>
      <c r="K918" s="14"/>
      <c r="L918" s="10"/>
    </row>
    <row r="919" spans="1:12" x14ac:dyDescent="0.35">
      <c r="A919" s="10"/>
      <c r="B919" s="10"/>
      <c r="C919" s="10"/>
      <c r="D919" s="10"/>
      <c r="E919" s="16"/>
      <c r="F919" s="16"/>
      <c r="G919" s="14"/>
      <c r="H919" s="14"/>
      <c r="I919" s="15"/>
      <c r="J919" s="15"/>
      <c r="K919" s="14"/>
      <c r="L919" s="10"/>
    </row>
    <row r="920" spans="1:12" x14ac:dyDescent="0.35">
      <c r="A920" s="10"/>
      <c r="B920" s="10"/>
      <c r="C920" s="10"/>
      <c r="D920" s="10"/>
      <c r="E920" s="16"/>
      <c r="F920" s="16"/>
      <c r="G920" s="14"/>
      <c r="H920" s="14"/>
      <c r="I920" s="15"/>
      <c r="J920" s="15"/>
      <c r="K920" s="14"/>
      <c r="L920" s="10"/>
    </row>
    <row r="921" spans="1:12" x14ac:dyDescent="0.35">
      <c r="A921" s="10"/>
      <c r="B921" s="10"/>
      <c r="C921" s="10"/>
      <c r="D921" s="10"/>
      <c r="E921" s="16"/>
      <c r="F921" s="16"/>
      <c r="G921" s="14"/>
      <c r="H921" s="14"/>
      <c r="I921" s="15"/>
      <c r="J921" s="15"/>
      <c r="K921" s="14"/>
      <c r="L921" s="10"/>
    </row>
    <row r="922" spans="1:12" x14ac:dyDescent="0.35">
      <c r="A922" s="10"/>
      <c r="B922" s="10"/>
      <c r="C922" s="10"/>
      <c r="D922" s="10"/>
      <c r="E922" s="16"/>
      <c r="F922" s="16"/>
      <c r="G922" s="14"/>
      <c r="H922" s="14"/>
      <c r="I922" s="15"/>
      <c r="J922" s="15"/>
      <c r="K922" s="14"/>
      <c r="L922" s="10"/>
    </row>
    <row r="923" spans="1:12" x14ac:dyDescent="0.35">
      <c r="A923" s="10"/>
      <c r="B923" s="10"/>
      <c r="C923" s="10"/>
      <c r="D923" s="10"/>
      <c r="E923" s="16"/>
      <c r="F923" s="16"/>
      <c r="G923" s="14"/>
      <c r="H923" s="14"/>
      <c r="I923" s="15"/>
      <c r="J923" s="15"/>
      <c r="K923" s="14"/>
      <c r="L923" s="10"/>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60" t="s">
        <v>1984</v>
      </c>
      <c r="B3" t="s">
        <v>1982</v>
      </c>
      <c r="C3" t="s">
        <v>1983</v>
      </c>
    </row>
    <row r="4" spans="1:3" x14ac:dyDescent="0.35">
      <c r="A4" s="61" t="s">
        <v>832</v>
      </c>
      <c r="B4" s="59">
        <v>2</v>
      </c>
      <c r="C4" s="59">
        <v>19632</v>
      </c>
    </row>
    <row r="5" spans="1:3" x14ac:dyDescent="0.35">
      <c r="A5" s="61" t="s">
        <v>1980</v>
      </c>
      <c r="B5" s="59">
        <v>3</v>
      </c>
      <c r="C5" s="59">
        <v>80600</v>
      </c>
    </row>
    <row r="6" spans="1:3" x14ac:dyDescent="0.35">
      <c r="A6" s="61" t="s">
        <v>840</v>
      </c>
      <c r="B6" s="59">
        <v>321</v>
      </c>
      <c r="C6" s="59">
        <v>72897909</v>
      </c>
    </row>
    <row r="7" spans="1:3" x14ac:dyDescent="0.35">
      <c r="A7" s="61" t="s">
        <v>1475</v>
      </c>
      <c r="B7" s="59">
        <v>2</v>
      </c>
      <c r="C7" s="59">
        <v>723196</v>
      </c>
    </row>
    <row r="8" spans="1:3" x14ac:dyDescent="0.35">
      <c r="A8" s="61" t="s">
        <v>1479</v>
      </c>
      <c r="B8" s="59">
        <v>33</v>
      </c>
      <c r="C8" s="59">
        <v>53685397</v>
      </c>
    </row>
    <row r="9" spans="1:3" x14ac:dyDescent="0.35">
      <c r="A9" s="61" t="s">
        <v>1513</v>
      </c>
      <c r="B9" s="59">
        <v>290</v>
      </c>
      <c r="C9" s="59">
        <v>48510469</v>
      </c>
    </row>
    <row r="10" spans="1:3" x14ac:dyDescent="0.35">
      <c r="A10" s="61" t="s">
        <v>1723</v>
      </c>
      <c r="B10" s="59">
        <v>33</v>
      </c>
      <c r="C10" s="59">
        <v>23686159</v>
      </c>
    </row>
    <row r="11" spans="1:3" x14ac:dyDescent="0.35">
      <c r="A11" s="61" t="s">
        <v>1765</v>
      </c>
      <c r="B11" s="59">
        <v>75</v>
      </c>
      <c r="C11" s="59">
        <v>3130514</v>
      </c>
    </row>
    <row r="12" spans="1:3" x14ac:dyDescent="0.35">
      <c r="A12" s="61" t="s">
        <v>1985</v>
      </c>
      <c r="B12" s="59">
        <v>759</v>
      </c>
      <c r="C12" s="59">
        <v>202733876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761"/>
  <sheetViews>
    <sheetView showGridLines="0" topLeftCell="AT1" workbookViewId="0">
      <pane ySplit="2" topLeftCell="A3" activePane="bottomLeft" state="frozen"/>
      <selection pane="bottomLeft" activeCell="BF1" sqref="BF1"/>
    </sheetView>
  </sheetViews>
  <sheetFormatPr baseColWidth="10" defaultRowHeight="14.5" x14ac:dyDescent="0.35"/>
  <sheetData>
    <row r="1" spans="1:65" s="52" customFormat="1" ht="10" x14ac:dyDescent="0.2">
      <c r="A1" s="51">
        <v>45777</v>
      </c>
      <c r="C1" s="53"/>
      <c r="D1" s="53"/>
      <c r="E1" s="53"/>
      <c r="F1" s="53"/>
      <c r="J1" s="54">
        <f>+SUBTOTAL(9,J3:J4137)</f>
        <v>212917942</v>
      </c>
      <c r="K1" s="54">
        <f>+SUBTOTAL(9,K3:K4137)</f>
        <v>202733876</v>
      </c>
      <c r="P1" s="55">
        <f>+K1-SUM(AY1:BG1)</f>
        <v>0</v>
      </c>
      <c r="Q1" s="56"/>
      <c r="R1" s="54">
        <f>+SUBTOTAL(9,R3:R4137)</f>
        <v>49195902.939999998</v>
      </c>
      <c r="S1" s="56"/>
      <c r="T1" s="56"/>
      <c r="U1" s="56"/>
      <c r="V1" s="56"/>
      <c r="W1" s="56"/>
      <c r="X1" s="57"/>
      <c r="Y1" s="57"/>
      <c r="Z1" s="57"/>
      <c r="AA1" s="57"/>
      <c r="AB1" s="56"/>
      <c r="AC1" s="56"/>
      <c r="AD1" s="54">
        <f t="shared" ref="AD1:AK1" si="0">+SUBTOTAL(9,AD3:AD4137)</f>
        <v>221451298</v>
      </c>
      <c r="AE1" s="54">
        <f t="shared" si="0"/>
        <v>206725110</v>
      </c>
      <c r="AF1" s="54">
        <f t="shared" si="0"/>
        <v>3986526</v>
      </c>
      <c r="AG1" s="54">
        <f t="shared" si="0"/>
        <v>2747974.5</v>
      </c>
      <c r="AH1" s="54">
        <f t="shared" si="0"/>
        <v>0</v>
      </c>
      <c r="AI1" s="54">
        <f t="shared" si="0"/>
        <v>9061616</v>
      </c>
      <c r="AJ1" s="54">
        <f t="shared" si="0"/>
        <v>309891</v>
      </c>
      <c r="AK1" s="54">
        <f t="shared" si="0"/>
        <v>73430190</v>
      </c>
      <c r="AL1" s="56"/>
      <c r="AM1" s="56"/>
      <c r="AN1" s="56"/>
      <c r="AO1" s="56"/>
      <c r="AP1" s="54">
        <f>+SUBTOTAL(9,AP3:AP4137)</f>
        <v>883975</v>
      </c>
      <c r="AQ1" s="54">
        <f>+SUBTOTAL(9,AQ3:AQ4137)</f>
        <v>62244366</v>
      </c>
      <c r="AR1" s="54">
        <f>+SUBTOTAL(9,AR3:AR4137)</f>
        <v>94457317</v>
      </c>
      <c r="AS1" s="58"/>
      <c r="AT1" s="56"/>
      <c r="AU1" s="56"/>
      <c r="AV1" s="56"/>
      <c r="AW1" s="56"/>
      <c r="AX1" s="56"/>
      <c r="AY1" s="54">
        <f t="shared" ref="AY1:BH1" si="1">+SUBTOTAL(9,AY3:AY4137)</f>
        <v>80600</v>
      </c>
      <c r="AZ1" s="54">
        <f t="shared" si="1"/>
        <v>72897909</v>
      </c>
      <c r="BA1" s="54">
        <f t="shared" si="1"/>
        <v>53685397</v>
      </c>
      <c r="BB1" s="54">
        <f t="shared" si="1"/>
        <v>19632</v>
      </c>
      <c r="BC1" s="54">
        <f t="shared" si="1"/>
        <v>0</v>
      </c>
      <c r="BD1" s="54">
        <f t="shared" si="1"/>
        <v>8857896</v>
      </c>
      <c r="BE1" s="54">
        <f t="shared" si="1"/>
        <v>66469246</v>
      </c>
      <c r="BF1" s="54">
        <f t="shared" si="1"/>
        <v>723196</v>
      </c>
      <c r="BG1" s="54">
        <f t="shared" si="1"/>
        <v>0</v>
      </c>
      <c r="BH1" s="54">
        <f t="shared" si="1"/>
        <v>0</v>
      </c>
      <c r="BI1" s="55"/>
      <c r="BJ1" s="56"/>
      <c r="BK1" s="57"/>
      <c r="BL1" s="56"/>
      <c r="BM1" s="55"/>
    </row>
    <row r="2" spans="1:65" ht="30" x14ac:dyDescent="0.35">
      <c r="A2" s="28" t="s">
        <v>6</v>
      </c>
      <c r="B2" s="28" t="s">
        <v>8</v>
      </c>
      <c r="C2" s="28" t="s">
        <v>0</v>
      </c>
      <c r="D2" s="28" t="s">
        <v>1</v>
      </c>
      <c r="E2" s="28" t="s">
        <v>776</v>
      </c>
      <c r="F2" s="28" t="s">
        <v>777</v>
      </c>
      <c r="G2" s="28" t="s">
        <v>778</v>
      </c>
      <c r="H2" s="28" t="s">
        <v>2</v>
      </c>
      <c r="I2" s="28" t="s">
        <v>3</v>
      </c>
      <c r="J2" s="28" t="s">
        <v>4</v>
      </c>
      <c r="K2" s="28" t="s">
        <v>5</v>
      </c>
      <c r="L2" s="28" t="s">
        <v>7</v>
      </c>
      <c r="M2" s="28" t="s">
        <v>9</v>
      </c>
      <c r="N2" s="28" t="s">
        <v>10</v>
      </c>
      <c r="O2" s="29" t="s">
        <v>11</v>
      </c>
      <c r="P2" s="30" t="s">
        <v>779</v>
      </c>
      <c r="Q2" s="31" t="s">
        <v>780</v>
      </c>
      <c r="R2" s="32" t="s">
        <v>781</v>
      </c>
      <c r="S2" s="33" t="s">
        <v>782</v>
      </c>
      <c r="T2" s="34" t="s">
        <v>783</v>
      </c>
      <c r="U2" s="34" t="s">
        <v>784</v>
      </c>
      <c r="V2" s="35" t="s">
        <v>785</v>
      </c>
      <c r="W2" s="36" t="s">
        <v>786</v>
      </c>
      <c r="X2" s="37" t="s">
        <v>787</v>
      </c>
      <c r="Y2" s="37" t="s">
        <v>788</v>
      </c>
      <c r="Z2" s="37" t="s">
        <v>789</v>
      </c>
      <c r="AA2" s="37" t="s">
        <v>790</v>
      </c>
      <c r="AB2" s="36" t="s">
        <v>791</v>
      </c>
      <c r="AC2" s="36" t="s">
        <v>792</v>
      </c>
      <c r="AD2" s="38" t="s">
        <v>793</v>
      </c>
      <c r="AE2" s="38" t="s">
        <v>794</v>
      </c>
      <c r="AF2" s="38" t="s">
        <v>795</v>
      </c>
      <c r="AG2" s="38" t="s">
        <v>796</v>
      </c>
      <c r="AH2" s="38" t="s">
        <v>797</v>
      </c>
      <c r="AI2" s="38" t="s">
        <v>798</v>
      </c>
      <c r="AJ2" s="38" t="s">
        <v>799</v>
      </c>
      <c r="AK2" s="38" t="s">
        <v>800</v>
      </c>
      <c r="AL2" s="36" t="s">
        <v>801</v>
      </c>
      <c r="AM2" s="36" t="s">
        <v>802</v>
      </c>
      <c r="AN2" s="36" t="s">
        <v>803</v>
      </c>
      <c r="AO2" s="36" t="s">
        <v>804</v>
      </c>
      <c r="AP2" s="38" t="s">
        <v>805</v>
      </c>
      <c r="AQ2" s="38" t="s">
        <v>806</v>
      </c>
      <c r="AR2" s="39" t="s">
        <v>807</v>
      </c>
      <c r="AS2" s="40" t="s">
        <v>808</v>
      </c>
      <c r="AT2" s="40" t="s">
        <v>809</v>
      </c>
      <c r="AU2" s="40" t="s">
        <v>810</v>
      </c>
      <c r="AV2" s="40" t="s">
        <v>811</v>
      </c>
      <c r="AW2" s="40" t="s">
        <v>812</v>
      </c>
      <c r="AX2" s="40" t="s">
        <v>813</v>
      </c>
      <c r="AY2" s="41" t="s">
        <v>814</v>
      </c>
      <c r="AZ2" s="41" t="s">
        <v>815</v>
      </c>
      <c r="BA2" s="41" t="s">
        <v>816</v>
      </c>
      <c r="BB2" s="41" t="s">
        <v>817</v>
      </c>
      <c r="BC2" s="41" t="s">
        <v>818</v>
      </c>
      <c r="BD2" s="41" t="s">
        <v>798</v>
      </c>
      <c r="BE2" s="41" t="s">
        <v>819</v>
      </c>
      <c r="BF2" s="41" t="s">
        <v>820</v>
      </c>
      <c r="BG2" s="41" t="s">
        <v>821</v>
      </c>
      <c r="BH2" s="42" t="s">
        <v>822</v>
      </c>
      <c r="BI2" s="42" t="s">
        <v>823</v>
      </c>
      <c r="BJ2" s="43" t="s">
        <v>824</v>
      </c>
      <c r="BK2" s="44" t="s">
        <v>825</v>
      </c>
      <c r="BL2" s="43" t="s">
        <v>826</v>
      </c>
      <c r="BM2" s="42" t="s">
        <v>827</v>
      </c>
    </row>
    <row r="3" spans="1:65" x14ac:dyDescent="0.35">
      <c r="A3" s="45">
        <v>890320032</v>
      </c>
      <c r="B3" s="45" t="s">
        <v>12</v>
      </c>
      <c r="C3" s="45"/>
      <c r="D3" s="45" t="s">
        <v>174</v>
      </c>
      <c r="E3" s="45" t="s">
        <v>174</v>
      </c>
      <c r="F3" s="45" t="s">
        <v>828</v>
      </c>
      <c r="G3" s="45"/>
      <c r="H3" s="46">
        <v>45427</v>
      </c>
      <c r="I3" s="46">
        <v>45441</v>
      </c>
      <c r="J3" s="47">
        <v>61600</v>
      </c>
      <c r="K3" s="48">
        <v>9816</v>
      </c>
      <c r="L3" s="49" t="s">
        <v>829</v>
      </c>
      <c r="M3" s="49" t="s">
        <v>830</v>
      </c>
      <c r="N3" s="49" t="s">
        <v>831</v>
      </c>
      <c r="O3" s="49"/>
      <c r="P3" s="45" t="s">
        <v>832</v>
      </c>
      <c r="Q3" s="45" t="s">
        <v>832</v>
      </c>
      <c r="R3" s="50">
        <v>0</v>
      </c>
      <c r="S3" s="45"/>
      <c r="T3" s="45"/>
      <c r="U3" s="45"/>
      <c r="V3" s="45"/>
      <c r="W3" s="45" t="s">
        <v>833</v>
      </c>
      <c r="X3" s="46">
        <v>45427</v>
      </c>
      <c r="Y3" s="46">
        <v>45447</v>
      </c>
      <c r="Z3" s="46">
        <v>45623</v>
      </c>
      <c r="AA3" s="46"/>
      <c r="AB3" s="45">
        <v>154</v>
      </c>
      <c r="AC3" s="45" t="s">
        <v>834</v>
      </c>
      <c r="AD3" s="50">
        <v>61600</v>
      </c>
      <c r="AE3" s="50">
        <v>9816</v>
      </c>
      <c r="AF3" s="50">
        <v>0</v>
      </c>
      <c r="AG3" s="50">
        <v>0</v>
      </c>
      <c r="AH3" s="50">
        <v>0</v>
      </c>
      <c r="AI3" s="50">
        <v>0</v>
      </c>
      <c r="AJ3" s="50">
        <v>9816</v>
      </c>
      <c r="AK3" s="50">
        <v>0</v>
      </c>
      <c r="AL3" s="45"/>
      <c r="AM3" s="45"/>
      <c r="AN3" s="45"/>
      <c r="AO3" s="45" t="s">
        <v>835</v>
      </c>
      <c r="AP3" s="50">
        <v>0</v>
      </c>
      <c r="AQ3" s="50">
        <v>0</v>
      </c>
      <c r="AR3" s="50">
        <v>0</v>
      </c>
      <c r="AS3" s="45"/>
      <c r="AT3" s="45"/>
      <c r="AU3" s="45"/>
      <c r="AV3" s="45" t="s">
        <v>836</v>
      </c>
      <c r="AW3" s="45"/>
      <c r="AX3" s="45" t="s">
        <v>837</v>
      </c>
      <c r="AY3" s="50">
        <v>0</v>
      </c>
      <c r="AZ3" s="50">
        <v>0</v>
      </c>
      <c r="BA3" s="50">
        <v>0</v>
      </c>
      <c r="BB3" s="50">
        <v>9816</v>
      </c>
      <c r="BC3" s="50">
        <v>0</v>
      </c>
      <c r="BD3" s="50">
        <v>0</v>
      </c>
      <c r="BE3" s="50">
        <v>0</v>
      </c>
      <c r="BF3" s="50">
        <v>0</v>
      </c>
      <c r="BG3" s="50">
        <v>0</v>
      </c>
      <c r="BH3" s="50">
        <v>0</v>
      </c>
      <c r="BI3" s="50">
        <v>0</v>
      </c>
      <c r="BJ3" s="45"/>
      <c r="BK3" s="46"/>
      <c r="BL3" s="45"/>
      <c r="BM3" s="50">
        <v>0</v>
      </c>
    </row>
    <row r="4" spans="1:65" x14ac:dyDescent="0.35">
      <c r="A4" s="45">
        <v>890320032</v>
      </c>
      <c r="B4" s="45" t="s">
        <v>12</v>
      </c>
      <c r="C4" s="45"/>
      <c r="D4" s="45" t="s">
        <v>179</v>
      </c>
      <c r="E4" s="45" t="s">
        <v>179</v>
      </c>
      <c r="F4" s="45" t="s">
        <v>838</v>
      </c>
      <c r="G4" s="45"/>
      <c r="H4" s="46">
        <v>45430</v>
      </c>
      <c r="I4" s="46">
        <v>45441</v>
      </c>
      <c r="J4" s="47">
        <v>61600</v>
      </c>
      <c r="K4" s="48">
        <v>9816</v>
      </c>
      <c r="L4" s="49" t="s">
        <v>829</v>
      </c>
      <c r="M4" s="49" t="s">
        <v>830</v>
      </c>
      <c r="N4" s="49" t="s">
        <v>831</v>
      </c>
      <c r="O4" s="49"/>
      <c r="P4" s="45" t="s">
        <v>832</v>
      </c>
      <c r="Q4" s="45" t="s">
        <v>832</v>
      </c>
      <c r="R4" s="50">
        <v>0</v>
      </c>
      <c r="S4" s="45"/>
      <c r="T4" s="45"/>
      <c r="U4" s="45"/>
      <c r="V4" s="45"/>
      <c r="W4" s="45" t="s">
        <v>833</v>
      </c>
      <c r="X4" s="46">
        <v>45430</v>
      </c>
      <c r="Y4" s="46">
        <v>45447</v>
      </c>
      <c r="Z4" s="46">
        <v>45623</v>
      </c>
      <c r="AA4" s="46"/>
      <c r="AB4" s="45">
        <v>154</v>
      </c>
      <c r="AC4" s="45" t="s">
        <v>834</v>
      </c>
      <c r="AD4" s="50">
        <v>61600</v>
      </c>
      <c r="AE4" s="50">
        <v>9816</v>
      </c>
      <c r="AF4" s="50">
        <v>0</v>
      </c>
      <c r="AG4" s="50">
        <v>0</v>
      </c>
      <c r="AH4" s="50">
        <v>0</v>
      </c>
      <c r="AI4" s="50">
        <v>0</v>
      </c>
      <c r="AJ4" s="50">
        <v>9816</v>
      </c>
      <c r="AK4" s="50">
        <v>0</v>
      </c>
      <c r="AL4" s="45"/>
      <c r="AM4" s="45"/>
      <c r="AN4" s="45"/>
      <c r="AO4" s="45" t="s">
        <v>835</v>
      </c>
      <c r="AP4" s="50">
        <v>0</v>
      </c>
      <c r="AQ4" s="50">
        <v>0</v>
      </c>
      <c r="AR4" s="50">
        <v>0</v>
      </c>
      <c r="AS4" s="45"/>
      <c r="AT4" s="45"/>
      <c r="AU4" s="45"/>
      <c r="AV4" s="45" t="s">
        <v>836</v>
      </c>
      <c r="AW4" s="45"/>
      <c r="AX4" s="45" t="s">
        <v>837</v>
      </c>
      <c r="AY4" s="50">
        <v>0</v>
      </c>
      <c r="AZ4" s="50">
        <v>0</v>
      </c>
      <c r="BA4" s="50">
        <v>0</v>
      </c>
      <c r="BB4" s="50">
        <v>9816</v>
      </c>
      <c r="BC4" s="50">
        <v>0</v>
      </c>
      <c r="BD4" s="50">
        <v>0</v>
      </c>
      <c r="BE4" s="50">
        <v>0</v>
      </c>
      <c r="BF4" s="50">
        <v>0</v>
      </c>
      <c r="BG4" s="50">
        <v>0</v>
      </c>
      <c r="BH4" s="50">
        <v>0</v>
      </c>
      <c r="BI4" s="50">
        <v>0</v>
      </c>
      <c r="BJ4" s="45"/>
      <c r="BK4" s="46"/>
      <c r="BL4" s="45"/>
      <c r="BM4" s="50">
        <v>0</v>
      </c>
    </row>
    <row r="5" spans="1:65" x14ac:dyDescent="0.35">
      <c r="A5" s="45">
        <v>890320032</v>
      </c>
      <c r="B5" s="45" t="s">
        <v>12</v>
      </c>
      <c r="C5" s="45"/>
      <c r="D5" s="45" t="s">
        <v>167</v>
      </c>
      <c r="E5" s="45" t="s">
        <v>167</v>
      </c>
      <c r="F5" s="45" t="s">
        <v>1884</v>
      </c>
      <c r="G5" s="45"/>
      <c r="H5" s="46">
        <v>45313</v>
      </c>
      <c r="I5" s="46">
        <v>45334</v>
      </c>
      <c r="J5" s="47">
        <v>25800</v>
      </c>
      <c r="K5" s="48">
        <v>12000</v>
      </c>
      <c r="L5" s="49" t="s">
        <v>829</v>
      </c>
      <c r="M5" s="49" t="s">
        <v>830</v>
      </c>
      <c r="N5" s="49" t="s">
        <v>831</v>
      </c>
      <c r="O5" s="49"/>
      <c r="P5" s="45" t="s">
        <v>1980</v>
      </c>
      <c r="Q5" s="45" t="s">
        <v>1980</v>
      </c>
      <c r="R5" s="50">
        <v>0</v>
      </c>
      <c r="S5" s="45"/>
      <c r="T5" s="45"/>
      <c r="U5" s="45"/>
      <c r="V5" s="45"/>
      <c r="W5" s="45" t="s">
        <v>833</v>
      </c>
      <c r="X5" s="46">
        <v>45313</v>
      </c>
      <c r="Y5" s="46">
        <v>45334</v>
      </c>
      <c r="Z5" s="46">
        <v>45342</v>
      </c>
      <c r="AA5" s="46"/>
      <c r="AB5" s="45">
        <v>435</v>
      </c>
      <c r="AC5" s="45" t="s">
        <v>850</v>
      </c>
      <c r="AD5" s="50">
        <v>30200</v>
      </c>
      <c r="AE5" s="50">
        <v>30200</v>
      </c>
      <c r="AF5" s="50">
        <v>16400</v>
      </c>
      <c r="AG5" s="50">
        <v>16400</v>
      </c>
      <c r="AH5" s="50">
        <v>0</v>
      </c>
      <c r="AI5" s="50">
        <v>0</v>
      </c>
      <c r="AJ5" s="50">
        <v>0</v>
      </c>
      <c r="AK5" s="50">
        <v>0</v>
      </c>
      <c r="AL5" s="45"/>
      <c r="AM5" s="45"/>
      <c r="AN5" s="45"/>
      <c r="AO5" s="45" t="s">
        <v>1885</v>
      </c>
      <c r="AP5" s="50">
        <v>0</v>
      </c>
      <c r="AQ5" s="50">
        <v>13800</v>
      </c>
      <c r="AR5" s="50">
        <v>0</v>
      </c>
      <c r="AS5" s="45"/>
      <c r="AT5" s="45"/>
      <c r="AU5" s="45"/>
      <c r="AV5" s="45" t="s">
        <v>836</v>
      </c>
      <c r="AW5" s="45"/>
      <c r="AX5" s="45" t="s">
        <v>1886</v>
      </c>
      <c r="AY5" s="50">
        <v>12000</v>
      </c>
      <c r="AZ5" s="50">
        <v>0</v>
      </c>
      <c r="BA5" s="50">
        <v>0</v>
      </c>
      <c r="BB5" s="50">
        <v>0</v>
      </c>
      <c r="BC5" s="50">
        <v>0</v>
      </c>
      <c r="BD5" s="50">
        <v>0</v>
      </c>
      <c r="BE5" s="50">
        <v>0</v>
      </c>
      <c r="BF5" s="50">
        <v>0</v>
      </c>
      <c r="BG5" s="50">
        <v>0</v>
      </c>
      <c r="BH5" s="50">
        <v>0</v>
      </c>
      <c r="BI5" s="50">
        <v>0</v>
      </c>
      <c r="BJ5" s="45"/>
      <c r="BK5" s="46"/>
      <c r="BL5" s="45"/>
      <c r="BM5" s="50">
        <v>0</v>
      </c>
    </row>
    <row r="6" spans="1:65" x14ac:dyDescent="0.35">
      <c r="A6" s="45">
        <v>890320032</v>
      </c>
      <c r="B6" s="45" t="s">
        <v>12</v>
      </c>
      <c r="C6" s="45"/>
      <c r="D6" s="45" t="s">
        <v>25</v>
      </c>
      <c r="E6" s="45" t="s">
        <v>25</v>
      </c>
      <c r="F6" s="45" t="s">
        <v>1895</v>
      </c>
      <c r="G6" s="45"/>
      <c r="H6" s="46">
        <v>44778</v>
      </c>
      <c r="I6" s="46">
        <v>45055</v>
      </c>
      <c r="J6" s="47">
        <v>38700</v>
      </c>
      <c r="K6" s="48">
        <v>19100</v>
      </c>
      <c r="L6" s="49" t="s">
        <v>829</v>
      </c>
      <c r="M6" s="49" t="s">
        <v>830</v>
      </c>
      <c r="N6" s="49" t="s">
        <v>831</v>
      </c>
      <c r="O6" s="49"/>
      <c r="P6" s="45" t="s">
        <v>1980</v>
      </c>
      <c r="Q6" s="45" t="s">
        <v>1980</v>
      </c>
      <c r="R6" s="50">
        <v>0</v>
      </c>
      <c r="S6" s="45"/>
      <c r="T6" s="45"/>
      <c r="U6" s="45"/>
      <c r="V6" s="45"/>
      <c r="W6" s="45" t="s">
        <v>833</v>
      </c>
      <c r="X6" s="46">
        <v>44778</v>
      </c>
      <c r="Y6" s="46">
        <v>45120</v>
      </c>
      <c r="Z6" s="46">
        <v>45133</v>
      </c>
      <c r="AA6" s="46"/>
      <c r="AB6" s="45">
        <v>644</v>
      </c>
      <c r="AC6" s="45" t="s">
        <v>850</v>
      </c>
      <c r="AD6" s="50">
        <v>84500</v>
      </c>
      <c r="AE6" s="50">
        <v>84500</v>
      </c>
      <c r="AF6" s="50">
        <v>45800</v>
      </c>
      <c r="AG6" s="50">
        <v>45800</v>
      </c>
      <c r="AH6" s="50">
        <v>0</v>
      </c>
      <c r="AI6" s="50">
        <v>0</v>
      </c>
      <c r="AJ6" s="50">
        <v>0</v>
      </c>
      <c r="AK6" s="50">
        <v>0</v>
      </c>
      <c r="AL6" s="45"/>
      <c r="AM6" s="45"/>
      <c r="AN6" s="45"/>
      <c r="AO6" s="45" t="s">
        <v>1766</v>
      </c>
      <c r="AP6" s="50">
        <v>0</v>
      </c>
      <c r="AQ6" s="50">
        <v>15800</v>
      </c>
      <c r="AR6" s="50">
        <v>0</v>
      </c>
      <c r="AS6" s="45"/>
      <c r="AT6" s="45"/>
      <c r="AU6" s="45"/>
      <c r="AV6" s="45" t="s">
        <v>836</v>
      </c>
      <c r="AW6" s="45"/>
      <c r="AX6" s="45" t="s">
        <v>1069</v>
      </c>
      <c r="AY6" s="50">
        <v>19100</v>
      </c>
      <c r="AZ6" s="50">
        <v>0</v>
      </c>
      <c r="BA6" s="50">
        <v>0</v>
      </c>
      <c r="BB6" s="50">
        <v>0</v>
      </c>
      <c r="BC6" s="50">
        <v>0</v>
      </c>
      <c r="BD6" s="50">
        <v>0</v>
      </c>
      <c r="BE6" s="50">
        <v>0</v>
      </c>
      <c r="BF6" s="50">
        <v>0</v>
      </c>
      <c r="BG6" s="50">
        <v>0</v>
      </c>
      <c r="BH6" s="50">
        <v>0</v>
      </c>
      <c r="BI6" s="50">
        <v>0</v>
      </c>
      <c r="BJ6" s="45"/>
      <c r="BK6" s="46"/>
      <c r="BL6" s="45"/>
      <c r="BM6" s="50">
        <v>0</v>
      </c>
    </row>
    <row r="7" spans="1:65" x14ac:dyDescent="0.35">
      <c r="A7" s="45">
        <v>890320032</v>
      </c>
      <c r="B7" s="45" t="s">
        <v>12</v>
      </c>
      <c r="C7" s="45"/>
      <c r="D7" s="45" t="s">
        <v>216</v>
      </c>
      <c r="E7" s="45" t="s">
        <v>216</v>
      </c>
      <c r="F7" s="45" t="s">
        <v>1902</v>
      </c>
      <c r="G7" s="45"/>
      <c r="H7" s="46">
        <v>45552</v>
      </c>
      <c r="I7" s="46">
        <v>45575</v>
      </c>
      <c r="J7" s="47">
        <v>49500</v>
      </c>
      <c r="K7" s="48">
        <v>49500</v>
      </c>
      <c r="L7" s="49" t="s">
        <v>829</v>
      </c>
      <c r="M7" s="49" t="s">
        <v>830</v>
      </c>
      <c r="N7" s="49" t="s">
        <v>831</v>
      </c>
      <c r="O7" s="49"/>
      <c r="P7" s="45" t="s">
        <v>1980</v>
      </c>
      <c r="Q7" s="45" t="s">
        <v>1980</v>
      </c>
      <c r="R7" s="50">
        <v>0</v>
      </c>
      <c r="S7" s="45"/>
      <c r="T7" s="45"/>
      <c r="U7" s="45"/>
      <c r="V7" s="45"/>
      <c r="W7" s="45" t="s">
        <v>833</v>
      </c>
      <c r="X7" s="46">
        <v>45552</v>
      </c>
      <c r="Y7" s="46">
        <v>45575</v>
      </c>
      <c r="Z7" s="46">
        <v>45602</v>
      </c>
      <c r="AA7" s="46"/>
      <c r="AB7" s="45">
        <v>175</v>
      </c>
      <c r="AC7" s="45" t="s">
        <v>834</v>
      </c>
      <c r="AD7" s="50">
        <v>49500</v>
      </c>
      <c r="AE7" s="50">
        <v>49500</v>
      </c>
      <c r="AF7" s="50">
        <v>0</v>
      </c>
      <c r="AG7" s="50">
        <v>0</v>
      </c>
      <c r="AH7" s="50">
        <v>0</v>
      </c>
      <c r="AI7" s="50">
        <v>0</v>
      </c>
      <c r="AJ7" s="50">
        <v>0</v>
      </c>
      <c r="AK7" s="50">
        <v>0</v>
      </c>
      <c r="AL7" s="45"/>
      <c r="AM7" s="45"/>
      <c r="AN7" s="45"/>
      <c r="AO7" s="45" t="s">
        <v>1515</v>
      </c>
      <c r="AP7" s="50">
        <v>0</v>
      </c>
      <c r="AQ7" s="50">
        <v>49500</v>
      </c>
      <c r="AR7" s="50">
        <v>0</v>
      </c>
      <c r="AS7" s="45"/>
      <c r="AT7" s="45"/>
      <c r="AU7" s="45"/>
      <c r="AV7" s="45" t="s">
        <v>1053</v>
      </c>
      <c r="AW7" s="45"/>
      <c r="AX7" s="45" t="s">
        <v>837</v>
      </c>
      <c r="AY7" s="50">
        <v>49500</v>
      </c>
      <c r="AZ7" s="50">
        <v>0</v>
      </c>
      <c r="BA7" s="50">
        <v>0</v>
      </c>
      <c r="BB7" s="50">
        <v>0</v>
      </c>
      <c r="BC7" s="50">
        <v>0</v>
      </c>
      <c r="BD7" s="50">
        <v>0</v>
      </c>
      <c r="BE7" s="50">
        <v>0</v>
      </c>
      <c r="BF7" s="50">
        <v>0</v>
      </c>
      <c r="BG7" s="50">
        <v>0</v>
      </c>
      <c r="BH7" s="50">
        <v>0</v>
      </c>
      <c r="BI7" s="50">
        <v>0</v>
      </c>
      <c r="BJ7" s="45"/>
      <c r="BK7" s="46"/>
      <c r="BL7" s="45"/>
      <c r="BM7" s="50">
        <v>0</v>
      </c>
    </row>
    <row r="8" spans="1:65" x14ac:dyDescent="0.35">
      <c r="A8" s="45">
        <v>890320032</v>
      </c>
      <c r="B8" s="45" t="s">
        <v>12</v>
      </c>
      <c r="C8" s="45"/>
      <c r="D8" s="45" t="s">
        <v>252</v>
      </c>
      <c r="E8" s="45" t="s">
        <v>252</v>
      </c>
      <c r="F8" s="45" t="s">
        <v>839</v>
      </c>
      <c r="G8" s="45"/>
      <c r="H8" s="46">
        <v>45575</v>
      </c>
      <c r="I8" s="46">
        <v>45611</v>
      </c>
      <c r="J8" s="47">
        <v>4820</v>
      </c>
      <c r="K8" s="48">
        <v>4820</v>
      </c>
      <c r="L8" s="49" t="s">
        <v>829</v>
      </c>
      <c r="M8" s="49" t="s">
        <v>830</v>
      </c>
      <c r="N8" s="49" t="s">
        <v>831</v>
      </c>
      <c r="O8" s="49"/>
      <c r="P8" s="45" t="s">
        <v>840</v>
      </c>
      <c r="Q8" s="45" t="s">
        <v>840</v>
      </c>
      <c r="R8" s="50">
        <v>0</v>
      </c>
      <c r="S8" s="45"/>
      <c r="T8" s="45"/>
      <c r="U8" s="45"/>
      <c r="V8" s="45"/>
      <c r="W8" s="45" t="s">
        <v>841</v>
      </c>
      <c r="X8" s="46">
        <v>45575</v>
      </c>
      <c r="Y8" s="46">
        <v>45611</v>
      </c>
      <c r="Z8" s="46"/>
      <c r="AA8" s="46">
        <v>45623</v>
      </c>
      <c r="AB8" s="45">
        <v>154</v>
      </c>
      <c r="AC8" s="45" t="s">
        <v>834</v>
      </c>
      <c r="AD8" s="50">
        <v>33220</v>
      </c>
      <c r="AE8" s="50">
        <v>33220</v>
      </c>
      <c r="AF8" s="50">
        <v>0</v>
      </c>
      <c r="AG8" s="50">
        <v>0</v>
      </c>
      <c r="AH8" s="50">
        <v>0</v>
      </c>
      <c r="AI8" s="50">
        <v>0</v>
      </c>
      <c r="AJ8" s="50">
        <v>0</v>
      </c>
      <c r="AK8" s="50">
        <v>33220</v>
      </c>
      <c r="AL8" s="45"/>
      <c r="AM8" s="45" t="s">
        <v>842</v>
      </c>
      <c r="AN8" s="45"/>
      <c r="AO8" s="45"/>
      <c r="AP8" s="50">
        <v>0</v>
      </c>
      <c r="AQ8" s="50">
        <v>0</v>
      </c>
      <c r="AR8" s="50">
        <v>33220</v>
      </c>
      <c r="AS8" s="45" t="s">
        <v>800</v>
      </c>
      <c r="AT8" s="45" t="s">
        <v>843</v>
      </c>
      <c r="AU8" s="45" t="s">
        <v>844</v>
      </c>
      <c r="AV8" s="45" t="s">
        <v>836</v>
      </c>
      <c r="AW8" s="45" t="s">
        <v>845</v>
      </c>
      <c r="AX8" s="45"/>
      <c r="AY8" s="50">
        <v>0</v>
      </c>
      <c r="AZ8" s="50">
        <v>4820</v>
      </c>
      <c r="BA8" s="50">
        <v>0</v>
      </c>
      <c r="BB8" s="50">
        <v>0</v>
      </c>
      <c r="BC8" s="50">
        <v>0</v>
      </c>
      <c r="BD8" s="50">
        <v>0</v>
      </c>
      <c r="BE8" s="50">
        <v>0</v>
      </c>
      <c r="BF8" s="50">
        <v>0</v>
      </c>
      <c r="BG8" s="50">
        <v>0</v>
      </c>
      <c r="BH8" s="50">
        <v>0</v>
      </c>
      <c r="BI8" s="50">
        <v>0</v>
      </c>
      <c r="BJ8" s="45"/>
      <c r="BK8" s="46"/>
      <c r="BL8" s="45"/>
      <c r="BM8" s="50">
        <v>0</v>
      </c>
    </row>
    <row r="9" spans="1:65" x14ac:dyDescent="0.35">
      <c r="A9" s="45">
        <v>890320032</v>
      </c>
      <c r="B9" s="45" t="s">
        <v>12</v>
      </c>
      <c r="C9" s="45"/>
      <c r="D9" s="45" t="s">
        <v>280</v>
      </c>
      <c r="E9" s="45" t="s">
        <v>280</v>
      </c>
      <c r="F9" s="45" t="s">
        <v>846</v>
      </c>
      <c r="G9" s="45"/>
      <c r="H9" s="46">
        <v>45625</v>
      </c>
      <c r="I9" s="46">
        <v>45700</v>
      </c>
      <c r="J9" s="47">
        <v>4820</v>
      </c>
      <c r="K9" s="48">
        <v>4820</v>
      </c>
      <c r="L9" s="49" t="s">
        <v>829</v>
      </c>
      <c r="M9" s="49" t="s">
        <v>830</v>
      </c>
      <c r="N9" s="49" t="s">
        <v>831</v>
      </c>
      <c r="O9" s="49"/>
      <c r="P9" s="45" t="s">
        <v>840</v>
      </c>
      <c r="Q9" s="45" t="s">
        <v>840</v>
      </c>
      <c r="R9" s="50">
        <v>0</v>
      </c>
      <c r="S9" s="45"/>
      <c r="T9" s="45"/>
      <c r="U9" s="45"/>
      <c r="V9" s="45"/>
      <c r="W9" s="45" t="s">
        <v>841</v>
      </c>
      <c r="X9" s="46">
        <v>45625</v>
      </c>
      <c r="Y9" s="46">
        <v>45639</v>
      </c>
      <c r="Z9" s="46"/>
      <c r="AA9" s="46">
        <v>45645</v>
      </c>
      <c r="AB9" s="45">
        <v>132</v>
      </c>
      <c r="AC9" s="45" t="s">
        <v>834</v>
      </c>
      <c r="AD9" s="50">
        <v>33220</v>
      </c>
      <c r="AE9" s="50">
        <v>33220</v>
      </c>
      <c r="AF9" s="50">
        <v>0</v>
      </c>
      <c r="AG9" s="50">
        <v>0</v>
      </c>
      <c r="AH9" s="50">
        <v>0</v>
      </c>
      <c r="AI9" s="50">
        <v>0</v>
      </c>
      <c r="AJ9" s="50">
        <v>0</v>
      </c>
      <c r="AK9" s="50">
        <v>33220</v>
      </c>
      <c r="AL9" s="45"/>
      <c r="AM9" s="45" t="s">
        <v>847</v>
      </c>
      <c r="AN9" s="45"/>
      <c r="AO9" s="45"/>
      <c r="AP9" s="50">
        <v>0</v>
      </c>
      <c r="AQ9" s="50">
        <v>0</v>
      </c>
      <c r="AR9" s="50">
        <v>33220</v>
      </c>
      <c r="AS9" s="45" t="s">
        <v>800</v>
      </c>
      <c r="AT9" s="45" t="s">
        <v>848</v>
      </c>
      <c r="AU9" s="45" t="s">
        <v>844</v>
      </c>
      <c r="AV9" s="45" t="s">
        <v>836</v>
      </c>
      <c r="AW9" s="45" t="s">
        <v>845</v>
      </c>
      <c r="AX9" s="45"/>
      <c r="AY9" s="50">
        <v>0</v>
      </c>
      <c r="AZ9" s="50">
        <v>4820</v>
      </c>
      <c r="BA9" s="50">
        <v>0</v>
      </c>
      <c r="BB9" s="50">
        <v>0</v>
      </c>
      <c r="BC9" s="50">
        <v>0</v>
      </c>
      <c r="BD9" s="50">
        <v>0</v>
      </c>
      <c r="BE9" s="50">
        <v>0</v>
      </c>
      <c r="BF9" s="50">
        <v>0</v>
      </c>
      <c r="BG9" s="50">
        <v>0</v>
      </c>
      <c r="BH9" s="50">
        <v>0</v>
      </c>
      <c r="BI9" s="50">
        <v>0</v>
      </c>
      <c r="BJ9" s="45"/>
      <c r="BK9" s="46"/>
      <c r="BL9" s="45"/>
      <c r="BM9" s="50">
        <v>0</v>
      </c>
    </row>
    <row r="10" spans="1:65" x14ac:dyDescent="0.35">
      <c r="A10" s="45">
        <v>890320032</v>
      </c>
      <c r="B10" s="45" t="s">
        <v>12</v>
      </c>
      <c r="C10" s="45"/>
      <c r="D10" s="45" t="s">
        <v>133</v>
      </c>
      <c r="E10" s="45" t="s">
        <v>133</v>
      </c>
      <c r="F10" s="45" t="s">
        <v>849</v>
      </c>
      <c r="G10" s="45"/>
      <c r="H10" s="46">
        <v>45211</v>
      </c>
      <c r="I10" s="46">
        <v>45273</v>
      </c>
      <c r="J10" s="47">
        <v>12274</v>
      </c>
      <c r="K10" s="48">
        <v>12274</v>
      </c>
      <c r="L10" s="49" t="s">
        <v>829</v>
      </c>
      <c r="M10" s="49" t="s">
        <v>830</v>
      </c>
      <c r="N10" s="49" t="s">
        <v>831</v>
      </c>
      <c r="O10" s="49"/>
      <c r="P10" s="45" t="s">
        <v>840</v>
      </c>
      <c r="Q10" s="45" t="s">
        <v>840</v>
      </c>
      <c r="R10" s="50">
        <v>0</v>
      </c>
      <c r="S10" s="45"/>
      <c r="T10" s="45"/>
      <c r="U10" s="45"/>
      <c r="V10" s="45"/>
      <c r="W10" s="45" t="s">
        <v>841</v>
      </c>
      <c r="X10" s="46">
        <v>45211</v>
      </c>
      <c r="Y10" s="46">
        <v>45274</v>
      </c>
      <c r="Z10" s="46"/>
      <c r="AA10" s="46">
        <v>45279</v>
      </c>
      <c r="AB10" s="45">
        <v>498</v>
      </c>
      <c r="AC10" s="45" t="s">
        <v>850</v>
      </c>
      <c r="AD10" s="50">
        <v>16274</v>
      </c>
      <c r="AE10" s="50">
        <v>16274</v>
      </c>
      <c r="AF10" s="50">
        <v>0</v>
      </c>
      <c r="AG10" s="50">
        <v>0</v>
      </c>
      <c r="AH10" s="50">
        <v>0</v>
      </c>
      <c r="AI10" s="50">
        <v>0</v>
      </c>
      <c r="AJ10" s="50">
        <v>0</v>
      </c>
      <c r="AK10" s="50">
        <v>16274</v>
      </c>
      <c r="AL10" s="45"/>
      <c r="AM10" s="45" t="s">
        <v>851</v>
      </c>
      <c r="AN10" s="45"/>
      <c r="AO10" s="45"/>
      <c r="AP10" s="50">
        <v>0</v>
      </c>
      <c r="AQ10" s="50">
        <v>0</v>
      </c>
      <c r="AR10" s="50">
        <v>16274</v>
      </c>
      <c r="AS10" s="45" t="s">
        <v>800</v>
      </c>
      <c r="AT10" s="45" t="s">
        <v>851</v>
      </c>
      <c r="AU10" s="45" t="s">
        <v>844</v>
      </c>
      <c r="AV10" s="45" t="s">
        <v>836</v>
      </c>
      <c r="AW10" s="45" t="s">
        <v>845</v>
      </c>
      <c r="AX10" s="45"/>
      <c r="AY10" s="50">
        <v>0</v>
      </c>
      <c r="AZ10" s="50">
        <v>12274</v>
      </c>
      <c r="BA10" s="50">
        <v>0</v>
      </c>
      <c r="BB10" s="50">
        <v>0</v>
      </c>
      <c r="BC10" s="50">
        <v>0</v>
      </c>
      <c r="BD10" s="50">
        <v>0</v>
      </c>
      <c r="BE10" s="50">
        <v>0</v>
      </c>
      <c r="BF10" s="50">
        <v>0</v>
      </c>
      <c r="BG10" s="50">
        <v>0</v>
      </c>
      <c r="BH10" s="50">
        <v>0</v>
      </c>
      <c r="BI10" s="50">
        <v>0</v>
      </c>
      <c r="BJ10" s="45"/>
      <c r="BK10" s="46"/>
      <c r="BL10" s="45"/>
      <c r="BM10" s="50">
        <v>0</v>
      </c>
    </row>
    <row r="11" spans="1:65" x14ac:dyDescent="0.35">
      <c r="A11" s="45">
        <v>890320032</v>
      </c>
      <c r="B11" s="45" t="s">
        <v>12</v>
      </c>
      <c r="C11" s="45"/>
      <c r="D11" s="45" t="s">
        <v>38</v>
      </c>
      <c r="E11" s="45" t="s">
        <v>38</v>
      </c>
      <c r="F11" s="45" t="s">
        <v>852</v>
      </c>
      <c r="G11" s="45"/>
      <c r="H11" s="46">
        <v>44956</v>
      </c>
      <c r="I11" s="46">
        <v>45397</v>
      </c>
      <c r="J11" s="47">
        <v>15400</v>
      </c>
      <c r="K11" s="48">
        <v>15400</v>
      </c>
      <c r="L11" s="49" t="s">
        <v>829</v>
      </c>
      <c r="M11" s="49" t="s">
        <v>830</v>
      </c>
      <c r="N11" s="49" t="s">
        <v>831</v>
      </c>
      <c r="O11" s="49"/>
      <c r="P11" s="45" t="s">
        <v>840</v>
      </c>
      <c r="Q11" s="45" t="s">
        <v>840</v>
      </c>
      <c r="R11" s="50">
        <v>0</v>
      </c>
      <c r="S11" s="45"/>
      <c r="T11" s="45"/>
      <c r="U11" s="45"/>
      <c r="V11" s="45"/>
      <c r="W11" s="45" t="s">
        <v>841</v>
      </c>
      <c r="X11" s="46">
        <v>44956</v>
      </c>
      <c r="Y11" s="46">
        <v>45384</v>
      </c>
      <c r="Z11" s="46"/>
      <c r="AA11" s="46">
        <v>45405</v>
      </c>
      <c r="AB11" s="45">
        <v>372</v>
      </c>
      <c r="AC11" s="45" t="s">
        <v>850</v>
      </c>
      <c r="AD11" s="50">
        <v>30200</v>
      </c>
      <c r="AE11" s="50">
        <v>30200</v>
      </c>
      <c r="AF11" s="50">
        <v>0</v>
      </c>
      <c r="AG11" s="50">
        <v>0</v>
      </c>
      <c r="AH11" s="50">
        <v>0</v>
      </c>
      <c r="AI11" s="50">
        <v>0</v>
      </c>
      <c r="AJ11" s="50">
        <v>0</v>
      </c>
      <c r="AK11" s="50">
        <v>30200</v>
      </c>
      <c r="AL11" s="45"/>
      <c r="AM11" s="45" t="s">
        <v>853</v>
      </c>
      <c r="AN11" s="45"/>
      <c r="AO11" s="45"/>
      <c r="AP11" s="50">
        <v>0</v>
      </c>
      <c r="AQ11" s="50">
        <v>0</v>
      </c>
      <c r="AR11" s="50">
        <v>30200</v>
      </c>
      <c r="AS11" s="45" t="s">
        <v>800</v>
      </c>
      <c r="AT11" s="45" t="s">
        <v>853</v>
      </c>
      <c r="AU11" s="45" t="s">
        <v>844</v>
      </c>
      <c r="AV11" s="45" t="s">
        <v>836</v>
      </c>
      <c r="AW11" s="45" t="s">
        <v>845</v>
      </c>
      <c r="AX11" s="45"/>
      <c r="AY11" s="50">
        <v>0</v>
      </c>
      <c r="AZ11" s="50">
        <v>15400</v>
      </c>
      <c r="BA11" s="50">
        <v>0</v>
      </c>
      <c r="BB11" s="50">
        <v>0</v>
      </c>
      <c r="BC11" s="50">
        <v>0</v>
      </c>
      <c r="BD11" s="50">
        <v>0</v>
      </c>
      <c r="BE11" s="50">
        <v>0</v>
      </c>
      <c r="BF11" s="50">
        <v>0</v>
      </c>
      <c r="BG11" s="50">
        <v>0</v>
      </c>
      <c r="BH11" s="50">
        <v>0</v>
      </c>
      <c r="BI11" s="50">
        <v>0</v>
      </c>
      <c r="BJ11" s="45"/>
      <c r="BK11" s="46"/>
      <c r="BL11" s="45"/>
      <c r="BM11" s="50">
        <v>0</v>
      </c>
    </row>
    <row r="12" spans="1:65" x14ac:dyDescent="0.35">
      <c r="A12" s="45">
        <v>890320032</v>
      </c>
      <c r="B12" s="45" t="s">
        <v>12</v>
      </c>
      <c r="C12" s="45"/>
      <c r="D12" s="45" t="s">
        <v>229</v>
      </c>
      <c r="E12" s="45" t="s">
        <v>229</v>
      </c>
      <c r="F12" s="45" t="s">
        <v>854</v>
      </c>
      <c r="G12" s="45"/>
      <c r="H12" s="46">
        <v>45555</v>
      </c>
      <c r="I12" s="46">
        <v>45575</v>
      </c>
      <c r="J12" s="47">
        <v>16820</v>
      </c>
      <c r="K12" s="48">
        <v>16820</v>
      </c>
      <c r="L12" s="49" t="s">
        <v>829</v>
      </c>
      <c r="M12" s="49" t="s">
        <v>830</v>
      </c>
      <c r="N12" s="49" t="s">
        <v>831</v>
      </c>
      <c r="O12" s="49"/>
      <c r="P12" s="45" t="s">
        <v>840</v>
      </c>
      <c r="Q12" s="45" t="s">
        <v>840</v>
      </c>
      <c r="R12" s="50">
        <v>0</v>
      </c>
      <c r="S12" s="45"/>
      <c r="T12" s="45"/>
      <c r="U12" s="45"/>
      <c r="V12" s="45"/>
      <c r="W12" s="45" t="s">
        <v>841</v>
      </c>
      <c r="X12" s="46">
        <v>45555</v>
      </c>
      <c r="Y12" s="46">
        <v>45575</v>
      </c>
      <c r="Z12" s="46"/>
      <c r="AA12" s="46">
        <v>45595</v>
      </c>
      <c r="AB12" s="45">
        <v>182</v>
      </c>
      <c r="AC12" s="45" t="s">
        <v>855</v>
      </c>
      <c r="AD12" s="50">
        <v>33220</v>
      </c>
      <c r="AE12" s="50">
        <v>33220</v>
      </c>
      <c r="AF12" s="50">
        <v>0</v>
      </c>
      <c r="AG12" s="50">
        <v>0</v>
      </c>
      <c r="AH12" s="50">
        <v>0</v>
      </c>
      <c r="AI12" s="50">
        <v>0</v>
      </c>
      <c r="AJ12" s="50">
        <v>0</v>
      </c>
      <c r="AK12" s="50">
        <v>33220</v>
      </c>
      <c r="AL12" s="45"/>
      <c r="AM12" s="45" t="s">
        <v>856</v>
      </c>
      <c r="AN12" s="45"/>
      <c r="AO12" s="45"/>
      <c r="AP12" s="50">
        <v>0</v>
      </c>
      <c r="AQ12" s="50">
        <v>0</v>
      </c>
      <c r="AR12" s="50">
        <v>33220</v>
      </c>
      <c r="AS12" s="45" t="s">
        <v>800</v>
      </c>
      <c r="AT12" s="45" t="s">
        <v>857</v>
      </c>
      <c r="AU12" s="45" t="s">
        <v>844</v>
      </c>
      <c r="AV12" s="45" t="s">
        <v>836</v>
      </c>
      <c r="AW12" s="45" t="s">
        <v>845</v>
      </c>
      <c r="AX12" s="45"/>
      <c r="AY12" s="50">
        <v>0</v>
      </c>
      <c r="AZ12" s="50">
        <v>16820</v>
      </c>
      <c r="BA12" s="50">
        <v>0</v>
      </c>
      <c r="BB12" s="50">
        <v>0</v>
      </c>
      <c r="BC12" s="50">
        <v>0</v>
      </c>
      <c r="BD12" s="50">
        <v>0</v>
      </c>
      <c r="BE12" s="50">
        <v>0</v>
      </c>
      <c r="BF12" s="50">
        <v>0</v>
      </c>
      <c r="BG12" s="50">
        <v>0</v>
      </c>
      <c r="BH12" s="50">
        <v>0</v>
      </c>
      <c r="BI12" s="50">
        <v>0</v>
      </c>
      <c r="BJ12" s="45"/>
      <c r="BK12" s="46"/>
      <c r="BL12" s="45"/>
      <c r="BM12" s="50">
        <v>0</v>
      </c>
    </row>
    <row r="13" spans="1:65" x14ac:dyDescent="0.35">
      <c r="A13" s="45">
        <v>890320032</v>
      </c>
      <c r="B13" s="45" t="s">
        <v>12</v>
      </c>
      <c r="C13" s="45"/>
      <c r="D13" s="45" t="s">
        <v>249</v>
      </c>
      <c r="E13" s="45" t="s">
        <v>249</v>
      </c>
      <c r="F13" s="45" t="s">
        <v>862</v>
      </c>
      <c r="G13" s="45"/>
      <c r="H13" s="46">
        <v>45567</v>
      </c>
      <c r="I13" s="46">
        <v>45700</v>
      </c>
      <c r="J13" s="47">
        <v>25000</v>
      </c>
      <c r="K13" s="48">
        <v>25000</v>
      </c>
      <c r="L13" s="49" t="s">
        <v>829</v>
      </c>
      <c r="M13" s="49" t="s">
        <v>830</v>
      </c>
      <c r="N13" s="49" t="s">
        <v>831</v>
      </c>
      <c r="O13" s="49"/>
      <c r="P13" s="45" t="s">
        <v>840</v>
      </c>
      <c r="Q13" s="45" t="s">
        <v>840</v>
      </c>
      <c r="R13" s="50">
        <v>0</v>
      </c>
      <c r="S13" s="45"/>
      <c r="T13" s="45"/>
      <c r="U13" s="45"/>
      <c r="V13" s="45"/>
      <c r="W13" s="45" t="s">
        <v>841</v>
      </c>
      <c r="X13" s="46">
        <v>45567</v>
      </c>
      <c r="Y13" s="46">
        <v>45699</v>
      </c>
      <c r="Z13" s="46"/>
      <c r="AA13" s="46">
        <v>45709</v>
      </c>
      <c r="AB13" s="45">
        <v>68</v>
      </c>
      <c r="AC13" s="45" t="s">
        <v>863</v>
      </c>
      <c r="AD13" s="50">
        <v>25000</v>
      </c>
      <c r="AE13" s="50">
        <v>25000</v>
      </c>
      <c r="AF13" s="50">
        <v>0</v>
      </c>
      <c r="AG13" s="50">
        <v>0</v>
      </c>
      <c r="AH13" s="50">
        <v>0</v>
      </c>
      <c r="AI13" s="50">
        <v>0</v>
      </c>
      <c r="AJ13" s="50">
        <v>0</v>
      </c>
      <c r="AK13" s="50">
        <v>25000</v>
      </c>
      <c r="AL13" s="45"/>
      <c r="AM13" s="45" t="s">
        <v>864</v>
      </c>
      <c r="AN13" s="45"/>
      <c r="AO13" s="45"/>
      <c r="AP13" s="50">
        <v>0</v>
      </c>
      <c r="AQ13" s="50">
        <v>0</v>
      </c>
      <c r="AR13" s="50">
        <v>25000</v>
      </c>
      <c r="AS13" s="45" t="s">
        <v>800</v>
      </c>
      <c r="AT13" s="45" t="s">
        <v>865</v>
      </c>
      <c r="AU13" s="45" t="s">
        <v>844</v>
      </c>
      <c r="AV13" s="45"/>
      <c r="AW13" s="45" t="s">
        <v>845</v>
      </c>
      <c r="AX13" s="45"/>
      <c r="AY13" s="50">
        <v>0</v>
      </c>
      <c r="AZ13" s="50">
        <v>25000</v>
      </c>
      <c r="BA13" s="50">
        <v>0</v>
      </c>
      <c r="BB13" s="50">
        <v>0</v>
      </c>
      <c r="BC13" s="50">
        <v>0</v>
      </c>
      <c r="BD13" s="50">
        <v>0</v>
      </c>
      <c r="BE13" s="50">
        <v>0</v>
      </c>
      <c r="BF13" s="50">
        <v>0</v>
      </c>
      <c r="BG13" s="50">
        <v>0</v>
      </c>
      <c r="BH13" s="50">
        <v>0</v>
      </c>
      <c r="BI13" s="50">
        <v>0</v>
      </c>
      <c r="BJ13" s="45"/>
      <c r="BK13" s="46"/>
      <c r="BL13" s="45"/>
      <c r="BM13" s="50">
        <v>0</v>
      </c>
    </row>
    <row r="14" spans="1:65" x14ac:dyDescent="0.35">
      <c r="A14" s="45">
        <v>890320032</v>
      </c>
      <c r="B14" s="45" t="s">
        <v>12</v>
      </c>
      <c r="C14" s="45"/>
      <c r="D14" s="45" t="s">
        <v>44</v>
      </c>
      <c r="E14" s="45" t="s">
        <v>44</v>
      </c>
      <c r="F14" s="45" t="s">
        <v>866</v>
      </c>
      <c r="G14" s="45"/>
      <c r="H14" s="46">
        <v>44986</v>
      </c>
      <c r="I14" s="46">
        <v>45169</v>
      </c>
      <c r="J14" s="47">
        <v>26200</v>
      </c>
      <c r="K14" s="48">
        <v>26200</v>
      </c>
      <c r="L14" s="49" t="s">
        <v>829</v>
      </c>
      <c r="M14" s="49" t="s">
        <v>830</v>
      </c>
      <c r="N14" s="49" t="s">
        <v>831</v>
      </c>
      <c r="O14" s="49"/>
      <c r="P14" s="45" t="s">
        <v>840</v>
      </c>
      <c r="Q14" s="45" t="s">
        <v>840</v>
      </c>
      <c r="R14" s="50">
        <v>0</v>
      </c>
      <c r="S14" s="45"/>
      <c r="T14" s="45"/>
      <c r="U14" s="45"/>
      <c r="V14" s="45"/>
      <c r="W14" s="45" t="s">
        <v>841</v>
      </c>
      <c r="X14" s="46">
        <v>44986</v>
      </c>
      <c r="Y14" s="46">
        <v>45146</v>
      </c>
      <c r="Z14" s="46"/>
      <c r="AA14" s="46">
        <v>45149</v>
      </c>
      <c r="AB14" s="45">
        <v>628</v>
      </c>
      <c r="AC14" s="45" t="s">
        <v>850</v>
      </c>
      <c r="AD14" s="50">
        <v>30200</v>
      </c>
      <c r="AE14" s="50">
        <v>30200</v>
      </c>
      <c r="AF14" s="50">
        <v>0</v>
      </c>
      <c r="AG14" s="50">
        <v>0</v>
      </c>
      <c r="AH14" s="50">
        <v>0</v>
      </c>
      <c r="AI14" s="50">
        <v>0</v>
      </c>
      <c r="AJ14" s="50">
        <v>0</v>
      </c>
      <c r="AK14" s="50">
        <v>30200</v>
      </c>
      <c r="AL14" s="45"/>
      <c r="AM14" s="45" t="s">
        <v>867</v>
      </c>
      <c r="AN14" s="45"/>
      <c r="AO14" s="45"/>
      <c r="AP14" s="50">
        <v>0</v>
      </c>
      <c r="AQ14" s="50">
        <v>0</v>
      </c>
      <c r="AR14" s="50">
        <v>30200</v>
      </c>
      <c r="AS14" s="45" t="s">
        <v>800</v>
      </c>
      <c r="AT14" s="45" t="s">
        <v>868</v>
      </c>
      <c r="AU14" s="45" t="s">
        <v>844</v>
      </c>
      <c r="AV14" s="45" t="s">
        <v>836</v>
      </c>
      <c r="AW14" s="45" t="s">
        <v>845</v>
      </c>
      <c r="AX14" s="45"/>
      <c r="AY14" s="50">
        <v>0</v>
      </c>
      <c r="AZ14" s="50">
        <v>26200</v>
      </c>
      <c r="BA14" s="50">
        <v>0</v>
      </c>
      <c r="BB14" s="50">
        <v>0</v>
      </c>
      <c r="BC14" s="50">
        <v>0</v>
      </c>
      <c r="BD14" s="50">
        <v>0</v>
      </c>
      <c r="BE14" s="50">
        <v>0</v>
      </c>
      <c r="BF14" s="50">
        <v>0</v>
      </c>
      <c r="BG14" s="50">
        <v>0</v>
      </c>
      <c r="BH14" s="50">
        <v>0</v>
      </c>
      <c r="BI14" s="50">
        <v>0</v>
      </c>
      <c r="BJ14" s="45"/>
      <c r="BK14" s="46"/>
      <c r="BL14" s="45"/>
      <c r="BM14" s="50">
        <v>0</v>
      </c>
    </row>
    <row r="15" spans="1:65" x14ac:dyDescent="0.35">
      <c r="A15" s="45">
        <v>890320032</v>
      </c>
      <c r="B15" s="45" t="s">
        <v>12</v>
      </c>
      <c r="C15" s="45"/>
      <c r="D15" s="45" t="s">
        <v>110</v>
      </c>
      <c r="E15" s="45" t="s">
        <v>110</v>
      </c>
      <c r="F15" s="45" t="s">
        <v>869</v>
      </c>
      <c r="G15" s="45"/>
      <c r="H15" s="46">
        <v>45117</v>
      </c>
      <c r="I15" s="46">
        <v>45617</v>
      </c>
      <c r="J15" s="47">
        <v>26200</v>
      </c>
      <c r="K15" s="48">
        <v>26200</v>
      </c>
      <c r="L15" s="49" t="s">
        <v>829</v>
      </c>
      <c r="M15" s="49" t="s">
        <v>830</v>
      </c>
      <c r="N15" s="49" t="s">
        <v>831</v>
      </c>
      <c r="O15" s="49"/>
      <c r="P15" s="45" t="s">
        <v>840</v>
      </c>
      <c r="Q15" s="45" t="s">
        <v>840</v>
      </c>
      <c r="R15" s="50">
        <v>0</v>
      </c>
      <c r="S15" s="45"/>
      <c r="T15" s="45"/>
      <c r="U15" s="45"/>
      <c r="V15" s="45"/>
      <c r="W15" s="45" t="s">
        <v>841</v>
      </c>
      <c r="X15" s="46">
        <v>45117</v>
      </c>
      <c r="Y15" s="46">
        <v>45628</v>
      </c>
      <c r="Z15" s="46"/>
      <c r="AA15" s="46">
        <v>45631</v>
      </c>
      <c r="AB15" s="45">
        <v>146</v>
      </c>
      <c r="AC15" s="45" t="s">
        <v>834</v>
      </c>
      <c r="AD15" s="50">
        <v>30200</v>
      </c>
      <c r="AE15" s="50">
        <v>30200</v>
      </c>
      <c r="AF15" s="50">
        <v>0</v>
      </c>
      <c r="AG15" s="50">
        <v>0</v>
      </c>
      <c r="AH15" s="50">
        <v>0</v>
      </c>
      <c r="AI15" s="50">
        <v>0</v>
      </c>
      <c r="AJ15" s="50">
        <v>0</v>
      </c>
      <c r="AK15" s="50">
        <v>30200</v>
      </c>
      <c r="AL15" s="45"/>
      <c r="AM15" s="45" t="s">
        <v>870</v>
      </c>
      <c r="AN15" s="45"/>
      <c r="AO15" s="45"/>
      <c r="AP15" s="50">
        <v>0</v>
      </c>
      <c r="AQ15" s="50">
        <v>0</v>
      </c>
      <c r="AR15" s="50">
        <v>30200</v>
      </c>
      <c r="AS15" s="45" t="s">
        <v>800</v>
      </c>
      <c r="AT15" s="45" t="s">
        <v>871</v>
      </c>
      <c r="AU15" s="45" t="s">
        <v>844</v>
      </c>
      <c r="AV15" s="45" t="s">
        <v>836</v>
      </c>
      <c r="AW15" s="45" t="s">
        <v>845</v>
      </c>
      <c r="AX15" s="45"/>
      <c r="AY15" s="50">
        <v>0</v>
      </c>
      <c r="AZ15" s="50">
        <v>26200</v>
      </c>
      <c r="BA15" s="50">
        <v>0</v>
      </c>
      <c r="BB15" s="50">
        <v>0</v>
      </c>
      <c r="BC15" s="50">
        <v>0</v>
      </c>
      <c r="BD15" s="50">
        <v>0</v>
      </c>
      <c r="BE15" s="50">
        <v>0</v>
      </c>
      <c r="BF15" s="50">
        <v>0</v>
      </c>
      <c r="BG15" s="50">
        <v>0</v>
      </c>
      <c r="BH15" s="50">
        <v>0</v>
      </c>
      <c r="BI15" s="50">
        <v>0</v>
      </c>
      <c r="BJ15" s="45"/>
      <c r="BK15" s="46"/>
      <c r="BL15" s="45"/>
      <c r="BM15" s="50">
        <v>0</v>
      </c>
    </row>
    <row r="16" spans="1:65" x14ac:dyDescent="0.35">
      <c r="A16" s="45">
        <v>890320032</v>
      </c>
      <c r="B16" s="45" t="s">
        <v>12</v>
      </c>
      <c r="C16" s="45"/>
      <c r="D16" s="45" t="s">
        <v>121</v>
      </c>
      <c r="E16" s="45" t="s">
        <v>121</v>
      </c>
      <c r="F16" s="45" t="s">
        <v>872</v>
      </c>
      <c r="G16" s="45"/>
      <c r="H16" s="46">
        <v>45177</v>
      </c>
      <c r="I16" s="46">
        <v>45223</v>
      </c>
      <c r="J16" s="47">
        <v>26200</v>
      </c>
      <c r="K16" s="48">
        <v>26200</v>
      </c>
      <c r="L16" s="49" t="s">
        <v>829</v>
      </c>
      <c r="M16" s="49" t="s">
        <v>830</v>
      </c>
      <c r="N16" s="49" t="s">
        <v>831</v>
      </c>
      <c r="O16" s="49"/>
      <c r="P16" s="45" t="s">
        <v>840</v>
      </c>
      <c r="Q16" s="45" t="s">
        <v>840</v>
      </c>
      <c r="R16" s="50">
        <v>0</v>
      </c>
      <c r="S16" s="45"/>
      <c r="T16" s="45"/>
      <c r="U16" s="45"/>
      <c r="V16" s="45"/>
      <c r="W16" s="45" t="s">
        <v>841</v>
      </c>
      <c r="X16" s="46">
        <v>45177</v>
      </c>
      <c r="Y16" s="46">
        <v>45231</v>
      </c>
      <c r="Z16" s="46"/>
      <c r="AA16" s="46">
        <v>45251</v>
      </c>
      <c r="AB16" s="45">
        <v>526</v>
      </c>
      <c r="AC16" s="45" t="s">
        <v>850</v>
      </c>
      <c r="AD16" s="50">
        <v>30200</v>
      </c>
      <c r="AE16" s="50">
        <v>30200</v>
      </c>
      <c r="AF16" s="50">
        <v>0</v>
      </c>
      <c r="AG16" s="50">
        <v>0</v>
      </c>
      <c r="AH16" s="50">
        <v>0</v>
      </c>
      <c r="AI16" s="50">
        <v>0</v>
      </c>
      <c r="AJ16" s="50">
        <v>0</v>
      </c>
      <c r="AK16" s="50">
        <v>30200</v>
      </c>
      <c r="AL16" s="45"/>
      <c r="AM16" s="45" t="s">
        <v>873</v>
      </c>
      <c r="AN16" s="45"/>
      <c r="AO16" s="45"/>
      <c r="AP16" s="50">
        <v>0</v>
      </c>
      <c r="AQ16" s="50">
        <v>0</v>
      </c>
      <c r="AR16" s="50">
        <v>30200</v>
      </c>
      <c r="AS16" s="45" t="s">
        <v>800</v>
      </c>
      <c r="AT16" s="45" t="s">
        <v>873</v>
      </c>
      <c r="AU16" s="45" t="s">
        <v>844</v>
      </c>
      <c r="AV16" s="45" t="s">
        <v>836</v>
      </c>
      <c r="AW16" s="45" t="s">
        <v>845</v>
      </c>
      <c r="AX16" s="45"/>
      <c r="AY16" s="50">
        <v>0</v>
      </c>
      <c r="AZ16" s="50">
        <v>26200</v>
      </c>
      <c r="BA16" s="50">
        <v>0</v>
      </c>
      <c r="BB16" s="50">
        <v>0</v>
      </c>
      <c r="BC16" s="50">
        <v>0</v>
      </c>
      <c r="BD16" s="50">
        <v>0</v>
      </c>
      <c r="BE16" s="50">
        <v>0</v>
      </c>
      <c r="BF16" s="50">
        <v>0</v>
      </c>
      <c r="BG16" s="50">
        <v>0</v>
      </c>
      <c r="BH16" s="50">
        <v>0</v>
      </c>
      <c r="BI16" s="50">
        <v>0</v>
      </c>
      <c r="BJ16" s="45"/>
      <c r="BK16" s="46"/>
      <c r="BL16" s="45"/>
      <c r="BM16" s="50">
        <v>0</v>
      </c>
    </row>
    <row r="17" spans="1:65" x14ac:dyDescent="0.35">
      <c r="A17" s="45">
        <v>890320032</v>
      </c>
      <c r="B17" s="45" t="s">
        <v>12</v>
      </c>
      <c r="C17" s="45"/>
      <c r="D17" s="45" t="s">
        <v>24</v>
      </c>
      <c r="E17" s="45" t="s">
        <v>24</v>
      </c>
      <c r="F17" s="45" t="s">
        <v>874</v>
      </c>
      <c r="G17" s="45"/>
      <c r="H17" s="46">
        <v>44775</v>
      </c>
      <c r="I17" s="46">
        <v>45169</v>
      </c>
      <c r="J17" s="47">
        <v>26600</v>
      </c>
      <c r="K17" s="48">
        <v>26600</v>
      </c>
      <c r="L17" s="49" t="s">
        <v>829</v>
      </c>
      <c r="M17" s="49" t="s">
        <v>830</v>
      </c>
      <c r="N17" s="49" t="s">
        <v>831</v>
      </c>
      <c r="O17" s="49"/>
      <c r="P17" s="45" t="s">
        <v>840</v>
      </c>
      <c r="Q17" s="45" t="s">
        <v>840</v>
      </c>
      <c r="R17" s="50">
        <v>0</v>
      </c>
      <c r="S17" s="45"/>
      <c r="T17" s="45"/>
      <c r="U17" s="45"/>
      <c r="V17" s="45"/>
      <c r="W17" s="45" t="s">
        <v>841</v>
      </c>
      <c r="X17" s="46">
        <v>44775</v>
      </c>
      <c r="Y17" s="46">
        <v>45146</v>
      </c>
      <c r="Z17" s="46"/>
      <c r="AA17" s="46">
        <v>45149</v>
      </c>
      <c r="AB17" s="45">
        <v>628</v>
      </c>
      <c r="AC17" s="45" t="s">
        <v>850</v>
      </c>
      <c r="AD17" s="50">
        <v>30200</v>
      </c>
      <c r="AE17" s="50">
        <v>30200</v>
      </c>
      <c r="AF17" s="50">
        <v>0</v>
      </c>
      <c r="AG17" s="50">
        <v>3600</v>
      </c>
      <c r="AH17" s="50">
        <v>0</v>
      </c>
      <c r="AI17" s="50">
        <v>0</v>
      </c>
      <c r="AJ17" s="50">
        <v>0</v>
      </c>
      <c r="AK17" s="50">
        <v>30200</v>
      </c>
      <c r="AL17" s="45"/>
      <c r="AM17" s="45" t="s">
        <v>875</v>
      </c>
      <c r="AN17" s="45"/>
      <c r="AO17" s="45"/>
      <c r="AP17" s="50">
        <v>0</v>
      </c>
      <c r="AQ17" s="50">
        <v>0</v>
      </c>
      <c r="AR17" s="50">
        <v>30200</v>
      </c>
      <c r="AS17" s="45" t="s">
        <v>800</v>
      </c>
      <c r="AT17" s="45" t="s">
        <v>876</v>
      </c>
      <c r="AU17" s="45" t="s">
        <v>844</v>
      </c>
      <c r="AV17" s="45" t="s">
        <v>836</v>
      </c>
      <c r="AW17" s="45" t="s">
        <v>845</v>
      </c>
      <c r="AX17" s="45"/>
      <c r="AY17" s="50">
        <v>0</v>
      </c>
      <c r="AZ17" s="50">
        <v>26600</v>
      </c>
      <c r="BA17" s="50">
        <v>0</v>
      </c>
      <c r="BB17" s="50">
        <v>0</v>
      </c>
      <c r="BC17" s="50">
        <v>0</v>
      </c>
      <c r="BD17" s="50">
        <v>0</v>
      </c>
      <c r="BE17" s="50">
        <v>0</v>
      </c>
      <c r="BF17" s="50">
        <v>0</v>
      </c>
      <c r="BG17" s="50">
        <v>0</v>
      </c>
      <c r="BH17" s="50">
        <v>0</v>
      </c>
      <c r="BI17" s="50">
        <v>0</v>
      </c>
      <c r="BJ17" s="45"/>
      <c r="BK17" s="46"/>
      <c r="BL17" s="45"/>
      <c r="BM17" s="50">
        <v>0</v>
      </c>
    </row>
    <row r="18" spans="1:65" x14ac:dyDescent="0.35">
      <c r="A18" s="45">
        <v>890320032</v>
      </c>
      <c r="B18" s="45" t="s">
        <v>12</v>
      </c>
      <c r="C18" s="45"/>
      <c r="D18" s="45" t="s">
        <v>26</v>
      </c>
      <c r="E18" s="45" t="s">
        <v>26</v>
      </c>
      <c r="F18" s="45" t="s">
        <v>877</v>
      </c>
      <c r="G18" s="45"/>
      <c r="H18" s="46">
        <v>44783</v>
      </c>
      <c r="I18" s="46">
        <v>45169</v>
      </c>
      <c r="J18" s="47">
        <v>26600</v>
      </c>
      <c r="K18" s="48">
        <v>26600</v>
      </c>
      <c r="L18" s="49" t="s">
        <v>829</v>
      </c>
      <c r="M18" s="49" t="s">
        <v>830</v>
      </c>
      <c r="N18" s="49" t="s">
        <v>831</v>
      </c>
      <c r="O18" s="49"/>
      <c r="P18" s="45" t="s">
        <v>840</v>
      </c>
      <c r="Q18" s="45" t="s">
        <v>840</v>
      </c>
      <c r="R18" s="50">
        <v>0</v>
      </c>
      <c r="S18" s="45"/>
      <c r="T18" s="45"/>
      <c r="U18" s="45"/>
      <c r="V18" s="45"/>
      <c r="W18" s="45" t="s">
        <v>841</v>
      </c>
      <c r="X18" s="46">
        <v>44783</v>
      </c>
      <c r="Y18" s="46">
        <v>45146</v>
      </c>
      <c r="Z18" s="46"/>
      <c r="AA18" s="46">
        <v>45149</v>
      </c>
      <c r="AB18" s="45">
        <v>628</v>
      </c>
      <c r="AC18" s="45" t="s">
        <v>850</v>
      </c>
      <c r="AD18" s="50">
        <v>30200</v>
      </c>
      <c r="AE18" s="50">
        <v>30200</v>
      </c>
      <c r="AF18" s="50">
        <v>0</v>
      </c>
      <c r="AG18" s="50">
        <v>0</v>
      </c>
      <c r="AH18" s="50">
        <v>0</v>
      </c>
      <c r="AI18" s="50">
        <v>0</v>
      </c>
      <c r="AJ18" s="50">
        <v>0</v>
      </c>
      <c r="AK18" s="50">
        <v>30200</v>
      </c>
      <c r="AL18" s="45"/>
      <c r="AM18" s="45" t="s">
        <v>878</v>
      </c>
      <c r="AN18" s="45"/>
      <c r="AO18" s="45"/>
      <c r="AP18" s="50">
        <v>0</v>
      </c>
      <c r="AQ18" s="50">
        <v>0</v>
      </c>
      <c r="AR18" s="50">
        <v>30200</v>
      </c>
      <c r="AS18" s="45" t="s">
        <v>800</v>
      </c>
      <c r="AT18" s="45" t="s">
        <v>878</v>
      </c>
      <c r="AU18" s="45" t="s">
        <v>844</v>
      </c>
      <c r="AV18" s="45" t="s">
        <v>836</v>
      </c>
      <c r="AW18" s="45" t="s">
        <v>845</v>
      </c>
      <c r="AX18" s="45"/>
      <c r="AY18" s="50">
        <v>0</v>
      </c>
      <c r="AZ18" s="50">
        <v>26600</v>
      </c>
      <c r="BA18" s="50">
        <v>0</v>
      </c>
      <c r="BB18" s="50">
        <v>0</v>
      </c>
      <c r="BC18" s="50">
        <v>0</v>
      </c>
      <c r="BD18" s="50">
        <v>0</v>
      </c>
      <c r="BE18" s="50">
        <v>0</v>
      </c>
      <c r="BF18" s="50">
        <v>0</v>
      </c>
      <c r="BG18" s="50">
        <v>0</v>
      </c>
      <c r="BH18" s="50">
        <v>0</v>
      </c>
      <c r="BI18" s="50">
        <v>0</v>
      </c>
      <c r="BJ18" s="45"/>
      <c r="BK18" s="46"/>
      <c r="BL18" s="45"/>
      <c r="BM18" s="50">
        <v>0</v>
      </c>
    </row>
    <row r="19" spans="1:65" x14ac:dyDescent="0.35">
      <c r="A19" s="45">
        <v>890320032</v>
      </c>
      <c r="B19" s="45" t="s">
        <v>12</v>
      </c>
      <c r="C19" s="45"/>
      <c r="D19" s="45" t="s">
        <v>27</v>
      </c>
      <c r="E19" s="45" t="s">
        <v>27</v>
      </c>
      <c r="F19" s="45" t="s">
        <v>879</v>
      </c>
      <c r="G19" s="45"/>
      <c r="H19" s="46">
        <v>44783</v>
      </c>
      <c r="I19" s="46">
        <v>45611</v>
      </c>
      <c r="J19" s="47">
        <v>30200</v>
      </c>
      <c r="K19" s="48">
        <v>30200</v>
      </c>
      <c r="L19" s="49" t="s">
        <v>829</v>
      </c>
      <c r="M19" s="49" t="s">
        <v>830</v>
      </c>
      <c r="N19" s="49" t="s">
        <v>831</v>
      </c>
      <c r="O19" s="49"/>
      <c r="P19" s="45" t="s">
        <v>840</v>
      </c>
      <c r="Q19" s="45" t="s">
        <v>840</v>
      </c>
      <c r="R19" s="50">
        <v>0</v>
      </c>
      <c r="S19" s="45"/>
      <c r="T19" s="45"/>
      <c r="U19" s="45"/>
      <c r="V19" s="45"/>
      <c r="W19" s="45" t="s">
        <v>841</v>
      </c>
      <c r="X19" s="46">
        <v>44783</v>
      </c>
      <c r="Y19" s="46">
        <v>45611</v>
      </c>
      <c r="Z19" s="46"/>
      <c r="AA19" s="46">
        <v>45628</v>
      </c>
      <c r="AB19" s="45">
        <v>149</v>
      </c>
      <c r="AC19" s="45" t="s">
        <v>834</v>
      </c>
      <c r="AD19" s="50">
        <v>30200</v>
      </c>
      <c r="AE19" s="50">
        <v>30200</v>
      </c>
      <c r="AF19" s="50">
        <v>0</v>
      </c>
      <c r="AG19" s="50">
        <v>0</v>
      </c>
      <c r="AH19" s="50">
        <v>0</v>
      </c>
      <c r="AI19" s="50">
        <v>0</v>
      </c>
      <c r="AJ19" s="50">
        <v>0</v>
      </c>
      <c r="AK19" s="50">
        <v>30200</v>
      </c>
      <c r="AL19" s="45"/>
      <c r="AM19" s="45" t="s">
        <v>880</v>
      </c>
      <c r="AN19" s="45"/>
      <c r="AO19" s="45"/>
      <c r="AP19" s="50">
        <v>0</v>
      </c>
      <c r="AQ19" s="50">
        <v>0</v>
      </c>
      <c r="AR19" s="50">
        <v>30200</v>
      </c>
      <c r="AS19" s="45" t="s">
        <v>800</v>
      </c>
      <c r="AT19" s="45" t="s">
        <v>881</v>
      </c>
      <c r="AU19" s="45" t="s">
        <v>844</v>
      </c>
      <c r="AV19" s="45" t="s">
        <v>836</v>
      </c>
      <c r="AW19" s="45" t="s">
        <v>845</v>
      </c>
      <c r="AX19" s="45"/>
      <c r="AY19" s="50">
        <v>0</v>
      </c>
      <c r="AZ19" s="50">
        <v>30200</v>
      </c>
      <c r="BA19" s="50">
        <v>0</v>
      </c>
      <c r="BB19" s="50">
        <v>0</v>
      </c>
      <c r="BC19" s="50">
        <v>0</v>
      </c>
      <c r="BD19" s="50">
        <v>0</v>
      </c>
      <c r="BE19" s="50">
        <v>0</v>
      </c>
      <c r="BF19" s="50">
        <v>0</v>
      </c>
      <c r="BG19" s="50">
        <v>0</v>
      </c>
      <c r="BH19" s="50">
        <v>0</v>
      </c>
      <c r="BI19" s="50">
        <v>0</v>
      </c>
      <c r="BJ19" s="45"/>
      <c r="BK19" s="46"/>
      <c r="BL19" s="45"/>
      <c r="BM19" s="50">
        <v>0</v>
      </c>
    </row>
    <row r="20" spans="1:65" x14ac:dyDescent="0.35">
      <c r="A20" s="45">
        <v>890320032</v>
      </c>
      <c r="B20" s="45" t="s">
        <v>12</v>
      </c>
      <c r="C20" s="45"/>
      <c r="D20" s="45" t="s">
        <v>147</v>
      </c>
      <c r="E20" s="45" t="s">
        <v>147</v>
      </c>
      <c r="F20" s="45" t="s">
        <v>882</v>
      </c>
      <c r="G20" s="45"/>
      <c r="H20" s="46">
        <v>45258</v>
      </c>
      <c r="I20" s="46">
        <v>45273</v>
      </c>
      <c r="J20" s="47">
        <v>30200</v>
      </c>
      <c r="K20" s="48">
        <v>30200</v>
      </c>
      <c r="L20" s="49" t="s">
        <v>829</v>
      </c>
      <c r="M20" s="49" t="s">
        <v>830</v>
      </c>
      <c r="N20" s="49" t="s">
        <v>831</v>
      </c>
      <c r="O20" s="49"/>
      <c r="P20" s="45" t="s">
        <v>840</v>
      </c>
      <c r="Q20" s="45" t="s">
        <v>840</v>
      </c>
      <c r="R20" s="50">
        <v>0</v>
      </c>
      <c r="S20" s="45"/>
      <c r="T20" s="45"/>
      <c r="U20" s="45"/>
      <c r="V20" s="45"/>
      <c r="W20" s="45" t="s">
        <v>841</v>
      </c>
      <c r="X20" s="46">
        <v>45258</v>
      </c>
      <c r="Y20" s="46">
        <v>45273</v>
      </c>
      <c r="Z20" s="46"/>
      <c r="AA20" s="46">
        <v>45288</v>
      </c>
      <c r="AB20" s="45">
        <v>489</v>
      </c>
      <c r="AC20" s="45" t="s">
        <v>850</v>
      </c>
      <c r="AD20" s="50">
        <v>30200</v>
      </c>
      <c r="AE20" s="50">
        <v>30200</v>
      </c>
      <c r="AF20" s="50">
        <v>0</v>
      </c>
      <c r="AG20" s="50">
        <v>0</v>
      </c>
      <c r="AH20" s="50">
        <v>0</v>
      </c>
      <c r="AI20" s="50">
        <v>0</v>
      </c>
      <c r="AJ20" s="50">
        <v>0</v>
      </c>
      <c r="AK20" s="50">
        <v>30200</v>
      </c>
      <c r="AL20" s="45"/>
      <c r="AM20" s="45" t="s">
        <v>883</v>
      </c>
      <c r="AN20" s="45"/>
      <c r="AO20" s="45"/>
      <c r="AP20" s="50">
        <v>0</v>
      </c>
      <c r="AQ20" s="50">
        <v>0</v>
      </c>
      <c r="AR20" s="50">
        <v>30200</v>
      </c>
      <c r="AS20" s="45" t="s">
        <v>800</v>
      </c>
      <c r="AT20" s="45" t="s">
        <v>883</v>
      </c>
      <c r="AU20" s="45" t="s">
        <v>844</v>
      </c>
      <c r="AV20" s="45" t="s">
        <v>836</v>
      </c>
      <c r="AW20" s="45" t="s">
        <v>845</v>
      </c>
      <c r="AX20" s="45"/>
      <c r="AY20" s="50">
        <v>0</v>
      </c>
      <c r="AZ20" s="50">
        <v>30200</v>
      </c>
      <c r="BA20" s="50">
        <v>0</v>
      </c>
      <c r="BB20" s="50">
        <v>0</v>
      </c>
      <c r="BC20" s="50">
        <v>0</v>
      </c>
      <c r="BD20" s="50">
        <v>0</v>
      </c>
      <c r="BE20" s="50">
        <v>0</v>
      </c>
      <c r="BF20" s="50">
        <v>0</v>
      </c>
      <c r="BG20" s="50">
        <v>0</v>
      </c>
      <c r="BH20" s="50">
        <v>0</v>
      </c>
      <c r="BI20" s="50">
        <v>0</v>
      </c>
      <c r="BJ20" s="45"/>
      <c r="BK20" s="46"/>
      <c r="BL20" s="45"/>
      <c r="BM20" s="50">
        <v>0</v>
      </c>
    </row>
    <row r="21" spans="1:65" x14ac:dyDescent="0.35">
      <c r="A21" s="45">
        <v>890320032</v>
      </c>
      <c r="B21" s="45" t="s">
        <v>12</v>
      </c>
      <c r="C21" s="45"/>
      <c r="D21" s="45" t="s">
        <v>101</v>
      </c>
      <c r="E21" s="45" t="s">
        <v>101</v>
      </c>
      <c r="F21" s="45" t="s">
        <v>884</v>
      </c>
      <c r="G21" s="45"/>
      <c r="H21" s="46">
        <v>45100</v>
      </c>
      <c r="I21" s="46">
        <v>45701</v>
      </c>
      <c r="J21" s="47">
        <v>30900</v>
      </c>
      <c r="K21" s="48">
        <v>30900</v>
      </c>
      <c r="L21" s="49" t="s">
        <v>829</v>
      </c>
      <c r="M21" s="49" t="s">
        <v>830</v>
      </c>
      <c r="N21" s="49" t="s">
        <v>831</v>
      </c>
      <c r="O21" s="49"/>
      <c r="P21" s="45" t="s">
        <v>840</v>
      </c>
      <c r="Q21" s="45" t="s">
        <v>840</v>
      </c>
      <c r="R21" s="50">
        <v>0</v>
      </c>
      <c r="S21" s="45"/>
      <c r="T21" s="45"/>
      <c r="U21" s="45"/>
      <c r="V21" s="45"/>
      <c r="W21" s="45" t="s">
        <v>841</v>
      </c>
      <c r="X21" s="46">
        <v>45100</v>
      </c>
      <c r="Y21" s="46">
        <v>45700</v>
      </c>
      <c r="Z21" s="46"/>
      <c r="AA21" s="46">
        <v>45709</v>
      </c>
      <c r="AB21" s="45">
        <v>68</v>
      </c>
      <c r="AC21" s="45" t="s">
        <v>863</v>
      </c>
      <c r="AD21" s="50">
        <v>35000</v>
      </c>
      <c r="AE21" s="50">
        <v>35000</v>
      </c>
      <c r="AF21" s="50">
        <v>0</v>
      </c>
      <c r="AG21" s="50">
        <v>0</v>
      </c>
      <c r="AH21" s="50">
        <v>0</v>
      </c>
      <c r="AI21" s="50">
        <v>0</v>
      </c>
      <c r="AJ21" s="50">
        <v>0</v>
      </c>
      <c r="AK21" s="50">
        <v>35000</v>
      </c>
      <c r="AL21" s="45"/>
      <c r="AM21" s="45" t="s">
        <v>885</v>
      </c>
      <c r="AN21" s="45"/>
      <c r="AO21" s="45"/>
      <c r="AP21" s="50">
        <v>0</v>
      </c>
      <c r="AQ21" s="50">
        <v>0</v>
      </c>
      <c r="AR21" s="50">
        <v>35000</v>
      </c>
      <c r="AS21" s="45" t="s">
        <v>800</v>
      </c>
      <c r="AT21" s="45" t="s">
        <v>886</v>
      </c>
      <c r="AU21" s="45" t="s">
        <v>844</v>
      </c>
      <c r="AV21" s="45" t="s">
        <v>836</v>
      </c>
      <c r="AW21" s="45" t="s">
        <v>845</v>
      </c>
      <c r="AX21" s="45"/>
      <c r="AY21" s="50">
        <v>0</v>
      </c>
      <c r="AZ21" s="50">
        <v>30900</v>
      </c>
      <c r="BA21" s="50">
        <v>0</v>
      </c>
      <c r="BB21" s="50">
        <v>0</v>
      </c>
      <c r="BC21" s="50">
        <v>0</v>
      </c>
      <c r="BD21" s="50">
        <v>0</v>
      </c>
      <c r="BE21" s="50">
        <v>0</v>
      </c>
      <c r="BF21" s="50">
        <v>0</v>
      </c>
      <c r="BG21" s="50">
        <v>0</v>
      </c>
      <c r="BH21" s="50">
        <v>0</v>
      </c>
      <c r="BI21" s="50">
        <v>0</v>
      </c>
      <c r="BJ21" s="45"/>
      <c r="BK21" s="46"/>
      <c r="BL21" s="45"/>
      <c r="BM21" s="50">
        <v>0</v>
      </c>
    </row>
    <row r="22" spans="1:65" x14ac:dyDescent="0.35">
      <c r="A22" s="45">
        <v>890320032</v>
      </c>
      <c r="B22" s="45" t="s">
        <v>12</v>
      </c>
      <c r="C22" s="45"/>
      <c r="D22" s="45" t="s">
        <v>115</v>
      </c>
      <c r="E22" s="45" t="s">
        <v>115</v>
      </c>
      <c r="F22" s="45" t="s">
        <v>887</v>
      </c>
      <c r="G22" s="45"/>
      <c r="H22" s="46">
        <v>45162</v>
      </c>
      <c r="I22" s="46">
        <v>45182</v>
      </c>
      <c r="J22" s="47">
        <v>30900</v>
      </c>
      <c r="K22" s="48">
        <v>30900</v>
      </c>
      <c r="L22" s="49" t="s">
        <v>829</v>
      </c>
      <c r="M22" s="49" t="s">
        <v>830</v>
      </c>
      <c r="N22" s="49" t="s">
        <v>831</v>
      </c>
      <c r="O22" s="49"/>
      <c r="P22" s="45" t="s">
        <v>840</v>
      </c>
      <c r="Q22" s="45" t="s">
        <v>840</v>
      </c>
      <c r="R22" s="50">
        <v>0</v>
      </c>
      <c r="S22" s="45"/>
      <c r="T22" s="45"/>
      <c r="U22" s="45"/>
      <c r="V22" s="45"/>
      <c r="W22" s="45" t="s">
        <v>841</v>
      </c>
      <c r="X22" s="46">
        <v>45162</v>
      </c>
      <c r="Y22" s="46">
        <v>45182</v>
      </c>
      <c r="Z22" s="46"/>
      <c r="AA22" s="46">
        <v>45189</v>
      </c>
      <c r="AB22" s="45">
        <v>588</v>
      </c>
      <c r="AC22" s="45" t="s">
        <v>850</v>
      </c>
      <c r="AD22" s="50">
        <v>35000</v>
      </c>
      <c r="AE22" s="50">
        <v>35000</v>
      </c>
      <c r="AF22" s="50">
        <v>0</v>
      </c>
      <c r="AG22" s="50">
        <v>0</v>
      </c>
      <c r="AH22" s="50">
        <v>0</v>
      </c>
      <c r="AI22" s="50">
        <v>0</v>
      </c>
      <c r="AJ22" s="50">
        <v>0</v>
      </c>
      <c r="AK22" s="50">
        <v>35000</v>
      </c>
      <c r="AL22" s="45"/>
      <c r="AM22" s="45" t="s">
        <v>888</v>
      </c>
      <c r="AN22" s="45"/>
      <c r="AO22" s="45"/>
      <c r="AP22" s="50">
        <v>0</v>
      </c>
      <c r="AQ22" s="50">
        <v>0</v>
      </c>
      <c r="AR22" s="50">
        <v>35000</v>
      </c>
      <c r="AS22" s="45" t="s">
        <v>800</v>
      </c>
      <c r="AT22" s="45" t="s">
        <v>888</v>
      </c>
      <c r="AU22" s="45" t="s">
        <v>844</v>
      </c>
      <c r="AV22" s="45" t="s">
        <v>836</v>
      </c>
      <c r="AW22" s="45" t="s">
        <v>845</v>
      </c>
      <c r="AX22" s="45"/>
      <c r="AY22" s="50">
        <v>0</v>
      </c>
      <c r="AZ22" s="50">
        <v>30900</v>
      </c>
      <c r="BA22" s="50">
        <v>0</v>
      </c>
      <c r="BB22" s="50">
        <v>0</v>
      </c>
      <c r="BC22" s="50">
        <v>0</v>
      </c>
      <c r="BD22" s="50">
        <v>0</v>
      </c>
      <c r="BE22" s="50">
        <v>0</v>
      </c>
      <c r="BF22" s="50">
        <v>0</v>
      </c>
      <c r="BG22" s="50">
        <v>0</v>
      </c>
      <c r="BH22" s="50">
        <v>0</v>
      </c>
      <c r="BI22" s="50">
        <v>0</v>
      </c>
      <c r="BJ22" s="45"/>
      <c r="BK22" s="46"/>
      <c r="BL22" s="45"/>
      <c r="BM22" s="50">
        <v>0</v>
      </c>
    </row>
    <row r="23" spans="1:65" x14ac:dyDescent="0.35">
      <c r="A23" s="45">
        <v>890320032</v>
      </c>
      <c r="B23" s="45" t="s">
        <v>12</v>
      </c>
      <c r="C23" s="45"/>
      <c r="D23" s="45" t="s">
        <v>116</v>
      </c>
      <c r="E23" s="45" t="s">
        <v>116</v>
      </c>
      <c r="F23" s="45" t="s">
        <v>889</v>
      </c>
      <c r="G23" s="45"/>
      <c r="H23" s="46">
        <v>45169</v>
      </c>
      <c r="I23" s="46">
        <v>45611</v>
      </c>
      <c r="J23" s="47">
        <v>30900</v>
      </c>
      <c r="K23" s="48">
        <v>30900</v>
      </c>
      <c r="L23" s="49" t="s">
        <v>829</v>
      </c>
      <c r="M23" s="49" t="s">
        <v>830</v>
      </c>
      <c r="N23" s="49" t="s">
        <v>831</v>
      </c>
      <c r="O23" s="49"/>
      <c r="P23" s="45" t="s">
        <v>840</v>
      </c>
      <c r="Q23" s="45" t="s">
        <v>840</v>
      </c>
      <c r="R23" s="50">
        <v>0</v>
      </c>
      <c r="S23" s="45"/>
      <c r="T23" s="45"/>
      <c r="U23" s="45"/>
      <c r="V23" s="45"/>
      <c r="W23" s="45" t="s">
        <v>841</v>
      </c>
      <c r="X23" s="46">
        <v>45169</v>
      </c>
      <c r="Y23" s="46">
        <v>45611</v>
      </c>
      <c r="Z23" s="46"/>
      <c r="AA23" s="46">
        <v>45624</v>
      </c>
      <c r="AB23" s="45">
        <v>153</v>
      </c>
      <c r="AC23" s="45" t="s">
        <v>834</v>
      </c>
      <c r="AD23" s="50">
        <v>35000</v>
      </c>
      <c r="AE23" s="50">
        <v>35000</v>
      </c>
      <c r="AF23" s="50">
        <v>0</v>
      </c>
      <c r="AG23" s="50">
        <v>0</v>
      </c>
      <c r="AH23" s="50">
        <v>0</v>
      </c>
      <c r="AI23" s="50">
        <v>0</v>
      </c>
      <c r="AJ23" s="50">
        <v>0</v>
      </c>
      <c r="AK23" s="50">
        <v>35000</v>
      </c>
      <c r="AL23" s="45"/>
      <c r="AM23" s="45" t="s">
        <v>890</v>
      </c>
      <c r="AN23" s="45"/>
      <c r="AO23" s="45"/>
      <c r="AP23" s="50">
        <v>0</v>
      </c>
      <c r="AQ23" s="50">
        <v>0</v>
      </c>
      <c r="AR23" s="50">
        <v>35000</v>
      </c>
      <c r="AS23" s="45" t="s">
        <v>800</v>
      </c>
      <c r="AT23" s="45" t="s">
        <v>891</v>
      </c>
      <c r="AU23" s="45" t="s">
        <v>844</v>
      </c>
      <c r="AV23" s="45" t="s">
        <v>836</v>
      </c>
      <c r="AW23" s="45" t="s">
        <v>845</v>
      </c>
      <c r="AX23" s="45"/>
      <c r="AY23" s="50">
        <v>0</v>
      </c>
      <c r="AZ23" s="50">
        <v>30900</v>
      </c>
      <c r="BA23" s="50">
        <v>0</v>
      </c>
      <c r="BB23" s="50">
        <v>0</v>
      </c>
      <c r="BC23" s="50">
        <v>0</v>
      </c>
      <c r="BD23" s="50">
        <v>0</v>
      </c>
      <c r="BE23" s="50">
        <v>0</v>
      </c>
      <c r="BF23" s="50">
        <v>0</v>
      </c>
      <c r="BG23" s="50">
        <v>0</v>
      </c>
      <c r="BH23" s="50">
        <v>0</v>
      </c>
      <c r="BI23" s="50">
        <v>0</v>
      </c>
      <c r="BJ23" s="45"/>
      <c r="BK23" s="46"/>
      <c r="BL23" s="45"/>
      <c r="BM23" s="50">
        <v>0</v>
      </c>
    </row>
    <row r="24" spans="1:65" x14ac:dyDescent="0.35">
      <c r="A24" s="45">
        <v>890320032</v>
      </c>
      <c r="B24" s="45" t="s">
        <v>12</v>
      </c>
      <c r="C24" s="45"/>
      <c r="D24" s="45" t="s">
        <v>129</v>
      </c>
      <c r="E24" s="45" t="s">
        <v>129</v>
      </c>
      <c r="F24" s="45" t="s">
        <v>892</v>
      </c>
      <c r="G24" s="45"/>
      <c r="H24" s="46">
        <v>45202</v>
      </c>
      <c r="I24" s="46">
        <v>45273</v>
      </c>
      <c r="J24" s="47">
        <v>30900</v>
      </c>
      <c r="K24" s="48">
        <v>30900</v>
      </c>
      <c r="L24" s="49" t="s">
        <v>829</v>
      </c>
      <c r="M24" s="49" t="s">
        <v>830</v>
      </c>
      <c r="N24" s="49" t="s">
        <v>831</v>
      </c>
      <c r="O24" s="49"/>
      <c r="P24" s="45" t="s">
        <v>840</v>
      </c>
      <c r="Q24" s="45" t="s">
        <v>840</v>
      </c>
      <c r="R24" s="50">
        <v>0</v>
      </c>
      <c r="S24" s="45"/>
      <c r="T24" s="45"/>
      <c r="U24" s="45"/>
      <c r="V24" s="45"/>
      <c r="W24" s="45" t="s">
        <v>841</v>
      </c>
      <c r="X24" s="46">
        <v>45202</v>
      </c>
      <c r="Y24" s="46">
        <v>45274</v>
      </c>
      <c r="Z24" s="46"/>
      <c r="AA24" s="46">
        <v>45279</v>
      </c>
      <c r="AB24" s="45">
        <v>498</v>
      </c>
      <c r="AC24" s="45" t="s">
        <v>850</v>
      </c>
      <c r="AD24" s="50">
        <v>35000</v>
      </c>
      <c r="AE24" s="50">
        <v>35000</v>
      </c>
      <c r="AF24" s="50">
        <v>0</v>
      </c>
      <c r="AG24" s="50">
        <v>0</v>
      </c>
      <c r="AH24" s="50">
        <v>0</v>
      </c>
      <c r="AI24" s="50">
        <v>0</v>
      </c>
      <c r="AJ24" s="50">
        <v>0</v>
      </c>
      <c r="AK24" s="50">
        <v>35000</v>
      </c>
      <c r="AL24" s="45"/>
      <c r="AM24" s="45" t="s">
        <v>893</v>
      </c>
      <c r="AN24" s="45"/>
      <c r="AO24" s="45"/>
      <c r="AP24" s="50">
        <v>0</v>
      </c>
      <c r="AQ24" s="50">
        <v>0</v>
      </c>
      <c r="AR24" s="50">
        <v>35000</v>
      </c>
      <c r="AS24" s="45" t="s">
        <v>800</v>
      </c>
      <c r="AT24" s="45" t="s">
        <v>894</v>
      </c>
      <c r="AU24" s="45" t="s">
        <v>844</v>
      </c>
      <c r="AV24" s="45" t="s">
        <v>836</v>
      </c>
      <c r="AW24" s="45" t="s">
        <v>845</v>
      </c>
      <c r="AX24" s="45"/>
      <c r="AY24" s="50">
        <v>0</v>
      </c>
      <c r="AZ24" s="50">
        <v>30900</v>
      </c>
      <c r="BA24" s="50">
        <v>0</v>
      </c>
      <c r="BB24" s="50">
        <v>0</v>
      </c>
      <c r="BC24" s="50">
        <v>0</v>
      </c>
      <c r="BD24" s="50">
        <v>0</v>
      </c>
      <c r="BE24" s="50">
        <v>0</v>
      </c>
      <c r="BF24" s="50">
        <v>0</v>
      </c>
      <c r="BG24" s="50">
        <v>0</v>
      </c>
      <c r="BH24" s="50">
        <v>0</v>
      </c>
      <c r="BI24" s="50">
        <v>0</v>
      </c>
      <c r="BJ24" s="45"/>
      <c r="BK24" s="46"/>
      <c r="BL24" s="45"/>
      <c r="BM24" s="50">
        <v>0</v>
      </c>
    </row>
    <row r="25" spans="1:65" x14ac:dyDescent="0.35">
      <c r="A25" s="45">
        <v>890320032</v>
      </c>
      <c r="B25" s="45" t="s">
        <v>12</v>
      </c>
      <c r="C25" s="45"/>
      <c r="D25" s="45" t="s">
        <v>136</v>
      </c>
      <c r="E25" s="45" t="s">
        <v>136</v>
      </c>
      <c r="F25" s="45" t="s">
        <v>895</v>
      </c>
      <c r="G25" s="45"/>
      <c r="H25" s="46">
        <v>45212</v>
      </c>
      <c r="I25" s="46">
        <v>45273</v>
      </c>
      <c r="J25" s="47">
        <v>30900</v>
      </c>
      <c r="K25" s="48">
        <v>30900</v>
      </c>
      <c r="L25" s="49" t="s">
        <v>829</v>
      </c>
      <c r="M25" s="49" t="s">
        <v>830</v>
      </c>
      <c r="N25" s="49" t="s">
        <v>831</v>
      </c>
      <c r="O25" s="49"/>
      <c r="P25" s="45" t="s">
        <v>840</v>
      </c>
      <c r="Q25" s="45" t="s">
        <v>840</v>
      </c>
      <c r="R25" s="50">
        <v>0</v>
      </c>
      <c r="S25" s="45"/>
      <c r="T25" s="45"/>
      <c r="U25" s="45"/>
      <c r="V25" s="45"/>
      <c r="W25" s="45" t="s">
        <v>841</v>
      </c>
      <c r="X25" s="46">
        <v>45212</v>
      </c>
      <c r="Y25" s="46">
        <v>45274</v>
      </c>
      <c r="Z25" s="46"/>
      <c r="AA25" s="46">
        <v>45279</v>
      </c>
      <c r="AB25" s="45">
        <v>498</v>
      </c>
      <c r="AC25" s="45" t="s">
        <v>850</v>
      </c>
      <c r="AD25" s="50">
        <v>35000</v>
      </c>
      <c r="AE25" s="50">
        <v>35000</v>
      </c>
      <c r="AF25" s="50">
        <v>0</v>
      </c>
      <c r="AG25" s="50">
        <v>0</v>
      </c>
      <c r="AH25" s="50">
        <v>0</v>
      </c>
      <c r="AI25" s="50">
        <v>0</v>
      </c>
      <c r="AJ25" s="50">
        <v>0</v>
      </c>
      <c r="AK25" s="50">
        <v>35000</v>
      </c>
      <c r="AL25" s="45"/>
      <c r="AM25" s="45" t="s">
        <v>893</v>
      </c>
      <c r="AN25" s="45"/>
      <c r="AO25" s="45"/>
      <c r="AP25" s="50">
        <v>0</v>
      </c>
      <c r="AQ25" s="50">
        <v>0</v>
      </c>
      <c r="AR25" s="50">
        <v>35000</v>
      </c>
      <c r="AS25" s="45" t="s">
        <v>800</v>
      </c>
      <c r="AT25" s="45" t="s">
        <v>894</v>
      </c>
      <c r="AU25" s="45" t="s">
        <v>844</v>
      </c>
      <c r="AV25" s="45" t="s">
        <v>836</v>
      </c>
      <c r="AW25" s="45" t="s">
        <v>845</v>
      </c>
      <c r="AX25" s="45"/>
      <c r="AY25" s="50">
        <v>0</v>
      </c>
      <c r="AZ25" s="50">
        <v>30900</v>
      </c>
      <c r="BA25" s="50">
        <v>0</v>
      </c>
      <c r="BB25" s="50">
        <v>0</v>
      </c>
      <c r="BC25" s="50">
        <v>0</v>
      </c>
      <c r="BD25" s="50">
        <v>0</v>
      </c>
      <c r="BE25" s="50">
        <v>0</v>
      </c>
      <c r="BF25" s="50">
        <v>0</v>
      </c>
      <c r="BG25" s="50">
        <v>0</v>
      </c>
      <c r="BH25" s="50">
        <v>0</v>
      </c>
      <c r="BI25" s="50">
        <v>0</v>
      </c>
      <c r="BJ25" s="45"/>
      <c r="BK25" s="46"/>
      <c r="BL25" s="45"/>
      <c r="BM25" s="50">
        <v>0</v>
      </c>
    </row>
    <row r="26" spans="1:65" x14ac:dyDescent="0.35">
      <c r="A26" s="45">
        <v>890320032</v>
      </c>
      <c r="B26" s="45" t="s">
        <v>12</v>
      </c>
      <c r="C26" s="45"/>
      <c r="D26" s="45" t="s">
        <v>140</v>
      </c>
      <c r="E26" s="45" t="s">
        <v>140</v>
      </c>
      <c r="F26" s="45" t="s">
        <v>896</v>
      </c>
      <c r="G26" s="45"/>
      <c r="H26" s="46">
        <v>45225</v>
      </c>
      <c r="I26" s="46">
        <v>45273</v>
      </c>
      <c r="J26" s="47">
        <v>30900</v>
      </c>
      <c r="K26" s="48">
        <v>30900</v>
      </c>
      <c r="L26" s="49" t="s">
        <v>829</v>
      </c>
      <c r="M26" s="49" t="s">
        <v>830</v>
      </c>
      <c r="N26" s="49" t="s">
        <v>831</v>
      </c>
      <c r="O26" s="49"/>
      <c r="P26" s="45" t="s">
        <v>840</v>
      </c>
      <c r="Q26" s="45" t="s">
        <v>840</v>
      </c>
      <c r="R26" s="50">
        <v>0</v>
      </c>
      <c r="S26" s="45"/>
      <c r="T26" s="45"/>
      <c r="U26" s="45"/>
      <c r="V26" s="45"/>
      <c r="W26" s="45" t="s">
        <v>841</v>
      </c>
      <c r="X26" s="46">
        <v>45225</v>
      </c>
      <c r="Y26" s="46">
        <v>45274</v>
      </c>
      <c r="Z26" s="46"/>
      <c r="AA26" s="46">
        <v>45279</v>
      </c>
      <c r="AB26" s="45">
        <v>498</v>
      </c>
      <c r="AC26" s="45" t="s">
        <v>850</v>
      </c>
      <c r="AD26" s="50">
        <v>35000</v>
      </c>
      <c r="AE26" s="50">
        <v>35000</v>
      </c>
      <c r="AF26" s="50">
        <v>0</v>
      </c>
      <c r="AG26" s="50">
        <v>0</v>
      </c>
      <c r="AH26" s="50">
        <v>0</v>
      </c>
      <c r="AI26" s="50">
        <v>0</v>
      </c>
      <c r="AJ26" s="50">
        <v>0</v>
      </c>
      <c r="AK26" s="50">
        <v>35000</v>
      </c>
      <c r="AL26" s="45"/>
      <c r="AM26" s="45" t="s">
        <v>897</v>
      </c>
      <c r="AN26" s="45"/>
      <c r="AO26" s="45"/>
      <c r="AP26" s="50">
        <v>0</v>
      </c>
      <c r="AQ26" s="50">
        <v>0</v>
      </c>
      <c r="AR26" s="50">
        <v>35000</v>
      </c>
      <c r="AS26" s="45" t="s">
        <v>800</v>
      </c>
      <c r="AT26" s="45" t="s">
        <v>898</v>
      </c>
      <c r="AU26" s="45" t="s">
        <v>844</v>
      </c>
      <c r="AV26" s="45" t="s">
        <v>836</v>
      </c>
      <c r="AW26" s="45" t="s">
        <v>845</v>
      </c>
      <c r="AX26" s="45"/>
      <c r="AY26" s="50">
        <v>0</v>
      </c>
      <c r="AZ26" s="50">
        <v>30900</v>
      </c>
      <c r="BA26" s="50">
        <v>0</v>
      </c>
      <c r="BB26" s="50">
        <v>0</v>
      </c>
      <c r="BC26" s="50">
        <v>0</v>
      </c>
      <c r="BD26" s="50">
        <v>0</v>
      </c>
      <c r="BE26" s="50">
        <v>0</v>
      </c>
      <c r="BF26" s="50">
        <v>0</v>
      </c>
      <c r="BG26" s="50">
        <v>0</v>
      </c>
      <c r="BH26" s="50">
        <v>0</v>
      </c>
      <c r="BI26" s="50">
        <v>0</v>
      </c>
      <c r="BJ26" s="45"/>
      <c r="BK26" s="46"/>
      <c r="BL26" s="45"/>
      <c r="BM26" s="50">
        <v>0</v>
      </c>
    </row>
    <row r="27" spans="1:65" x14ac:dyDescent="0.35">
      <c r="A27" s="45">
        <v>890320032</v>
      </c>
      <c r="B27" s="45" t="s">
        <v>12</v>
      </c>
      <c r="C27" s="45"/>
      <c r="D27" s="45" t="s">
        <v>161</v>
      </c>
      <c r="E27" s="45" t="s">
        <v>161</v>
      </c>
      <c r="F27" s="45" t="s">
        <v>899</v>
      </c>
      <c r="G27" s="45"/>
      <c r="H27" s="46">
        <v>45281</v>
      </c>
      <c r="I27" s="46">
        <v>45331</v>
      </c>
      <c r="J27" s="47">
        <v>30900</v>
      </c>
      <c r="K27" s="48">
        <v>30900</v>
      </c>
      <c r="L27" s="49" t="s">
        <v>829</v>
      </c>
      <c r="M27" s="49" t="s">
        <v>830</v>
      </c>
      <c r="N27" s="49" t="s">
        <v>831</v>
      </c>
      <c r="O27" s="49"/>
      <c r="P27" s="45" t="s">
        <v>840</v>
      </c>
      <c r="Q27" s="45" t="s">
        <v>840</v>
      </c>
      <c r="R27" s="50">
        <v>0</v>
      </c>
      <c r="S27" s="45"/>
      <c r="T27" s="45"/>
      <c r="U27" s="45"/>
      <c r="V27" s="45"/>
      <c r="W27" s="45" t="s">
        <v>841</v>
      </c>
      <c r="X27" s="46">
        <v>45281</v>
      </c>
      <c r="Y27" s="46">
        <v>45695</v>
      </c>
      <c r="Z27" s="46"/>
      <c r="AA27" s="46">
        <v>45706</v>
      </c>
      <c r="AB27" s="45">
        <v>71</v>
      </c>
      <c r="AC27" s="45" t="s">
        <v>863</v>
      </c>
      <c r="AD27" s="50">
        <v>35000</v>
      </c>
      <c r="AE27" s="50">
        <v>35000</v>
      </c>
      <c r="AF27" s="50">
        <v>0</v>
      </c>
      <c r="AG27" s="50">
        <v>0</v>
      </c>
      <c r="AH27" s="50">
        <v>0</v>
      </c>
      <c r="AI27" s="50">
        <v>0</v>
      </c>
      <c r="AJ27" s="50">
        <v>0</v>
      </c>
      <c r="AK27" s="50">
        <v>35000</v>
      </c>
      <c r="AL27" s="45"/>
      <c r="AM27" s="45" t="s">
        <v>900</v>
      </c>
      <c r="AN27" s="45"/>
      <c r="AO27" s="45"/>
      <c r="AP27" s="50">
        <v>0</v>
      </c>
      <c r="AQ27" s="50">
        <v>0</v>
      </c>
      <c r="AR27" s="50">
        <v>35000</v>
      </c>
      <c r="AS27" s="45" t="s">
        <v>800</v>
      </c>
      <c r="AT27" s="45" t="s">
        <v>901</v>
      </c>
      <c r="AU27" s="45" t="s">
        <v>844</v>
      </c>
      <c r="AV27" s="45"/>
      <c r="AW27" s="45" t="s">
        <v>845</v>
      </c>
      <c r="AX27" s="45"/>
      <c r="AY27" s="50">
        <v>0</v>
      </c>
      <c r="AZ27" s="50">
        <v>30900</v>
      </c>
      <c r="BA27" s="50">
        <v>0</v>
      </c>
      <c r="BB27" s="50">
        <v>0</v>
      </c>
      <c r="BC27" s="50">
        <v>0</v>
      </c>
      <c r="BD27" s="50">
        <v>0</v>
      </c>
      <c r="BE27" s="50">
        <v>0</v>
      </c>
      <c r="BF27" s="50">
        <v>0</v>
      </c>
      <c r="BG27" s="50">
        <v>0</v>
      </c>
      <c r="BH27" s="50">
        <v>0</v>
      </c>
      <c r="BI27" s="50">
        <v>0</v>
      </c>
      <c r="BJ27" s="45"/>
      <c r="BK27" s="46"/>
      <c r="BL27" s="45"/>
      <c r="BM27" s="50">
        <v>0</v>
      </c>
    </row>
    <row r="28" spans="1:65" x14ac:dyDescent="0.35">
      <c r="A28" s="45">
        <v>890320032</v>
      </c>
      <c r="B28" s="45" t="s">
        <v>12</v>
      </c>
      <c r="C28" s="45"/>
      <c r="D28" s="45" t="s">
        <v>113</v>
      </c>
      <c r="E28" s="45" t="s">
        <v>113</v>
      </c>
      <c r="F28" s="45" t="s">
        <v>902</v>
      </c>
      <c r="G28" s="45"/>
      <c r="H28" s="46">
        <v>45156</v>
      </c>
      <c r="I28" s="46">
        <v>45182</v>
      </c>
      <c r="J28" s="47">
        <v>35000</v>
      </c>
      <c r="K28" s="48">
        <v>35000</v>
      </c>
      <c r="L28" s="49" t="s">
        <v>829</v>
      </c>
      <c r="M28" s="49" t="s">
        <v>830</v>
      </c>
      <c r="N28" s="49" t="s">
        <v>831</v>
      </c>
      <c r="O28" s="49"/>
      <c r="P28" s="45" t="s">
        <v>840</v>
      </c>
      <c r="Q28" s="45" t="s">
        <v>840</v>
      </c>
      <c r="R28" s="50">
        <v>0</v>
      </c>
      <c r="S28" s="45"/>
      <c r="T28" s="45"/>
      <c r="U28" s="45"/>
      <c r="V28" s="45"/>
      <c r="W28" s="45" t="s">
        <v>841</v>
      </c>
      <c r="X28" s="46">
        <v>45156</v>
      </c>
      <c r="Y28" s="46">
        <v>45182</v>
      </c>
      <c r="Z28" s="46"/>
      <c r="AA28" s="46">
        <v>45189</v>
      </c>
      <c r="AB28" s="45">
        <v>588</v>
      </c>
      <c r="AC28" s="45" t="s">
        <v>850</v>
      </c>
      <c r="AD28" s="50">
        <v>35000</v>
      </c>
      <c r="AE28" s="50">
        <v>35000</v>
      </c>
      <c r="AF28" s="50">
        <v>0</v>
      </c>
      <c r="AG28" s="50">
        <v>0</v>
      </c>
      <c r="AH28" s="50">
        <v>0</v>
      </c>
      <c r="AI28" s="50">
        <v>0</v>
      </c>
      <c r="AJ28" s="50">
        <v>0</v>
      </c>
      <c r="AK28" s="50">
        <v>35000</v>
      </c>
      <c r="AL28" s="45"/>
      <c r="AM28" s="45" t="s">
        <v>903</v>
      </c>
      <c r="AN28" s="45"/>
      <c r="AO28" s="45"/>
      <c r="AP28" s="50">
        <v>0</v>
      </c>
      <c r="AQ28" s="50">
        <v>0</v>
      </c>
      <c r="AR28" s="50">
        <v>35000</v>
      </c>
      <c r="AS28" s="45" t="s">
        <v>800</v>
      </c>
      <c r="AT28" s="45" t="s">
        <v>903</v>
      </c>
      <c r="AU28" s="45" t="s">
        <v>844</v>
      </c>
      <c r="AV28" s="45" t="s">
        <v>836</v>
      </c>
      <c r="AW28" s="45" t="s">
        <v>845</v>
      </c>
      <c r="AX28" s="45"/>
      <c r="AY28" s="50">
        <v>0</v>
      </c>
      <c r="AZ28" s="50">
        <v>35000</v>
      </c>
      <c r="BA28" s="50">
        <v>0</v>
      </c>
      <c r="BB28" s="50">
        <v>0</v>
      </c>
      <c r="BC28" s="50">
        <v>0</v>
      </c>
      <c r="BD28" s="50">
        <v>0</v>
      </c>
      <c r="BE28" s="50">
        <v>0</v>
      </c>
      <c r="BF28" s="50">
        <v>0</v>
      </c>
      <c r="BG28" s="50">
        <v>0</v>
      </c>
      <c r="BH28" s="50">
        <v>0</v>
      </c>
      <c r="BI28" s="50">
        <v>0</v>
      </c>
      <c r="BJ28" s="45"/>
      <c r="BK28" s="46"/>
      <c r="BL28" s="45"/>
      <c r="BM28" s="50">
        <v>0</v>
      </c>
    </row>
    <row r="29" spans="1:65" x14ac:dyDescent="0.35">
      <c r="A29" s="45">
        <v>890320032</v>
      </c>
      <c r="B29" s="45" t="s">
        <v>12</v>
      </c>
      <c r="C29" s="45"/>
      <c r="D29" s="45" t="s">
        <v>117</v>
      </c>
      <c r="E29" s="45" t="s">
        <v>117</v>
      </c>
      <c r="F29" s="45" t="s">
        <v>904</v>
      </c>
      <c r="G29" s="45"/>
      <c r="H29" s="46">
        <v>45169</v>
      </c>
      <c r="I29" s="46">
        <v>45223</v>
      </c>
      <c r="J29" s="47">
        <v>35000</v>
      </c>
      <c r="K29" s="48">
        <v>35000</v>
      </c>
      <c r="L29" s="49" t="s">
        <v>829</v>
      </c>
      <c r="M29" s="49" t="s">
        <v>830</v>
      </c>
      <c r="N29" s="49" t="s">
        <v>831</v>
      </c>
      <c r="O29" s="49"/>
      <c r="P29" s="45" t="s">
        <v>840</v>
      </c>
      <c r="Q29" s="45" t="s">
        <v>840</v>
      </c>
      <c r="R29" s="50">
        <v>0</v>
      </c>
      <c r="S29" s="45"/>
      <c r="T29" s="45"/>
      <c r="U29" s="45"/>
      <c r="V29" s="45"/>
      <c r="W29" s="45" t="s">
        <v>841</v>
      </c>
      <c r="X29" s="46">
        <v>45169</v>
      </c>
      <c r="Y29" s="46">
        <v>45695</v>
      </c>
      <c r="Z29" s="46"/>
      <c r="AA29" s="46">
        <v>45705</v>
      </c>
      <c r="AB29" s="45">
        <v>72</v>
      </c>
      <c r="AC29" s="45" t="s">
        <v>863</v>
      </c>
      <c r="AD29" s="50">
        <v>35000</v>
      </c>
      <c r="AE29" s="50">
        <v>35000</v>
      </c>
      <c r="AF29" s="50">
        <v>0</v>
      </c>
      <c r="AG29" s="50">
        <v>0</v>
      </c>
      <c r="AH29" s="50">
        <v>0</v>
      </c>
      <c r="AI29" s="50">
        <v>0</v>
      </c>
      <c r="AJ29" s="50">
        <v>0</v>
      </c>
      <c r="AK29" s="50">
        <v>35000</v>
      </c>
      <c r="AL29" s="45"/>
      <c r="AM29" s="45" t="s">
        <v>905</v>
      </c>
      <c r="AN29" s="45"/>
      <c r="AO29" s="45"/>
      <c r="AP29" s="50">
        <v>0</v>
      </c>
      <c r="AQ29" s="50">
        <v>0</v>
      </c>
      <c r="AR29" s="50">
        <v>35000</v>
      </c>
      <c r="AS29" s="45" t="s">
        <v>800</v>
      </c>
      <c r="AT29" s="45" t="s">
        <v>906</v>
      </c>
      <c r="AU29" s="45" t="s">
        <v>844</v>
      </c>
      <c r="AV29" s="45"/>
      <c r="AW29" s="45" t="s">
        <v>845</v>
      </c>
      <c r="AX29" s="45"/>
      <c r="AY29" s="50">
        <v>0</v>
      </c>
      <c r="AZ29" s="50">
        <v>35000</v>
      </c>
      <c r="BA29" s="50">
        <v>0</v>
      </c>
      <c r="BB29" s="50">
        <v>0</v>
      </c>
      <c r="BC29" s="50">
        <v>0</v>
      </c>
      <c r="BD29" s="50">
        <v>0</v>
      </c>
      <c r="BE29" s="50">
        <v>0</v>
      </c>
      <c r="BF29" s="50">
        <v>0</v>
      </c>
      <c r="BG29" s="50">
        <v>0</v>
      </c>
      <c r="BH29" s="50">
        <v>0</v>
      </c>
      <c r="BI29" s="50">
        <v>0</v>
      </c>
      <c r="BJ29" s="45"/>
      <c r="BK29" s="46"/>
      <c r="BL29" s="45"/>
      <c r="BM29" s="50">
        <v>0</v>
      </c>
    </row>
    <row r="30" spans="1:65" x14ac:dyDescent="0.35">
      <c r="A30" s="45">
        <v>890320032</v>
      </c>
      <c r="B30" s="45" t="s">
        <v>12</v>
      </c>
      <c r="C30" s="45"/>
      <c r="D30" s="45" t="s">
        <v>120</v>
      </c>
      <c r="E30" s="45" t="s">
        <v>120</v>
      </c>
      <c r="F30" s="45" t="s">
        <v>907</v>
      </c>
      <c r="G30" s="45"/>
      <c r="H30" s="46">
        <v>45174</v>
      </c>
      <c r="I30" s="46">
        <v>45182</v>
      </c>
      <c r="J30" s="47">
        <v>35000</v>
      </c>
      <c r="K30" s="48">
        <v>35000</v>
      </c>
      <c r="L30" s="49" t="s">
        <v>829</v>
      </c>
      <c r="M30" s="49" t="s">
        <v>830</v>
      </c>
      <c r="N30" s="49" t="s">
        <v>831</v>
      </c>
      <c r="O30" s="49"/>
      <c r="P30" s="45" t="s">
        <v>840</v>
      </c>
      <c r="Q30" s="45" t="s">
        <v>840</v>
      </c>
      <c r="R30" s="50">
        <v>0</v>
      </c>
      <c r="S30" s="45"/>
      <c r="T30" s="45"/>
      <c r="U30" s="45"/>
      <c r="V30" s="45"/>
      <c r="W30" s="45" t="s">
        <v>841</v>
      </c>
      <c r="X30" s="46">
        <v>45174</v>
      </c>
      <c r="Y30" s="46">
        <v>45182</v>
      </c>
      <c r="Z30" s="46"/>
      <c r="AA30" s="46">
        <v>45189</v>
      </c>
      <c r="AB30" s="45">
        <v>588</v>
      </c>
      <c r="AC30" s="45" t="s">
        <v>850</v>
      </c>
      <c r="AD30" s="50">
        <v>35000</v>
      </c>
      <c r="AE30" s="50">
        <v>35000</v>
      </c>
      <c r="AF30" s="50">
        <v>0</v>
      </c>
      <c r="AG30" s="50">
        <v>0</v>
      </c>
      <c r="AH30" s="50">
        <v>0</v>
      </c>
      <c r="AI30" s="50">
        <v>0</v>
      </c>
      <c r="AJ30" s="50">
        <v>0</v>
      </c>
      <c r="AK30" s="50">
        <v>35000</v>
      </c>
      <c r="AL30" s="45"/>
      <c r="AM30" s="45" t="s">
        <v>908</v>
      </c>
      <c r="AN30" s="45"/>
      <c r="AO30" s="45"/>
      <c r="AP30" s="50">
        <v>0</v>
      </c>
      <c r="AQ30" s="50">
        <v>0</v>
      </c>
      <c r="AR30" s="50">
        <v>35000</v>
      </c>
      <c r="AS30" s="45" t="s">
        <v>800</v>
      </c>
      <c r="AT30" s="45" t="s">
        <v>908</v>
      </c>
      <c r="AU30" s="45" t="s">
        <v>844</v>
      </c>
      <c r="AV30" s="45" t="s">
        <v>836</v>
      </c>
      <c r="AW30" s="45" t="s">
        <v>845</v>
      </c>
      <c r="AX30" s="45"/>
      <c r="AY30" s="50">
        <v>0</v>
      </c>
      <c r="AZ30" s="50">
        <v>35000</v>
      </c>
      <c r="BA30" s="50">
        <v>0</v>
      </c>
      <c r="BB30" s="50">
        <v>0</v>
      </c>
      <c r="BC30" s="50">
        <v>0</v>
      </c>
      <c r="BD30" s="50">
        <v>0</v>
      </c>
      <c r="BE30" s="50">
        <v>0</v>
      </c>
      <c r="BF30" s="50">
        <v>0</v>
      </c>
      <c r="BG30" s="50">
        <v>0</v>
      </c>
      <c r="BH30" s="50">
        <v>0</v>
      </c>
      <c r="BI30" s="50">
        <v>0</v>
      </c>
      <c r="BJ30" s="45"/>
      <c r="BK30" s="46"/>
      <c r="BL30" s="45"/>
      <c r="BM30" s="50">
        <v>0</v>
      </c>
    </row>
    <row r="31" spans="1:65" x14ac:dyDescent="0.35">
      <c r="A31" s="45">
        <v>890320032</v>
      </c>
      <c r="B31" s="45" t="s">
        <v>12</v>
      </c>
      <c r="C31" s="45"/>
      <c r="D31" s="45" t="s">
        <v>123</v>
      </c>
      <c r="E31" s="45" t="s">
        <v>123</v>
      </c>
      <c r="F31" s="45" t="s">
        <v>909</v>
      </c>
      <c r="G31" s="45"/>
      <c r="H31" s="46">
        <v>45188</v>
      </c>
      <c r="I31" s="46">
        <v>45223</v>
      </c>
      <c r="J31" s="47">
        <v>35000</v>
      </c>
      <c r="K31" s="48">
        <v>35000</v>
      </c>
      <c r="L31" s="49" t="s">
        <v>829</v>
      </c>
      <c r="M31" s="49" t="s">
        <v>830</v>
      </c>
      <c r="N31" s="49" t="s">
        <v>831</v>
      </c>
      <c r="O31" s="49"/>
      <c r="P31" s="45" t="s">
        <v>840</v>
      </c>
      <c r="Q31" s="45" t="s">
        <v>840</v>
      </c>
      <c r="R31" s="50">
        <v>0</v>
      </c>
      <c r="S31" s="45"/>
      <c r="T31" s="45"/>
      <c r="U31" s="45"/>
      <c r="V31" s="45"/>
      <c r="W31" s="45" t="s">
        <v>841</v>
      </c>
      <c r="X31" s="46">
        <v>45188</v>
      </c>
      <c r="Y31" s="46">
        <v>45695</v>
      </c>
      <c r="Z31" s="46"/>
      <c r="AA31" s="46">
        <v>45705</v>
      </c>
      <c r="AB31" s="45">
        <v>72</v>
      </c>
      <c r="AC31" s="45" t="s">
        <v>863</v>
      </c>
      <c r="AD31" s="50">
        <v>35000</v>
      </c>
      <c r="AE31" s="50">
        <v>35000</v>
      </c>
      <c r="AF31" s="50">
        <v>0</v>
      </c>
      <c r="AG31" s="50">
        <v>0</v>
      </c>
      <c r="AH31" s="50">
        <v>0</v>
      </c>
      <c r="AI31" s="50">
        <v>0</v>
      </c>
      <c r="AJ31" s="50">
        <v>0</v>
      </c>
      <c r="AK31" s="50">
        <v>35000</v>
      </c>
      <c r="AL31" s="45"/>
      <c r="AM31" s="45" t="s">
        <v>905</v>
      </c>
      <c r="AN31" s="45"/>
      <c r="AO31" s="45"/>
      <c r="AP31" s="50">
        <v>0</v>
      </c>
      <c r="AQ31" s="50">
        <v>0</v>
      </c>
      <c r="AR31" s="50">
        <v>35000</v>
      </c>
      <c r="AS31" s="45" t="s">
        <v>800</v>
      </c>
      <c r="AT31" s="45" t="s">
        <v>906</v>
      </c>
      <c r="AU31" s="45" t="s">
        <v>844</v>
      </c>
      <c r="AV31" s="45"/>
      <c r="AW31" s="45" t="s">
        <v>845</v>
      </c>
      <c r="AX31" s="45"/>
      <c r="AY31" s="50">
        <v>0</v>
      </c>
      <c r="AZ31" s="50">
        <v>35000</v>
      </c>
      <c r="BA31" s="50">
        <v>0</v>
      </c>
      <c r="BB31" s="50">
        <v>0</v>
      </c>
      <c r="BC31" s="50">
        <v>0</v>
      </c>
      <c r="BD31" s="50">
        <v>0</v>
      </c>
      <c r="BE31" s="50">
        <v>0</v>
      </c>
      <c r="BF31" s="50">
        <v>0</v>
      </c>
      <c r="BG31" s="50">
        <v>0</v>
      </c>
      <c r="BH31" s="50">
        <v>0</v>
      </c>
      <c r="BI31" s="50">
        <v>0</v>
      </c>
      <c r="BJ31" s="45"/>
      <c r="BK31" s="46"/>
      <c r="BL31" s="45"/>
      <c r="BM31" s="50">
        <v>0</v>
      </c>
    </row>
    <row r="32" spans="1:65" x14ac:dyDescent="0.35">
      <c r="A32" s="45">
        <v>890320032</v>
      </c>
      <c r="B32" s="45" t="s">
        <v>12</v>
      </c>
      <c r="C32" s="45"/>
      <c r="D32" s="45" t="s">
        <v>278</v>
      </c>
      <c r="E32" s="45" t="s">
        <v>278</v>
      </c>
      <c r="F32" s="45" t="s">
        <v>910</v>
      </c>
      <c r="G32" s="45"/>
      <c r="H32" s="46">
        <v>45624</v>
      </c>
      <c r="I32" s="46">
        <v>45639</v>
      </c>
      <c r="J32" s="47">
        <v>38762</v>
      </c>
      <c r="K32" s="48">
        <v>38762</v>
      </c>
      <c r="L32" s="49" t="s">
        <v>829</v>
      </c>
      <c r="M32" s="49" t="s">
        <v>830</v>
      </c>
      <c r="N32" s="49" t="s">
        <v>831</v>
      </c>
      <c r="O32" s="49"/>
      <c r="P32" s="45" t="s">
        <v>840</v>
      </c>
      <c r="Q32" s="45" t="s">
        <v>840</v>
      </c>
      <c r="R32" s="50">
        <v>0</v>
      </c>
      <c r="S32" s="45"/>
      <c r="T32" s="45"/>
      <c r="U32" s="45"/>
      <c r="V32" s="45"/>
      <c r="W32" s="45" t="s">
        <v>841</v>
      </c>
      <c r="X32" s="46">
        <v>45624</v>
      </c>
      <c r="Y32" s="46">
        <v>45639</v>
      </c>
      <c r="Z32" s="46"/>
      <c r="AA32" s="46">
        <v>45645</v>
      </c>
      <c r="AB32" s="45">
        <v>132</v>
      </c>
      <c r="AC32" s="45" t="s">
        <v>834</v>
      </c>
      <c r="AD32" s="50">
        <v>56962</v>
      </c>
      <c r="AE32" s="50">
        <v>56962</v>
      </c>
      <c r="AF32" s="50">
        <v>0</v>
      </c>
      <c r="AG32" s="50">
        <v>0</v>
      </c>
      <c r="AH32" s="50">
        <v>0</v>
      </c>
      <c r="AI32" s="50">
        <v>0</v>
      </c>
      <c r="AJ32" s="50">
        <v>0</v>
      </c>
      <c r="AK32" s="50">
        <v>56962</v>
      </c>
      <c r="AL32" s="45"/>
      <c r="AM32" s="45" t="s">
        <v>911</v>
      </c>
      <c r="AN32" s="45"/>
      <c r="AO32" s="45"/>
      <c r="AP32" s="50">
        <v>0</v>
      </c>
      <c r="AQ32" s="50">
        <v>0</v>
      </c>
      <c r="AR32" s="50">
        <v>56962</v>
      </c>
      <c r="AS32" s="45" t="s">
        <v>800</v>
      </c>
      <c r="AT32" s="45" t="s">
        <v>912</v>
      </c>
      <c r="AU32" s="45" t="s">
        <v>844</v>
      </c>
      <c r="AV32" s="45" t="s">
        <v>836</v>
      </c>
      <c r="AW32" s="45" t="s">
        <v>845</v>
      </c>
      <c r="AX32" s="45"/>
      <c r="AY32" s="50">
        <v>0</v>
      </c>
      <c r="AZ32" s="50">
        <v>38762</v>
      </c>
      <c r="BA32" s="50">
        <v>0</v>
      </c>
      <c r="BB32" s="50">
        <v>0</v>
      </c>
      <c r="BC32" s="50">
        <v>0</v>
      </c>
      <c r="BD32" s="50">
        <v>0</v>
      </c>
      <c r="BE32" s="50">
        <v>0</v>
      </c>
      <c r="BF32" s="50">
        <v>0</v>
      </c>
      <c r="BG32" s="50">
        <v>0</v>
      </c>
      <c r="BH32" s="50">
        <v>0</v>
      </c>
      <c r="BI32" s="50">
        <v>0</v>
      </c>
      <c r="BJ32" s="45"/>
      <c r="BK32" s="46"/>
      <c r="BL32" s="45"/>
      <c r="BM32" s="50">
        <v>0</v>
      </c>
    </row>
    <row r="33" spans="1:65" x14ac:dyDescent="0.35">
      <c r="A33" s="45">
        <v>890320032</v>
      </c>
      <c r="B33" s="45" t="s">
        <v>12</v>
      </c>
      <c r="C33" s="45"/>
      <c r="D33" s="45" t="s">
        <v>296</v>
      </c>
      <c r="E33" s="45" t="s">
        <v>296</v>
      </c>
      <c r="F33" s="45" t="s">
        <v>913</v>
      </c>
      <c r="G33" s="45"/>
      <c r="H33" s="46">
        <v>45642</v>
      </c>
      <c r="I33" s="46">
        <v>45657</v>
      </c>
      <c r="J33" s="47">
        <v>38762</v>
      </c>
      <c r="K33" s="48">
        <v>38762</v>
      </c>
      <c r="L33" s="49" t="s">
        <v>829</v>
      </c>
      <c r="M33" s="49" t="s">
        <v>830</v>
      </c>
      <c r="N33" s="49" t="s">
        <v>831</v>
      </c>
      <c r="O33" s="49"/>
      <c r="P33" s="45" t="s">
        <v>840</v>
      </c>
      <c r="Q33" s="45" t="s">
        <v>840</v>
      </c>
      <c r="R33" s="50">
        <v>0</v>
      </c>
      <c r="S33" s="45"/>
      <c r="T33" s="45"/>
      <c r="U33" s="45"/>
      <c r="V33" s="45"/>
      <c r="W33" s="45" t="s">
        <v>841</v>
      </c>
      <c r="X33" s="46">
        <v>45642</v>
      </c>
      <c r="Y33" s="46">
        <v>45659</v>
      </c>
      <c r="Z33" s="46"/>
      <c r="AA33" s="46">
        <v>45678</v>
      </c>
      <c r="AB33" s="45">
        <v>99</v>
      </c>
      <c r="AC33" s="45" t="s">
        <v>834</v>
      </c>
      <c r="AD33" s="50">
        <v>56962</v>
      </c>
      <c r="AE33" s="50">
        <v>56962</v>
      </c>
      <c r="AF33" s="50">
        <v>0</v>
      </c>
      <c r="AG33" s="50">
        <v>0</v>
      </c>
      <c r="AH33" s="50">
        <v>0</v>
      </c>
      <c r="AI33" s="50">
        <v>0</v>
      </c>
      <c r="AJ33" s="50">
        <v>0</v>
      </c>
      <c r="AK33" s="50">
        <v>56962</v>
      </c>
      <c r="AL33" s="45"/>
      <c r="AM33" s="45" t="s">
        <v>914</v>
      </c>
      <c r="AN33" s="45"/>
      <c r="AO33" s="45"/>
      <c r="AP33" s="50">
        <v>0</v>
      </c>
      <c r="AQ33" s="50">
        <v>0</v>
      </c>
      <c r="AR33" s="50">
        <v>56962</v>
      </c>
      <c r="AS33" s="45" t="s">
        <v>800</v>
      </c>
      <c r="AT33" s="45" t="s">
        <v>915</v>
      </c>
      <c r="AU33" s="45" t="s">
        <v>844</v>
      </c>
      <c r="AV33" s="45" t="s">
        <v>836</v>
      </c>
      <c r="AW33" s="45" t="s">
        <v>845</v>
      </c>
      <c r="AX33" s="45"/>
      <c r="AY33" s="50">
        <v>0</v>
      </c>
      <c r="AZ33" s="50">
        <v>38762</v>
      </c>
      <c r="BA33" s="50">
        <v>0</v>
      </c>
      <c r="BB33" s="50">
        <v>0</v>
      </c>
      <c r="BC33" s="50">
        <v>0</v>
      </c>
      <c r="BD33" s="50">
        <v>0</v>
      </c>
      <c r="BE33" s="50">
        <v>0</v>
      </c>
      <c r="BF33" s="50">
        <v>0</v>
      </c>
      <c r="BG33" s="50">
        <v>0</v>
      </c>
      <c r="BH33" s="50">
        <v>0</v>
      </c>
      <c r="BI33" s="50">
        <v>0</v>
      </c>
      <c r="BJ33" s="45"/>
      <c r="BK33" s="46"/>
      <c r="BL33" s="45"/>
      <c r="BM33" s="50">
        <v>0</v>
      </c>
    </row>
    <row r="34" spans="1:65" x14ac:dyDescent="0.35">
      <c r="A34" s="45">
        <v>890320032</v>
      </c>
      <c r="B34" s="45" t="s">
        <v>12</v>
      </c>
      <c r="C34" s="45"/>
      <c r="D34" s="45" t="s">
        <v>312</v>
      </c>
      <c r="E34" s="45" t="s">
        <v>312</v>
      </c>
      <c r="F34" s="45" t="s">
        <v>916</v>
      </c>
      <c r="G34" s="45"/>
      <c r="H34" s="46">
        <v>45673</v>
      </c>
      <c r="I34" s="46">
        <v>45699</v>
      </c>
      <c r="J34" s="47">
        <v>38762</v>
      </c>
      <c r="K34" s="48">
        <v>38762</v>
      </c>
      <c r="L34" s="49" t="s">
        <v>829</v>
      </c>
      <c r="M34" s="49" t="s">
        <v>830</v>
      </c>
      <c r="N34" s="49" t="s">
        <v>831</v>
      </c>
      <c r="O34" s="49"/>
      <c r="P34" s="45" t="s">
        <v>840</v>
      </c>
      <c r="Q34" s="45" t="s">
        <v>840</v>
      </c>
      <c r="R34" s="50">
        <v>0</v>
      </c>
      <c r="S34" s="45"/>
      <c r="T34" s="45"/>
      <c r="U34" s="45"/>
      <c r="V34" s="45"/>
      <c r="W34" s="45" t="s">
        <v>841</v>
      </c>
      <c r="X34" s="46">
        <v>45673</v>
      </c>
      <c r="Y34" s="46">
        <v>45699</v>
      </c>
      <c r="Z34" s="46"/>
      <c r="AA34" s="46">
        <v>45703</v>
      </c>
      <c r="AB34" s="45">
        <v>74</v>
      </c>
      <c r="AC34" s="45" t="s">
        <v>863</v>
      </c>
      <c r="AD34" s="50">
        <v>56962</v>
      </c>
      <c r="AE34" s="50">
        <v>56962</v>
      </c>
      <c r="AF34" s="50">
        <v>0</v>
      </c>
      <c r="AG34" s="50">
        <v>0</v>
      </c>
      <c r="AH34" s="50">
        <v>0</v>
      </c>
      <c r="AI34" s="50">
        <v>0</v>
      </c>
      <c r="AJ34" s="50">
        <v>0</v>
      </c>
      <c r="AK34" s="50">
        <v>56962</v>
      </c>
      <c r="AL34" s="45"/>
      <c r="AM34" s="45" t="s">
        <v>917</v>
      </c>
      <c r="AN34" s="45"/>
      <c r="AO34" s="45"/>
      <c r="AP34" s="50">
        <v>0</v>
      </c>
      <c r="AQ34" s="50">
        <v>0</v>
      </c>
      <c r="AR34" s="50">
        <v>56962</v>
      </c>
      <c r="AS34" s="45" t="s">
        <v>800</v>
      </c>
      <c r="AT34" s="45" t="s">
        <v>918</v>
      </c>
      <c r="AU34" s="45" t="s">
        <v>844</v>
      </c>
      <c r="AV34" s="45" t="s">
        <v>836</v>
      </c>
      <c r="AW34" s="45" t="s">
        <v>845</v>
      </c>
      <c r="AX34" s="45"/>
      <c r="AY34" s="50">
        <v>0</v>
      </c>
      <c r="AZ34" s="50">
        <v>38762</v>
      </c>
      <c r="BA34" s="50">
        <v>0</v>
      </c>
      <c r="BB34" s="50">
        <v>0</v>
      </c>
      <c r="BC34" s="50">
        <v>0</v>
      </c>
      <c r="BD34" s="50">
        <v>0</v>
      </c>
      <c r="BE34" s="50">
        <v>0</v>
      </c>
      <c r="BF34" s="50">
        <v>0</v>
      </c>
      <c r="BG34" s="50">
        <v>0</v>
      </c>
      <c r="BH34" s="50">
        <v>0</v>
      </c>
      <c r="BI34" s="50">
        <v>0</v>
      </c>
      <c r="BJ34" s="45"/>
      <c r="BK34" s="46"/>
      <c r="BL34" s="45"/>
      <c r="BM34" s="50">
        <v>0</v>
      </c>
    </row>
    <row r="35" spans="1:65" x14ac:dyDescent="0.35">
      <c r="A35" s="45">
        <v>890320032</v>
      </c>
      <c r="B35" s="45" t="s">
        <v>12</v>
      </c>
      <c r="C35" s="45"/>
      <c r="D35" s="45" t="s">
        <v>144</v>
      </c>
      <c r="E35" s="45" t="s">
        <v>144</v>
      </c>
      <c r="F35" s="45" t="s">
        <v>919</v>
      </c>
      <c r="G35" s="45"/>
      <c r="H35" s="46">
        <v>45230</v>
      </c>
      <c r="I35" s="46">
        <v>45700</v>
      </c>
      <c r="J35" s="47">
        <v>42350</v>
      </c>
      <c r="K35" s="48">
        <v>42350</v>
      </c>
      <c r="L35" s="49" t="s">
        <v>829</v>
      </c>
      <c r="M35" s="49" t="s">
        <v>830</v>
      </c>
      <c r="N35" s="49" t="s">
        <v>831</v>
      </c>
      <c r="O35" s="49"/>
      <c r="P35" s="45" t="s">
        <v>840</v>
      </c>
      <c r="Q35" s="45" t="s">
        <v>840</v>
      </c>
      <c r="R35" s="50">
        <v>0</v>
      </c>
      <c r="S35" s="45"/>
      <c r="T35" s="45"/>
      <c r="U35" s="45"/>
      <c r="V35" s="45"/>
      <c r="W35" s="45" t="s">
        <v>841</v>
      </c>
      <c r="X35" s="46">
        <v>45230</v>
      </c>
      <c r="Y35" s="46">
        <v>45699</v>
      </c>
      <c r="Z35" s="46"/>
      <c r="AA35" s="46">
        <v>45709</v>
      </c>
      <c r="AB35" s="45">
        <v>68</v>
      </c>
      <c r="AC35" s="45" t="s">
        <v>863</v>
      </c>
      <c r="AD35" s="50">
        <v>42350</v>
      </c>
      <c r="AE35" s="50">
        <v>42350</v>
      </c>
      <c r="AF35" s="50">
        <v>0</v>
      </c>
      <c r="AG35" s="50">
        <v>0</v>
      </c>
      <c r="AH35" s="50">
        <v>0</v>
      </c>
      <c r="AI35" s="50">
        <v>0</v>
      </c>
      <c r="AJ35" s="50">
        <v>0</v>
      </c>
      <c r="AK35" s="50">
        <v>42350</v>
      </c>
      <c r="AL35" s="45"/>
      <c r="AM35" s="45" t="s">
        <v>920</v>
      </c>
      <c r="AN35" s="45"/>
      <c r="AO35" s="45"/>
      <c r="AP35" s="50">
        <v>0</v>
      </c>
      <c r="AQ35" s="50">
        <v>0</v>
      </c>
      <c r="AR35" s="50">
        <v>42350</v>
      </c>
      <c r="AS35" s="45" t="s">
        <v>800</v>
      </c>
      <c r="AT35" s="45" t="s">
        <v>921</v>
      </c>
      <c r="AU35" s="45" t="s">
        <v>844</v>
      </c>
      <c r="AV35" s="45"/>
      <c r="AW35" s="45" t="s">
        <v>845</v>
      </c>
      <c r="AX35" s="45"/>
      <c r="AY35" s="50">
        <v>0</v>
      </c>
      <c r="AZ35" s="50">
        <v>42350</v>
      </c>
      <c r="BA35" s="50">
        <v>0</v>
      </c>
      <c r="BB35" s="50">
        <v>0</v>
      </c>
      <c r="BC35" s="50">
        <v>0</v>
      </c>
      <c r="BD35" s="50">
        <v>0</v>
      </c>
      <c r="BE35" s="50">
        <v>0</v>
      </c>
      <c r="BF35" s="50">
        <v>0</v>
      </c>
      <c r="BG35" s="50">
        <v>0</v>
      </c>
      <c r="BH35" s="50">
        <v>0</v>
      </c>
      <c r="BI35" s="50">
        <v>0</v>
      </c>
      <c r="BJ35" s="45"/>
      <c r="BK35" s="46"/>
      <c r="BL35" s="45"/>
      <c r="BM35" s="50">
        <v>0</v>
      </c>
    </row>
    <row r="36" spans="1:65" x14ac:dyDescent="0.35">
      <c r="A36" s="45">
        <v>890320032</v>
      </c>
      <c r="B36" s="45" t="s">
        <v>12</v>
      </c>
      <c r="C36" s="45"/>
      <c r="D36" s="45" t="s">
        <v>37</v>
      </c>
      <c r="E36" s="45" t="s">
        <v>37</v>
      </c>
      <c r="F36" s="45" t="s">
        <v>922</v>
      </c>
      <c r="G36" s="45"/>
      <c r="H36" s="46">
        <v>44950</v>
      </c>
      <c r="I36" s="46">
        <v>45169</v>
      </c>
      <c r="J36" s="47">
        <v>46800</v>
      </c>
      <c r="K36" s="48">
        <v>46800</v>
      </c>
      <c r="L36" s="49" t="s">
        <v>829</v>
      </c>
      <c r="M36" s="49" t="s">
        <v>830</v>
      </c>
      <c r="N36" s="49" t="s">
        <v>831</v>
      </c>
      <c r="O36" s="49"/>
      <c r="P36" s="45" t="s">
        <v>840</v>
      </c>
      <c r="Q36" s="45" t="s">
        <v>840</v>
      </c>
      <c r="R36" s="50">
        <v>0</v>
      </c>
      <c r="S36" s="45"/>
      <c r="T36" s="45"/>
      <c r="U36" s="45"/>
      <c r="V36" s="45"/>
      <c r="W36" s="45" t="s">
        <v>841</v>
      </c>
      <c r="X36" s="46">
        <v>44950</v>
      </c>
      <c r="Y36" s="46">
        <v>45146</v>
      </c>
      <c r="Z36" s="46"/>
      <c r="AA36" s="46">
        <v>45152</v>
      </c>
      <c r="AB36" s="45">
        <v>625</v>
      </c>
      <c r="AC36" s="45" t="s">
        <v>850</v>
      </c>
      <c r="AD36" s="50">
        <v>61600</v>
      </c>
      <c r="AE36" s="50">
        <v>61600</v>
      </c>
      <c r="AF36" s="50">
        <v>0</v>
      </c>
      <c r="AG36" s="50">
        <v>0</v>
      </c>
      <c r="AH36" s="50">
        <v>0</v>
      </c>
      <c r="AI36" s="50">
        <v>0</v>
      </c>
      <c r="AJ36" s="50">
        <v>0</v>
      </c>
      <c r="AK36" s="50">
        <v>61600</v>
      </c>
      <c r="AL36" s="45"/>
      <c r="AM36" s="45" t="s">
        <v>923</v>
      </c>
      <c r="AN36" s="45"/>
      <c r="AO36" s="45"/>
      <c r="AP36" s="50">
        <v>0</v>
      </c>
      <c r="AQ36" s="50">
        <v>0</v>
      </c>
      <c r="AR36" s="50">
        <v>61600</v>
      </c>
      <c r="AS36" s="45" t="s">
        <v>800</v>
      </c>
      <c r="AT36" s="45" t="s">
        <v>924</v>
      </c>
      <c r="AU36" s="45" t="s">
        <v>844</v>
      </c>
      <c r="AV36" s="45" t="s">
        <v>836</v>
      </c>
      <c r="AW36" s="45" t="s">
        <v>845</v>
      </c>
      <c r="AX36" s="45"/>
      <c r="AY36" s="50">
        <v>0</v>
      </c>
      <c r="AZ36" s="50">
        <v>46800</v>
      </c>
      <c r="BA36" s="50">
        <v>0</v>
      </c>
      <c r="BB36" s="50">
        <v>0</v>
      </c>
      <c r="BC36" s="50">
        <v>0</v>
      </c>
      <c r="BD36" s="50">
        <v>0</v>
      </c>
      <c r="BE36" s="50">
        <v>0</v>
      </c>
      <c r="BF36" s="50">
        <v>0</v>
      </c>
      <c r="BG36" s="50">
        <v>0</v>
      </c>
      <c r="BH36" s="50">
        <v>0</v>
      </c>
      <c r="BI36" s="50">
        <v>0</v>
      </c>
      <c r="BJ36" s="45"/>
      <c r="BK36" s="46"/>
      <c r="BL36" s="45"/>
      <c r="BM36" s="50">
        <v>0</v>
      </c>
    </row>
    <row r="37" spans="1:65" x14ac:dyDescent="0.35">
      <c r="A37" s="45">
        <v>890320032</v>
      </c>
      <c r="B37" s="45" t="s">
        <v>12</v>
      </c>
      <c r="C37" s="45"/>
      <c r="D37" s="45" t="s">
        <v>34</v>
      </c>
      <c r="E37" s="45" t="s">
        <v>34</v>
      </c>
      <c r="F37" s="45" t="s">
        <v>925</v>
      </c>
      <c r="G37" s="45"/>
      <c r="H37" s="46">
        <v>44866</v>
      </c>
      <c r="I37" s="46">
        <v>45169</v>
      </c>
      <c r="J37" s="47">
        <v>48300</v>
      </c>
      <c r="K37" s="48">
        <v>48300</v>
      </c>
      <c r="L37" s="49" t="s">
        <v>829</v>
      </c>
      <c r="M37" s="49" t="s">
        <v>830</v>
      </c>
      <c r="N37" s="49" t="s">
        <v>831</v>
      </c>
      <c r="O37" s="49"/>
      <c r="P37" s="45" t="s">
        <v>840</v>
      </c>
      <c r="Q37" s="45" t="s">
        <v>840</v>
      </c>
      <c r="R37" s="50">
        <v>0</v>
      </c>
      <c r="S37" s="45"/>
      <c r="T37" s="45"/>
      <c r="U37" s="45"/>
      <c r="V37" s="45"/>
      <c r="W37" s="45" t="s">
        <v>841</v>
      </c>
      <c r="X37" s="46">
        <v>44866</v>
      </c>
      <c r="Y37" s="46">
        <v>45146</v>
      </c>
      <c r="Z37" s="46"/>
      <c r="AA37" s="46">
        <v>45166</v>
      </c>
      <c r="AB37" s="45">
        <v>611</v>
      </c>
      <c r="AC37" s="45" t="s">
        <v>850</v>
      </c>
      <c r="AD37" s="50">
        <v>61600</v>
      </c>
      <c r="AE37" s="50">
        <v>61600</v>
      </c>
      <c r="AF37" s="50">
        <v>0</v>
      </c>
      <c r="AG37" s="50">
        <v>0</v>
      </c>
      <c r="AH37" s="50">
        <v>0</v>
      </c>
      <c r="AI37" s="50">
        <v>0</v>
      </c>
      <c r="AJ37" s="50">
        <v>0</v>
      </c>
      <c r="AK37" s="50">
        <v>61600</v>
      </c>
      <c r="AL37" s="45"/>
      <c r="AM37" s="45" t="s">
        <v>926</v>
      </c>
      <c r="AN37" s="45"/>
      <c r="AO37" s="45"/>
      <c r="AP37" s="50">
        <v>0</v>
      </c>
      <c r="AQ37" s="50">
        <v>0</v>
      </c>
      <c r="AR37" s="50">
        <v>61600</v>
      </c>
      <c r="AS37" s="45" t="s">
        <v>800</v>
      </c>
      <c r="AT37" s="45" t="s">
        <v>926</v>
      </c>
      <c r="AU37" s="45" t="s">
        <v>844</v>
      </c>
      <c r="AV37" s="45" t="s">
        <v>836</v>
      </c>
      <c r="AW37" s="45" t="s">
        <v>845</v>
      </c>
      <c r="AX37" s="45"/>
      <c r="AY37" s="50">
        <v>0</v>
      </c>
      <c r="AZ37" s="50">
        <v>48300</v>
      </c>
      <c r="BA37" s="50">
        <v>0</v>
      </c>
      <c r="BB37" s="50">
        <v>0</v>
      </c>
      <c r="BC37" s="50">
        <v>0</v>
      </c>
      <c r="BD37" s="50">
        <v>0</v>
      </c>
      <c r="BE37" s="50">
        <v>0</v>
      </c>
      <c r="BF37" s="50">
        <v>0</v>
      </c>
      <c r="BG37" s="50">
        <v>0</v>
      </c>
      <c r="BH37" s="50">
        <v>0</v>
      </c>
      <c r="BI37" s="50">
        <v>0</v>
      </c>
      <c r="BJ37" s="45"/>
      <c r="BK37" s="46"/>
      <c r="BL37" s="45"/>
      <c r="BM37" s="50">
        <v>0</v>
      </c>
    </row>
    <row r="38" spans="1:65" x14ac:dyDescent="0.35">
      <c r="A38" s="45">
        <v>890320032</v>
      </c>
      <c r="B38" s="45" t="s">
        <v>12</v>
      </c>
      <c r="C38" s="45"/>
      <c r="D38" s="45" t="s">
        <v>142</v>
      </c>
      <c r="E38" s="45" t="s">
        <v>142</v>
      </c>
      <c r="F38" s="45" t="s">
        <v>927</v>
      </c>
      <c r="G38" s="45"/>
      <c r="H38" s="46">
        <v>45229</v>
      </c>
      <c r="I38" s="46">
        <v>45273</v>
      </c>
      <c r="J38" s="47">
        <v>50900</v>
      </c>
      <c r="K38" s="48">
        <v>50900</v>
      </c>
      <c r="L38" s="49" t="s">
        <v>829</v>
      </c>
      <c r="M38" s="49" t="s">
        <v>830</v>
      </c>
      <c r="N38" s="49" t="s">
        <v>831</v>
      </c>
      <c r="O38" s="49"/>
      <c r="P38" s="45" t="s">
        <v>840</v>
      </c>
      <c r="Q38" s="45" t="s">
        <v>840</v>
      </c>
      <c r="R38" s="50">
        <v>0</v>
      </c>
      <c r="S38" s="45"/>
      <c r="T38" s="45"/>
      <c r="U38" s="45"/>
      <c r="V38" s="45"/>
      <c r="W38" s="45" t="s">
        <v>841</v>
      </c>
      <c r="X38" s="46">
        <v>45229</v>
      </c>
      <c r="Y38" s="46">
        <v>45274</v>
      </c>
      <c r="Z38" s="46"/>
      <c r="AA38" s="46">
        <v>45289</v>
      </c>
      <c r="AB38" s="45">
        <v>488</v>
      </c>
      <c r="AC38" s="45" t="s">
        <v>850</v>
      </c>
      <c r="AD38" s="50">
        <v>55000</v>
      </c>
      <c r="AE38" s="50">
        <v>55000</v>
      </c>
      <c r="AF38" s="50">
        <v>0</v>
      </c>
      <c r="AG38" s="50">
        <v>0</v>
      </c>
      <c r="AH38" s="50">
        <v>0</v>
      </c>
      <c r="AI38" s="50">
        <v>0</v>
      </c>
      <c r="AJ38" s="50">
        <v>0</v>
      </c>
      <c r="AK38" s="50">
        <v>55000</v>
      </c>
      <c r="AL38" s="45"/>
      <c r="AM38" s="45" t="s">
        <v>928</v>
      </c>
      <c r="AN38" s="45"/>
      <c r="AO38" s="45"/>
      <c r="AP38" s="50">
        <v>0</v>
      </c>
      <c r="AQ38" s="50">
        <v>0</v>
      </c>
      <c r="AR38" s="50">
        <v>55000</v>
      </c>
      <c r="AS38" s="45" t="s">
        <v>800</v>
      </c>
      <c r="AT38" s="45" t="s">
        <v>929</v>
      </c>
      <c r="AU38" s="45" t="s">
        <v>844</v>
      </c>
      <c r="AV38" s="45" t="s">
        <v>836</v>
      </c>
      <c r="AW38" s="45" t="s">
        <v>845</v>
      </c>
      <c r="AX38" s="45"/>
      <c r="AY38" s="50">
        <v>0</v>
      </c>
      <c r="AZ38" s="50">
        <v>50900</v>
      </c>
      <c r="BA38" s="50">
        <v>0</v>
      </c>
      <c r="BB38" s="50">
        <v>0</v>
      </c>
      <c r="BC38" s="50">
        <v>0</v>
      </c>
      <c r="BD38" s="50">
        <v>0</v>
      </c>
      <c r="BE38" s="50">
        <v>0</v>
      </c>
      <c r="BF38" s="50">
        <v>0</v>
      </c>
      <c r="BG38" s="50">
        <v>0</v>
      </c>
      <c r="BH38" s="50">
        <v>0</v>
      </c>
      <c r="BI38" s="50">
        <v>0</v>
      </c>
      <c r="BJ38" s="45"/>
      <c r="BK38" s="46"/>
      <c r="BL38" s="45"/>
      <c r="BM38" s="50">
        <v>0</v>
      </c>
    </row>
    <row r="39" spans="1:65" x14ac:dyDescent="0.35">
      <c r="A39" s="45">
        <v>890320032</v>
      </c>
      <c r="B39" s="45" t="s">
        <v>12</v>
      </c>
      <c r="C39" s="45"/>
      <c r="D39" s="45" t="s">
        <v>150</v>
      </c>
      <c r="E39" s="45" t="s">
        <v>150</v>
      </c>
      <c r="F39" s="45" t="s">
        <v>930</v>
      </c>
      <c r="G39" s="45"/>
      <c r="H39" s="46">
        <v>45265</v>
      </c>
      <c r="I39" s="46">
        <v>45273</v>
      </c>
      <c r="J39" s="47">
        <v>50900</v>
      </c>
      <c r="K39" s="48">
        <v>50900</v>
      </c>
      <c r="L39" s="49" t="s">
        <v>829</v>
      </c>
      <c r="M39" s="49" t="s">
        <v>830</v>
      </c>
      <c r="N39" s="49" t="s">
        <v>831</v>
      </c>
      <c r="O39" s="49"/>
      <c r="P39" s="45" t="s">
        <v>840</v>
      </c>
      <c r="Q39" s="45" t="s">
        <v>840</v>
      </c>
      <c r="R39" s="50">
        <v>0</v>
      </c>
      <c r="S39" s="45"/>
      <c r="T39" s="45"/>
      <c r="U39" s="45"/>
      <c r="V39" s="45"/>
      <c r="W39" s="45" t="s">
        <v>841</v>
      </c>
      <c r="X39" s="46">
        <v>45265</v>
      </c>
      <c r="Y39" s="46">
        <v>45274</v>
      </c>
      <c r="Z39" s="46"/>
      <c r="AA39" s="46">
        <v>45279</v>
      </c>
      <c r="AB39" s="45">
        <v>498</v>
      </c>
      <c r="AC39" s="45" t="s">
        <v>850</v>
      </c>
      <c r="AD39" s="50">
        <v>55000</v>
      </c>
      <c r="AE39" s="50">
        <v>55000</v>
      </c>
      <c r="AF39" s="50">
        <v>0</v>
      </c>
      <c r="AG39" s="50">
        <v>0</v>
      </c>
      <c r="AH39" s="50">
        <v>0</v>
      </c>
      <c r="AI39" s="50">
        <v>0</v>
      </c>
      <c r="AJ39" s="50">
        <v>0</v>
      </c>
      <c r="AK39" s="50">
        <v>55000</v>
      </c>
      <c r="AL39" s="45">
        <v>0</v>
      </c>
      <c r="AM39" s="45" t="s">
        <v>931</v>
      </c>
      <c r="AN39" s="45"/>
      <c r="AO39" s="45"/>
      <c r="AP39" s="50">
        <v>0</v>
      </c>
      <c r="AQ39" s="50">
        <v>0</v>
      </c>
      <c r="AR39" s="50">
        <v>55000</v>
      </c>
      <c r="AS39" s="45" t="s">
        <v>800</v>
      </c>
      <c r="AT39" s="45" t="s">
        <v>932</v>
      </c>
      <c r="AU39" s="45" t="s">
        <v>844</v>
      </c>
      <c r="AV39" s="45" t="s">
        <v>836</v>
      </c>
      <c r="AW39" s="45" t="s">
        <v>845</v>
      </c>
      <c r="AX39" s="45"/>
      <c r="AY39" s="50">
        <v>0</v>
      </c>
      <c r="AZ39" s="50">
        <v>50900</v>
      </c>
      <c r="BA39" s="50">
        <v>0</v>
      </c>
      <c r="BB39" s="50">
        <v>0</v>
      </c>
      <c r="BC39" s="50">
        <v>0</v>
      </c>
      <c r="BD39" s="50">
        <v>0</v>
      </c>
      <c r="BE39" s="50">
        <v>0</v>
      </c>
      <c r="BF39" s="50">
        <v>0</v>
      </c>
      <c r="BG39" s="50">
        <v>0</v>
      </c>
      <c r="BH39" s="50">
        <v>0</v>
      </c>
      <c r="BI39" s="50">
        <v>0</v>
      </c>
      <c r="BJ39" s="45"/>
      <c r="BK39" s="46"/>
      <c r="BL39" s="45"/>
      <c r="BM39" s="50">
        <v>0</v>
      </c>
    </row>
    <row r="40" spans="1:65" x14ac:dyDescent="0.35">
      <c r="A40" s="45">
        <v>890320032</v>
      </c>
      <c r="B40" s="45" t="s">
        <v>12</v>
      </c>
      <c r="C40" s="45"/>
      <c r="D40" s="45" t="s">
        <v>19</v>
      </c>
      <c r="E40" s="45" t="s">
        <v>19</v>
      </c>
      <c r="F40" s="45" t="s">
        <v>933</v>
      </c>
      <c r="G40" s="45"/>
      <c r="H40" s="46">
        <v>44298</v>
      </c>
      <c r="I40" s="46">
        <v>45436</v>
      </c>
      <c r="J40" s="47">
        <v>51600</v>
      </c>
      <c r="K40" s="48">
        <v>51600</v>
      </c>
      <c r="L40" s="49" t="s">
        <v>829</v>
      </c>
      <c r="M40" s="49" t="s">
        <v>830</v>
      </c>
      <c r="N40" s="49" t="s">
        <v>831</v>
      </c>
      <c r="O40" s="49"/>
      <c r="P40" s="45" t="s">
        <v>840</v>
      </c>
      <c r="Q40" s="45" t="s">
        <v>840</v>
      </c>
      <c r="R40" s="50">
        <v>0</v>
      </c>
      <c r="S40" s="45"/>
      <c r="T40" s="45"/>
      <c r="U40" s="45"/>
      <c r="V40" s="45"/>
      <c r="W40" s="45" t="s">
        <v>841</v>
      </c>
      <c r="X40" s="46">
        <v>44298</v>
      </c>
      <c r="Y40" s="46">
        <v>45447</v>
      </c>
      <c r="Z40" s="46"/>
      <c r="AA40" s="46">
        <v>45473</v>
      </c>
      <c r="AB40" s="45">
        <v>304</v>
      </c>
      <c r="AC40" s="45" t="s">
        <v>855</v>
      </c>
      <c r="AD40" s="50">
        <v>55000</v>
      </c>
      <c r="AE40" s="50">
        <v>55000</v>
      </c>
      <c r="AF40" s="50">
        <v>0</v>
      </c>
      <c r="AG40" s="50">
        <v>0</v>
      </c>
      <c r="AH40" s="50">
        <v>0</v>
      </c>
      <c r="AI40" s="50">
        <v>0</v>
      </c>
      <c r="AJ40" s="50">
        <v>0</v>
      </c>
      <c r="AK40" s="50">
        <v>55000</v>
      </c>
      <c r="AL40" s="45"/>
      <c r="AM40" s="45" t="s">
        <v>934</v>
      </c>
      <c r="AN40" s="45"/>
      <c r="AO40" s="45"/>
      <c r="AP40" s="50">
        <v>0</v>
      </c>
      <c r="AQ40" s="50">
        <v>0</v>
      </c>
      <c r="AR40" s="50">
        <v>55000</v>
      </c>
      <c r="AS40" s="45" t="s">
        <v>800</v>
      </c>
      <c r="AT40" s="45" t="s">
        <v>934</v>
      </c>
      <c r="AU40" s="45" t="s">
        <v>844</v>
      </c>
      <c r="AV40" s="45" t="s">
        <v>935</v>
      </c>
      <c r="AW40" s="45" t="s">
        <v>845</v>
      </c>
      <c r="AX40" s="45"/>
      <c r="AY40" s="50">
        <v>0</v>
      </c>
      <c r="AZ40" s="50">
        <v>51600</v>
      </c>
      <c r="BA40" s="50">
        <v>0</v>
      </c>
      <c r="BB40" s="50">
        <v>0</v>
      </c>
      <c r="BC40" s="50">
        <v>0</v>
      </c>
      <c r="BD40" s="50">
        <v>0</v>
      </c>
      <c r="BE40" s="50">
        <v>0</v>
      </c>
      <c r="BF40" s="50">
        <v>0</v>
      </c>
      <c r="BG40" s="50">
        <v>0</v>
      </c>
      <c r="BH40" s="50">
        <v>0</v>
      </c>
      <c r="BI40" s="50">
        <v>0</v>
      </c>
      <c r="BJ40" s="45"/>
      <c r="BK40" s="46"/>
      <c r="BL40" s="45"/>
      <c r="BM40" s="50">
        <v>0</v>
      </c>
    </row>
    <row r="41" spans="1:65" x14ac:dyDescent="0.35">
      <c r="A41" s="45">
        <v>890320032</v>
      </c>
      <c r="B41" s="45" t="s">
        <v>12</v>
      </c>
      <c r="C41" s="45"/>
      <c r="D41" s="45" t="s">
        <v>151</v>
      </c>
      <c r="E41" s="45" t="s">
        <v>151</v>
      </c>
      <c r="F41" s="45" t="s">
        <v>946</v>
      </c>
      <c r="G41" s="45"/>
      <c r="H41" s="46">
        <v>45266</v>
      </c>
      <c r="I41" s="46">
        <v>45331</v>
      </c>
      <c r="J41" s="47">
        <v>53600</v>
      </c>
      <c r="K41" s="48">
        <v>53600</v>
      </c>
      <c r="L41" s="49" t="s">
        <v>829</v>
      </c>
      <c r="M41" s="49" t="s">
        <v>830</v>
      </c>
      <c r="N41" s="49" t="s">
        <v>831</v>
      </c>
      <c r="O41" s="49"/>
      <c r="P41" s="45" t="s">
        <v>840</v>
      </c>
      <c r="Q41" s="45" t="s">
        <v>840</v>
      </c>
      <c r="R41" s="50">
        <v>0</v>
      </c>
      <c r="S41" s="45"/>
      <c r="T41" s="45"/>
      <c r="U41" s="45"/>
      <c r="V41" s="45"/>
      <c r="W41" s="45" t="s">
        <v>841</v>
      </c>
      <c r="X41" s="46">
        <v>45266</v>
      </c>
      <c r="Y41" s="46">
        <v>45695</v>
      </c>
      <c r="Z41" s="46"/>
      <c r="AA41" s="46">
        <v>45705</v>
      </c>
      <c r="AB41" s="45">
        <v>72</v>
      </c>
      <c r="AC41" s="45" t="s">
        <v>863</v>
      </c>
      <c r="AD41" s="50">
        <v>70000</v>
      </c>
      <c r="AE41" s="50">
        <v>70000</v>
      </c>
      <c r="AF41" s="50">
        <v>0</v>
      </c>
      <c r="AG41" s="50">
        <v>0</v>
      </c>
      <c r="AH41" s="50">
        <v>0</v>
      </c>
      <c r="AI41" s="50">
        <v>0</v>
      </c>
      <c r="AJ41" s="50">
        <v>0</v>
      </c>
      <c r="AK41" s="50">
        <v>70000</v>
      </c>
      <c r="AL41" s="45"/>
      <c r="AM41" s="45" t="s">
        <v>947</v>
      </c>
      <c r="AN41" s="45"/>
      <c r="AO41" s="45"/>
      <c r="AP41" s="50">
        <v>0</v>
      </c>
      <c r="AQ41" s="50">
        <v>0</v>
      </c>
      <c r="AR41" s="50">
        <v>70000</v>
      </c>
      <c r="AS41" s="45" t="s">
        <v>800</v>
      </c>
      <c r="AT41" s="45" t="s">
        <v>948</v>
      </c>
      <c r="AU41" s="45" t="s">
        <v>844</v>
      </c>
      <c r="AV41" s="45" t="s">
        <v>836</v>
      </c>
      <c r="AW41" s="45" t="s">
        <v>845</v>
      </c>
      <c r="AX41" s="45"/>
      <c r="AY41" s="50">
        <v>0</v>
      </c>
      <c r="AZ41" s="50">
        <v>53600</v>
      </c>
      <c r="BA41" s="50">
        <v>0</v>
      </c>
      <c r="BB41" s="50">
        <v>0</v>
      </c>
      <c r="BC41" s="50">
        <v>0</v>
      </c>
      <c r="BD41" s="50">
        <v>0</v>
      </c>
      <c r="BE41" s="50">
        <v>0</v>
      </c>
      <c r="BF41" s="50">
        <v>0</v>
      </c>
      <c r="BG41" s="50">
        <v>0</v>
      </c>
      <c r="BH41" s="50">
        <v>0</v>
      </c>
      <c r="BI41" s="50">
        <v>0</v>
      </c>
      <c r="BJ41" s="45"/>
      <c r="BK41" s="46"/>
      <c r="BL41" s="45"/>
      <c r="BM41" s="50">
        <v>0</v>
      </c>
    </row>
    <row r="42" spans="1:65" x14ac:dyDescent="0.35">
      <c r="A42" s="45">
        <v>890320032</v>
      </c>
      <c r="B42" s="45" t="s">
        <v>12</v>
      </c>
      <c r="C42" s="45"/>
      <c r="D42" s="45" t="s">
        <v>134</v>
      </c>
      <c r="E42" s="45" t="s">
        <v>134</v>
      </c>
      <c r="F42" s="45" t="s">
        <v>949</v>
      </c>
      <c r="G42" s="45"/>
      <c r="H42" s="46">
        <v>45211</v>
      </c>
      <c r="I42" s="46">
        <v>45273</v>
      </c>
      <c r="J42" s="47">
        <v>55000</v>
      </c>
      <c r="K42" s="48">
        <v>55000</v>
      </c>
      <c r="L42" s="49" t="s">
        <v>829</v>
      </c>
      <c r="M42" s="49" t="s">
        <v>830</v>
      </c>
      <c r="N42" s="49" t="s">
        <v>831</v>
      </c>
      <c r="O42" s="49"/>
      <c r="P42" s="45" t="s">
        <v>840</v>
      </c>
      <c r="Q42" s="45" t="s">
        <v>840</v>
      </c>
      <c r="R42" s="50">
        <v>0</v>
      </c>
      <c r="S42" s="45"/>
      <c r="T42" s="45"/>
      <c r="U42" s="45"/>
      <c r="V42" s="45"/>
      <c r="W42" s="45" t="s">
        <v>841</v>
      </c>
      <c r="X42" s="46">
        <v>45211</v>
      </c>
      <c r="Y42" s="46">
        <v>45274</v>
      </c>
      <c r="Z42" s="46"/>
      <c r="AA42" s="46">
        <v>45280</v>
      </c>
      <c r="AB42" s="45">
        <v>497</v>
      </c>
      <c r="AC42" s="45" t="s">
        <v>850</v>
      </c>
      <c r="AD42" s="50">
        <v>55000</v>
      </c>
      <c r="AE42" s="50">
        <v>55000</v>
      </c>
      <c r="AF42" s="50">
        <v>0</v>
      </c>
      <c r="AG42" s="50">
        <v>0</v>
      </c>
      <c r="AH42" s="50">
        <v>0</v>
      </c>
      <c r="AI42" s="50">
        <v>0</v>
      </c>
      <c r="AJ42" s="50">
        <v>0</v>
      </c>
      <c r="AK42" s="50">
        <v>55000</v>
      </c>
      <c r="AL42" s="45"/>
      <c r="AM42" s="45" t="s">
        <v>950</v>
      </c>
      <c r="AN42" s="45"/>
      <c r="AO42" s="45"/>
      <c r="AP42" s="50">
        <v>0</v>
      </c>
      <c r="AQ42" s="50">
        <v>0</v>
      </c>
      <c r="AR42" s="50">
        <v>55000</v>
      </c>
      <c r="AS42" s="45" t="s">
        <v>800</v>
      </c>
      <c r="AT42" s="45" t="s">
        <v>950</v>
      </c>
      <c r="AU42" s="45" t="s">
        <v>844</v>
      </c>
      <c r="AV42" s="45" t="s">
        <v>836</v>
      </c>
      <c r="AW42" s="45" t="s">
        <v>845</v>
      </c>
      <c r="AX42" s="45"/>
      <c r="AY42" s="50">
        <v>0</v>
      </c>
      <c r="AZ42" s="50">
        <v>55000</v>
      </c>
      <c r="BA42" s="50">
        <v>0</v>
      </c>
      <c r="BB42" s="50">
        <v>0</v>
      </c>
      <c r="BC42" s="50">
        <v>0</v>
      </c>
      <c r="BD42" s="50">
        <v>0</v>
      </c>
      <c r="BE42" s="50">
        <v>0</v>
      </c>
      <c r="BF42" s="50">
        <v>0</v>
      </c>
      <c r="BG42" s="50">
        <v>0</v>
      </c>
      <c r="BH42" s="50">
        <v>0</v>
      </c>
      <c r="BI42" s="50">
        <v>0</v>
      </c>
      <c r="BJ42" s="45"/>
      <c r="BK42" s="46"/>
      <c r="BL42" s="45"/>
      <c r="BM42" s="50">
        <v>0</v>
      </c>
    </row>
    <row r="43" spans="1:65" x14ac:dyDescent="0.35">
      <c r="A43" s="45">
        <v>890320032</v>
      </c>
      <c r="B43" s="45" t="s">
        <v>12</v>
      </c>
      <c r="C43" s="45"/>
      <c r="D43" s="45" t="s">
        <v>135</v>
      </c>
      <c r="E43" s="45" t="s">
        <v>135</v>
      </c>
      <c r="F43" s="45" t="s">
        <v>951</v>
      </c>
      <c r="G43" s="45"/>
      <c r="H43" s="46">
        <v>45211</v>
      </c>
      <c r="I43" s="46">
        <v>45273</v>
      </c>
      <c r="J43" s="47">
        <v>55000</v>
      </c>
      <c r="K43" s="48">
        <v>55000</v>
      </c>
      <c r="L43" s="49" t="s">
        <v>829</v>
      </c>
      <c r="M43" s="49" t="s">
        <v>830</v>
      </c>
      <c r="N43" s="49" t="s">
        <v>831</v>
      </c>
      <c r="O43" s="49"/>
      <c r="P43" s="45" t="s">
        <v>840</v>
      </c>
      <c r="Q43" s="45" t="s">
        <v>840</v>
      </c>
      <c r="R43" s="50">
        <v>0</v>
      </c>
      <c r="S43" s="45"/>
      <c r="T43" s="45"/>
      <c r="U43" s="45"/>
      <c r="V43" s="45"/>
      <c r="W43" s="45" t="s">
        <v>841</v>
      </c>
      <c r="X43" s="46">
        <v>45211</v>
      </c>
      <c r="Y43" s="46">
        <v>45274</v>
      </c>
      <c r="Z43" s="46"/>
      <c r="AA43" s="46">
        <v>45279</v>
      </c>
      <c r="AB43" s="45">
        <v>498</v>
      </c>
      <c r="AC43" s="45" t="s">
        <v>850</v>
      </c>
      <c r="AD43" s="50">
        <v>55000</v>
      </c>
      <c r="AE43" s="50">
        <v>55000</v>
      </c>
      <c r="AF43" s="50">
        <v>0</v>
      </c>
      <c r="AG43" s="50">
        <v>0</v>
      </c>
      <c r="AH43" s="50">
        <v>0</v>
      </c>
      <c r="AI43" s="50">
        <v>0</v>
      </c>
      <c r="AJ43" s="50">
        <v>0</v>
      </c>
      <c r="AK43" s="50">
        <v>55000</v>
      </c>
      <c r="AL43" s="45"/>
      <c r="AM43" s="45" t="s">
        <v>952</v>
      </c>
      <c r="AN43" s="45"/>
      <c r="AO43" s="45"/>
      <c r="AP43" s="50">
        <v>0</v>
      </c>
      <c r="AQ43" s="50">
        <v>0</v>
      </c>
      <c r="AR43" s="50">
        <v>55000</v>
      </c>
      <c r="AS43" s="45" t="s">
        <v>800</v>
      </c>
      <c r="AT43" s="45" t="s">
        <v>952</v>
      </c>
      <c r="AU43" s="45" t="s">
        <v>844</v>
      </c>
      <c r="AV43" s="45" t="s">
        <v>836</v>
      </c>
      <c r="AW43" s="45" t="s">
        <v>845</v>
      </c>
      <c r="AX43" s="45"/>
      <c r="AY43" s="50">
        <v>0</v>
      </c>
      <c r="AZ43" s="50">
        <v>55000</v>
      </c>
      <c r="BA43" s="50">
        <v>0</v>
      </c>
      <c r="BB43" s="50">
        <v>0</v>
      </c>
      <c r="BC43" s="50">
        <v>0</v>
      </c>
      <c r="BD43" s="50">
        <v>0</v>
      </c>
      <c r="BE43" s="50">
        <v>0</v>
      </c>
      <c r="BF43" s="50">
        <v>0</v>
      </c>
      <c r="BG43" s="50">
        <v>0</v>
      </c>
      <c r="BH43" s="50">
        <v>0</v>
      </c>
      <c r="BI43" s="50">
        <v>0</v>
      </c>
      <c r="BJ43" s="45"/>
      <c r="BK43" s="46"/>
      <c r="BL43" s="45"/>
      <c r="BM43" s="50">
        <v>0</v>
      </c>
    </row>
    <row r="44" spans="1:65" x14ac:dyDescent="0.35">
      <c r="A44" s="45">
        <v>890320032</v>
      </c>
      <c r="B44" s="45" t="s">
        <v>12</v>
      </c>
      <c r="C44" s="45"/>
      <c r="D44" s="45" t="s">
        <v>289</v>
      </c>
      <c r="E44" s="45" t="s">
        <v>289</v>
      </c>
      <c r="F44" s="45" t="s">
        <v>953</v>
      </c>
      <c r="G44" s="45"/>
      <c r="H44" s="46">
        <v>45636</v>
      </c>
      <c r="I44" s="46">
        <v>45657</v>
      </c>
      <c r="J44" s="47">
        <v>56962</v>
      </c>
      <c r="K44" s="48">
        <v>56962</v>
      </c>
      <c r="L44" s="49" t="s">
        <v>829</v>
      </c>
      <c r="M44" s="49" t="s">
        <v>830</v>
      </c>
      <c r="N44" s="49" t="s">
        <v>831</v>
      </c>
      <c r="O44" s="49"/>
      <c r="P44" s="45" t="s">
        <v>840</v>
      </c>
      <c r="Q44" s="45" t="s">
        <v>840</v>
      </c>
      <c r="R44" s="50">
        <v>0</v>
      </c>
      <c r="S44" s="45"/>
      <c r="T44" s="45"/>
      <c r="U44" s="45"/>
      <c r="V44" s="45"/>
      <c r="W44" s="45" t="s">
        <v>841</v>
      </c>
      <c r="X44" s="46">
        <v>45636</v>
      </c>
      <c r="Y44" s="46">
        <v>45659</v>
      </c>
      <c r="Z44" s="46"/>
      <c r="AA44" s="46">
        <v>45678</v>
      </c>
      <c r="AB44" s="45">
        <v>99</v>
      </c>
      <c r="AC44" s="45" t="s">
        <v>834</v>
      </c>
      <c r="AD44" s="50">
        <v>56962</v>
      </c>
      <c r="AE44" s="50">
        <v>56962</v>
      </c>
      <c r="AF44" s="50">
        <v>0</v>
      </c>
      <c r="AG44" s="50">
        <v>0</v>
      </c>
      <c r="AH44" s="50">
        <v>0</v>
      </c>
      <c r="AI44" s="50">
        <v>0</v>
      </c>
      <c r="AJ44" s="50">
        <v>0</v>
      </c>
      <c r="AK44" s="50">
        <v>56962</v>
      </c>
      <c r="AL44" s="45"/>
      <c r="AM44" s="45" t="s">
        <v>954</v>
      </c>
      <c r="AN44" s="45"/>
      <c r="AO44" s="45"/>
      <c r="AP44" s="50">
        <v>0</v>
      </c>
      <c r="AQ44" s="50">
        <v>0</v>
      </c>
      <c r="AR44" s="50">
        <v>56962</v>
      </c>
      <c r="AS44" s="45" t="s">
        <v>800</v>
      </c>
      <c r="AT44" s="45" t="s">
        <v>955</v>
      </c>
      <c r="AU44" s="45" t="s">
        <v>844</v>
      </c>
      <c r="AV44" s="45" t="s">
        <v>836</v>
      </c>
      <c r="AW44" s="45" t="s">
        <v>845</v>
      </c>
      <c r="AX44" s="45"/>
      <c r="AY44" s="50">
        <v>0</v>
      </c>
      <c r="AZ44" s="50">
        <v>56962</v>
      </c>
      <c r="BA44" s="50">
        <v>0</v>
      </c>
      <c r="BB44" s="50">
        <v>0</v>
      </c>
      <c r="BC44" s="50">
        <v>0</v>
      </c>
      <c r="BD44" s="50">
        <v>0</v>
      </c>
      <c r="BE44" s="50">
        <v>0</v>
      </c>
      <c r="BF44" s="50">
        <v>0</v>
      </c>
      <c r="BG44" s="50">
        <v>0</v>
      </c>
      <c r="BH44" s="50">
        <v>0</v>
      </c>
      <c r="BI44" s="50">
        <v>0</v>
      </c>
      <c r="BJ44" s="45"/>
      <c r="BK44" s="46"/>
      <c r="BL44" s="45"/>
      <c r="BM44" s="50">
        <v>0</v>
      </c>
    </row>
    <row r="45" spans="1:65" x14ac:dyDescent="0.35">
      <c r="A45" s="45">
        <v>890320032</v>
      </c>
      <c r="B45" s="45" t="s">
        <v>12</v>
      </c>
      <c r="C45" s="45"/>
      <c r="D45" s="45" t="s">
        <v>155</v>
      </c>
      <c r="E45" s="45" t="s">
        <v>155</v>
      </c>
      <c r="F45" s="45" t="s">
        <v>956</v>
      </c>
      <c r="G45" s="45"/>
      <c r="H45" s="46">
        <v>45273</v>
      </c>
      <c r="I45" s="46">
        <v>45307</v>
      </c>
      <c r="J45" s="47">
        <v>57600</v>
      </c>
      <c r="K45" s="48">
        <v>57600</v>
      </c>
      <c r="L45" s="49" t="s">
        <v>829</v>
      </c>
      <c r="M45" s="49" t="s">
        <v>830</v>
      </c>
      <c r="N45" s="49" t="s">
        <v>831</v>
      </c>
      <c r="O45" s="49"/>
      <c r="P45" s="45" t="s">
        <v>840</v>
      </c>
      <c r="Q45" s="45" t="s">
        <v>840</v>
      </c>
      <c r="R45" s="50">
        <v>0</v>
      </c>
      <c r="S45" s="45"/>
      <c r="T45" s="45"/>
      <c r="U45" s="45"/>
      <c r="V45" s="45"/>
      <c r="W45" s="45" t="s">
        <v>841</v>
      </c>
      <c r="X45" s="46">
        <v>45273</v>
      </c>
      <c r="Y45" s="46">
        <v>45695</v>
      </c>
      <c r="Z45" s="46"/>
      <c r="AA45" s="46">
        <v>45705</v>
      </c>
      <c r="AB45" s="45">
        <v>72</v>
      </c>
      <c r="AC45" s="45" t="s">
        <v>863</v>
      </c>
      <c r="AD45" s="50">
        <v>61600</v>
      </c>
      <c r="AE45" s="50">
        <v>61600</v>
      </c>
      <c r="AF45" s="50">
        <v>0</v>
      </c>
      <c r="AG45" s="50">
        <v>0</v>
      </c>
      <c r="AH45" s="50">
        <v>0</v>
      </c>
      <c r="AI45" s="50">
        <v>0</v>
      </c>
      <c r="AJ45" s="50">
        <v>0</v>
      </c>
      <c r="AK45" s="50">
        <v>61600</v>
      </c>
      <c r="AL45" s="45"/>
      <c r="AM45" s="45" t="s">
        <v>957</v>
      </c>
      <c r="AN45" s="45"/>
      <c r="AO45" s="45"/>
      <c r="AP45" s="50">
        <v>0</v>
      </c>
      <c r="AQ45" s="50">
        <v>0</v>
      </c>
      <c r="AR45" s="50">
        <v>61600</v>
      </c>
      <c r="AS45" s="45" t="s">
        <v>800</v>
      </c>
      <c r="AT45" s="45" t="s">
        <v>958</v>
      </c>
      <c r="AU45" s="45" t="s">
        <v>844</v>
      </c>
      <c r="AV45" s="45"/>
      <c r="AW45" s="45" t="s">
        <v>845</v>
      </c>
      <c r="AX45" s="45"/>
      <c r="AY45" s="50">
        <v>0</v>
      </c>
      <c r="AZ45" s="50">
        <v>57600</v>
      </c>
      <c r="BA45" s="50">
        <v>0</v>
      </c>
      <c r="BB45" s="50">
        <v>0</v>
      </c>
      <c r="BC45" s="50">
        <v>0</v>
      </c>
      <c r="BD45" s="50">
        <v>0</v>
      </c>
      <c r="BE45" s="50">
        <v>0</v>
      </c>
      <c r="BF45" s="50">
        <v>0</v>
      </c>
      <c r="BG45" s="50">
        <v>0</v>
      </c>
      <c r="BH45" s="50">
        <v>0</v>
      </c>
      <c r="BI45" s="50">
        <v>0</v>
      </c>
      <c r="BJ45" s="45"/>
      <c r="BK45" s="46"/>
      <c r="BL45" s="45"/>
      <c r="BM45" s="50">
        <v>0</v>
      </c>
    </row>
    <row r="46" spans="1:65" x14ac:dyDescent="0.35">
      <c r="A46" s="45">
        <v>890320032</v>
      </c>
      <c r="B46" s="45" t="s">
        <v>12</v>
      </c>
      <c r="C46" s="45"/>
      <c r="D46" s="45" t="s">
        <v>22</v>
      </c>
      <c r="E46" s="45" t="s">
        <v>22</v>
      </c>
      <c r="F46" s="45" t="s">
        <v>962</v>
      </c>
      <c r="G46" s="45"/>
      <c r="H46" s="46">
        <v>44718</v>
      </c>
      <c r="I46" s="46">
        <v>45169</v>
      </c>
      <c r="J46" s="47">
        <v>58000</v>
      </c>
      <c r="K46" s="48">
        <v>58000</v>
      </c>
      <c r="L46" s="49" t="s">
        <v>829</v>
      </c>
      <c r="M46" s="49" t="s">
        <v>830</v>
      </c>
      <c r="N46" s="49" t="s">
        <v>831</v>
      </c>
      <c r="O46" s="49"/>
      <c r="P46" s="45" t="s">
        <v>840</v>
      </c>
      <c r="Q46" s="45" t="s">
        <v>840</v>
      </c>
      <c r="R46" s="50">
        <v>0</v>
      </c>
      <c r="S46" s="45"/>
      <c r="T46" s="45"/>
      <c r="U46" s="45"/>
      <c r="V46" s="45"/>
      <c r="W46" s="45" t="s">
        <v>841</v>
      </c>
      <c r="X46" s="46">
        <v>44718</v>
      </c>
      <c r="Y46" s="46">
        <v>45146</v>
      </c>
      <c r="Z46" s="46"/>
      <c r="AA46" s="46">
        <v>45166</v>
      </c>
      <c r="AB46" s="45">
        <v>611</v>
      </c>
      <c r="AC46" s="45" t="s">
        <v>850</v>
      </c>
      <c r="AD46" s="50">
        <v>61600</v>
      </c>
      <c r="AE46" s="50">
        <v>61600</v>
      </c>
      <c r="AF46" s="50">
        <v>0</v>
      </c>
      <c r="AG46" s="50">
        <v>0</v>
      </c>
      <c r="AH46" s="50">
        <v>0</v>
      </c>
      <c r="AI46" s="50">
        <v>0</v>
      </c>
      <c r="AJ46" s="50">
        <v>0</v>
      </c>
      <c r="AK46" s="50">
        <v>61600</v>
      </c>
      <c r="AL46" s="45"/>
      <c r="AM46" s="45" t="s">
        <v>963</v>
      </c>
      <c r="AN46" s="45"/>
      <c r="AO46" s="45"/>
      <c r="AP46" s="50">
        <v>0</v>
      </c>
      <c r="AQ46" s="50">
        <v>0</v>
      </c>
      <c r="AR46" s="50">
        <v>61600</v>
      </c>
      <c r="AS46" s="45" t="s">
        <v>800</v>
      </c>
      <c r="AT46" s="45" t="s">
        <v>964</v>
      </c>
      <c r="AU46" s="45" t="s">
        <v>844</v>
      </c>
      <c r="AV46" s="45" t="s">
        <v>836</v>
      </c>
      <c r="AW46" s="45" t="s">
        <v>845</v>
      </c>
      <c r="AX46" s="45"/>
      <c r="AY46" s="50">
        <v>0</v>
      </c>
      <c r="AZ46" s="50">
        <v>58000</v>
      </c>
      <c r="BA46" s="50">
        <v>0</v>
      </c>
      <c r="BB46" s="50">
        <v>0</v>
      </c>
      <c r="BC46" s="50">
        <v>0</v>
      </c>
      <c r="BD46" s="50">
        <v>0</v>
      </c>
      <c r="BE46" s="50">
        <v>0</v>
      </c>
      <c r="BF46" s="50">
        <v>0</v>
      </c>
      <c r="BG46" s="50">
        <v>0</v>
      </c>
      <c r="BH46" s="50">
        <v>0</v>
      </c>
      <c r="BI46" s="50">
        <v>0</v>
      </c>
      <c r="BJ46" s="45"/>
      <c r="BK46" s="46"/>
      <c r="BL46" s="45"/>
      <c r="BM46" s="50">
        <v>0</v>
      </c>
    </row>
    <row r="47" spans="1:65" x14ac:dyDescent="0.35">
      <c r="A47" s="45">
        <v>890320032</v>
      </c>
      <c r="B47" s="45" t="s">
        <v>12</v>
      </c>
      <c r="C47" s="45"/>
      <c r="D47" s="45" t="s">
        <v>33</v>
      </c>
      <c r="E47" s="45" t="s">
        <v>33</v>
      </c>
      <c r="F47" s="45" t="s">
        <v>965</v>
      </c>
      <c r="G47" s="45"/>
      <c r="H47" s="46">
        <v>44854</v>
      </c>
      <c r="I47" s="46">
        <v>45169</v>
      </c>
      <c r="J47" s="47">
        <v>58000</v>
      </c>
      <c r="K47" s="48">
        <v>58000</v>
      </c>
      <c r="L47" s="49" t="s">
        <v>829</v>
      </c>
      <c r="M47" s="49" t="s">
        <v>830</v>
      </c>
      <c r="N47" s="49" t="s">
        <v>831</v>
      </c>
      <c r="O47" s="49"/>
      <c r="P47" s="45" t="s">
        <v>840</v>
      </c>
      <c r="Q47" s="45" t="s">
        <v>840</v>
      </c>
      <c r="R47" s="50">
        <v>0</v>
      </c>
      <c r="S47" s="45"/>
      <c r="T47" s="45"/>
      <c r="U47" s="45"/>
      <c r="V47" s="45"/>
      <c r="W47" s="45" t="s">
        <v>841</v>
      </c>
      <c r="X47" s="46">
        <v>44854</v>
      </c>
      <c r="Y47" s="46">
        <v>45146</v>
      </c>
      <c r="Z47" s="46"/>
      <c r="AA47" s="46">
        <v>45166</v>
      </c>
      <c r="AB47" s="45">
        <v>611</v>
      </c>
      <c r="AC47" s="45" t="s">
        <v>850</v>
      </c>
      <c r="AD47" s="50">
        <v>61600</v>
      </c>
      <c r="AE47" s="50">
        <v>61600</v>
      </c>
      <c r="AF47" s="50">
        <v>0</v>
      </c>
      <c r="AG47" s="50">
        <v>0</v>
      </c>
      <c r="AH47" s="50">
        <v>0</v>
      </c>
      <c r="AI47" s="50">
        <v>0</v>
      </c>
      <c r="AJ47" s="50">
        <v>0</v>
      </c>
      <c r="AK47" s="50">
        <v>61600</v>
      </c>
      <c r="AL47" s="45"/>
      <c r="AM47" s="45" t="s">
        <v>966</v>
      </c>
      <c r="AN47" s="45"/>
      <c r="AO47" s="45"/>
      <c r="AP47" s="50">
        <v>0</v>
      </c>
      <c r="AQ47" s="50">
        <v>0</v>
      </c>
      <c r="AR47" s="50">
        <v>61600</v>
      </c>
      <c r="AS47" s="45" t="s">
        <v>800</v>
      </c>
      <c r="AT47" s="45" t="s">
        <v>966</v>
      </c>
      <c r="AU47" s="45" t="s">
        <v>844</v>
      </c>
      <c r="AV47" s="45" t="s">
        <v>836</v>
      </c>
      <c r="AW47" s="45" t="s">
        <v>845</v>
      </c>
      <c r="AX47" s="45"/>
      <c r="AY47" s="50">
        <v>0</v>
      </c>
      <c r="AZ47" s="50">
        <v>58000</v>
      </c>
      <c r="BA47" s="50">
        <v>0</v>
      </c>
      <c r="BB47" s="50">
        <v>0</v>
      </c>
      <c r="BC47" s="50">
        <v>0</v>
      </c>
      <c r="BD47" s="50">
        <v>0</v>
      </c>
      <c r="BE47" s="50">
        <v>0</v>
      </c>
      <c r="BF47" s="50">
        <v>0</v>
      </c>
      <c r="BG47" s="50">
        <v>0</v>
      </c>
      <c r="BH47" s="50">
        <v>0</v>
      </c>
      <c r="BI47" s="50">
        <v>0</v>
      </c>
      <c r="BJ47" s="45"/>
      <c r="BK47" s="46"/>
      <c r="BL47" s="45"/>
      <c r="BM47" s="50">
        <v>0</v>
      </c>
    </row>
    <row r="48" spans="1:65" x14ac:dyDescent="0.35">
      <c r="A48" s="45">
        <v>890320032</v>
      </c>
      <c r="B48" s="45" t="s">
        <v>12</v>
      </c>
      <c r="C48" s="45"/>
      <c r="D48" s="45" t="s">
        <v>20</v>
      </c>
      <c r="E48" s="45" t="s">
        <v>20</v>
      </c>
      <c r="F48" s="45" t="s">
        <v>967</v>
      </c>
      <c r="G48" s="45"/>
      <c r="H48" s="46">
        <v>44470</v>
      </c>
      <c r="I48" s="46">
        <v>45169</v>
      </c>
      <c r="J48" s="47">
        <v>58200</v>
      </c>
      <c r="K48" s="48">
        <v>58200</v>
      </c>
      <c r="L48" s="49" t="s">
        <v>829</v>
      </c>
      <c r="M48" s="49" t="s">
        <v>830</v>
      </c>
      <c r="N48" s="49" t="s">
        <v>831</v>
      </c>
      <c r="O48" s="49"/>
      <c r="P48" s="45" t="s">
        <v>840</v>
      </c>
      <c r="Q48" s="45" t="s">
        <v>840</v>
      </c>
      <c r="R48" s="50">
        <v>0</v>
      </c>
      <c r="S48" s="45"/>
      <c r="T48" s="45"/>
      <c r="U48" s="45"/>
      <c r="V48" s="45"/>
      <c r="W48" s="45" t="s">
        <v>841</v>
      </c>
      <c r="X48" s="46">
        <v>44470</v>
      </c>
      <c r="Y48" s="46">
        <v>45146</v>
      </c>
      <c r="Z48" s="46"/>
      <c r="AA48" s="46">
        <v>45164</v>
      </c>
      <c r="AB48" s="45">
        <v>613</v>
      </c>
      <c r="AC48" s="45" t="s">
        <v>850</v>
      </c>
      <c r="AD48" s="50">
        <v>61600</v>
      </c>
      <c r="AE48" s="50">
        <v>61600</v>
      </c>
      <c r="AF48" s="50">
        <v>0</v>
      </c>
      <c r="AG48" s="50">
        <v>0</v>
      </c>
      <c r="AH48" s="50">
        <v>0</v>
      </c>
      <c r="AI48" s="50">
        <v>0</v>
      </c>
      <c r="AJ48" s="50">
        <v>0</v>
      </c>
      <c r="AK48" s="50">
        <v>61600</v>
      </c>
      <c r="AL48" s="45"/>
      <c r="AM48" s="45" t="s">
        <v>968</v>
      </c>
      <c r="AN48" s="45"/>
      <c r="AO48" s="45"/>
      <c r="AP48" s="50">
        <v>0</v>
      </c>
      <c r="AQ48" s="50">
        <v>0</v>
      </c>
      <c r="AR48" s="50">
        <v>61600</v>
      </c>
      <c r="AS48" s="45" t="s">
        <v>800</v>
      </c>
      <c r="AT48" s="45" t="s">
        <v>968</v>
      </c>
      <c r="AU48" s="45" t="s">
        <v>844</v>
      </c>
      <c r="AV48" s="45" t="s">
        <v>836</v>
      </c>
      <c r="AW48" s="45" t="s">
        <v>845</v>
      </c>
      <c r="AX48" s="45"/>
      <c r="AY48" s="50">
        <v>0</v>
      </c>
      <c r="AZ48" s="50">
        <v>58200</v>
      </c>
      <c r="BA48" s="50">
        <v>0</v>
      </c>
      <c r="BB48" s="50">
        <v>0</v>
      </c>
      <c r="BC48" s="50">
        <v>0</v>
      </c>
      <c r="BD48" s="50">
        <v>0</v>
      </c>
      <c r="BE48" s="50">
        <v>0</v>
      </c>
      <c r="BF48" s="50">
        <v>0</v>
      </c>
      <c r="BG48" s="50">
        <v>0</v>
      </c>
      <c r="BH48" s="50">
        <v>0</v>
      </c>
      <c r="BI48" s="50">
        <v>0</v>
      </c>
      <c r="BJ48" s="45"/>
      <c r="BK48" s="46"/>
      <c r="BL48" s="45"/>
      <c r="BM48" s="50">
        <v>0</v>
      </c>
    </row>
    <row r="49" spans="1:65" x14ac:dyDescent="0.35">
      <c r="A49" s="45">
        <v>890320032</v>
      </c>
      <c r="B49" s="45" t="s">
        <v>12</v>
      </c>
      <c r="C49" s="45"/>
      <c r="D49" s="45" t="s">
        <v>290</v>
      </c>
      <c r="E49" s="45" t="s">
        <v>290</v>
      </c>
      <c r="F49" s="45" t="s">
        <v>969</v>
      </c>
      <c r="G49" s="45"/>
      <c r="H49" s="46">
        <v>45637</v>
      </c>
      <c r="I49" s="46">
        <v>45657</v>
      </c>
      <c r="J49" s="47">
        <v>58800</v>
      </c>
      <c r="K49" s="48">
        <v>58800</v>
      </c>
      <c r="L49" s="49" t="s">
        <v>829</v>
      </c>
      <c r="M49" s="49" t="s">
        <v>830</v>
      </c>
      <c r="N49" s="49" t="s">
        <v>831</v>
      </c>
      <c r="O49" s="49"/>
      <c r="P49" s="45" t="s">
        <v>840</v>
      </c>
      <c r="Q49" s="45" t="s">
        <v>840</v>
      </c>
      <c r="R49" s="50">
        <v>0</v>
      </c>
      <c r="S49" s="45"/>
      <c r="T49" s="45"/>
      <c r="U49" s="45"/>
      <c r="V49" s="45"/>
      <c r="W49" s="45" t="s">
        <v>841</v>
      </c>
      <c r="X49" s="46">
        <v>45637</v>
      </c>
      <c r="Y49" s="46">
        <v>45659</v>
      </c>
      <c r="Z49" s="46"/>
      <c r="AA49" s="46">
        <v>45678</v>
      </c>
      <c r="AB49" s="45">
        <v>99</v>
      </c>
      <c r="AC49" s="45" t="s">
        <v>834</v>
      </c>
      <c r="AD49" s="50">
        <v>77000</v>
      </c>
      <c r="AE49" s="50">
        <v>77000</v>
      </c>
      <c r="AF49" s="50">
        <v>0</v>
      </c>
      <c r="AG49" s="50">
        <v>0</v>
      </c>
      <c r="AH49" s="50">
        <v>0</v>
      </c>
      <c r="AI49" s="50">
        <v>0</v>
      </c>
      <c r="AJ49" s="50">
        <v>0</v>
      </c>
      <c r="AK49" s="50">
        <v>77000</v>
      </c>
      <c r="AL49" s="45"/>
      <c r="AM49" s="45" t="s">
        <v>970</v>
      </c>
      <c r="AN49" s="45"/>
      <c r="AO49" s="45"/>
      <c r="AP49" s="50">
        <v>0</v>
      </c>
      <c r="AQ49" s="50">
        <v>0</v>
      </c>
      <c r="AR49" s="50">
        <v>77000</v>
      </c>
      <c r="AS49" s="45" t="s">
        <v>800</v>
      </c>
      <c r="AT49" s="45" t="s">
        <v>915</v>
      </c>
      <c r="AU49" s="45" t="s">
        <v>844</v>
      </c>
      <c r="AV49" s="45" t="s">
        <v>836</v>
      </c>
      <c r="AW49" s="45" t="s">
        <v>845</v>
      </c>
      <c r="AX49" s="45"/>
      <c r="AY49" s="50">
        <v>0</v>
      </c>
      <c r="AZ49" s="50">
        <v>58800</v>
      </c>
      <c r="BA49" s="50">
        <v>0</v>
      </c>
      <c r="BB49" s="50">
        <v>0</v>
      </c>
      <c r="BC49" s="50">
        <v>0</v>
      </c>
      <c r="BD49" s="50">
        <v>0</v>
      </c>
      <c r="BE49" s="50">
        <v>0</v>
      </c>
      <c r="BF49" s="50">
        <v>0</v>
      </c>
      <c r="BG49" s="50">
        <v>0</v>
      </c>
      <c r="BH49" s="50">
        <v>0</v>
      </c>
      <c r="BI49" s="50">
        <v>0</v>
      </c>
      <c r="BJ49" s="45"/>
      <c r="BK49" s="46"/>
      <c r="BL49" s="45"/>
      <c r="BM49" s="50">
        <v>0</v>
      </c>
    </row>
    <row r="50" spans="1:65" x14ac:dyDescent="0.35">
      <c r="A50" s="45">
        <v>890320032</v>
      </c>
      <c r="B50" s="45" t="s">
        <v>12</v>
      </c>
      <c r="C50" s="45"/>
      <c r="D50" s="45" t="s">
        <v>318</v>
      </c>
      <c r="E50" s="45" t="s">
        <v>318</v>
      </c>
      <c r="F50" s="45" t="s">
        <v>971</v>
      </c>
      <c r="G50" s="45"/>
      <c r="H50" s="46">
        <v>45679</v>
      </c>
      <c r="I50" s="46">
        <v>45699</v>
      </c>
      <c r="J50" s="47">
        <v>58800</v>
      </c>
      <c r="K50" s="48">
        <v>58800</v>
      </c>
      <c r="L50" s="49" t="s">
        <v>829</v>
      </c>
      <c r="M50" s="49" t="s">
        <v>830</v>
      </c>
      <c r="N50" s="49" t="s">
        <v>831</v>
      </c>
      <c r="O50" s="49"/>
      <c r="P50" s="45" t="s">
        <v>840</v>
      </c>
      <c r="Q50" s="45" t="s">
        <v>840</v>
      </c>
      <c r="R50" s="50">
        <v>0</v>
      </c>
      <c r="S50" s="45"/>
      <c r="T50" s="45"/>
      <c r="U50" s="45"/>
      <c r="V50" s="45"/>
      <c r="W50" s="45" t="s">
        <v>841</v>
      </c>
      <c r="X50" s="46">
        <v>45679</v>
      </c>
      <c r="Y50" s="46">
        <v>45699</v>
      </c>
      <c r="Z50" s="46"/>
      <c r="AA50" s="46">
        <v>45703</v>
      </c>
      <c r="AB50" s="45">
        <v>74</v>
      </c>
      <c r="AC50" s="45" t="s">
        <v>863</v>
      </c>
      <c r="AD50" s="50">
        <v>77000</v>
      </c>
      <c r="AE50" s="50">
        <v>77000</v>
      </c>
      <c r="AF50" s="50">
        <v>0</v>
      </c>
      <c r="AG50" s="50">
        <v>0</v>
      </c>
      <c r="AH50" s="50">
        <v>0</v>
      </c>
      <c r="AI50" s="50">
        <v>0</v>
      </c>
      <c r="AJ50" s="50">
        <v>0</v>
      </c>
      <c r="AK50" s="50">
        <v>77000</v>
      </c>
      <c r="AL50" s="45"/>
      <c r="AM50" s="45" t="s">
        <v>972</v>
      </c>
      <c r="AN50" s="45"/>
      <c r="AO50" s="45"/>
      <c r="AP50" s="50">
        <v>0</v>
      </c>
      <c r="AQ50" s="50">
        <v>0</v>
      </c>
      <c r="AR50" s="50">
        <v>77000</v>
      </c>
      <c r="AS50" s="45" t="s">
        <v>800</v>
      </c>
      <c r="AT50" s="45" t="s">
        <v>973</v>
      </c>
      <c r="AU50" s="45" t="s">
        <v>844</v>
      </c>
      <c r="AV50" s="45" t="s">
        <v>836</v>
      </c>
      <c r="AW50" s="45" t="s">
        <v>845</v>
      </c>
      <c r="AX50" s="45"/>
      <c r="AY50" s="50">
        <v>0</v>
      </c>
      <c r="AZ50" s="50">
        <v>58800</v>
      </c>
      <c r="BA50" s="50">
        <v>0</v>
      </c>
      <c r="BB50" s="50">
        <v>0</v>
      </c>
      <c r="BC50" s="50">
        <v>0</v>
      </c>
      <c r="BD50" s="50">
        <v>0</v>
      </c>
      <c r="BE50" s="50">
        <v>0</v>
      </c>
      <c r="BF50" s="50">
        <v>0</v>
      </c>
      <c r="BG50" s="50">
        <v>0</v>
      </c>
      <c r="BH50" s="50">
        <v>0</v>
      </c>
      <c r="BI50" s="50">
        <v>0</v>
      </c>
      <c r="BJ50" s="45"/>
      <c r="BK50" s="46"/>
      <c r="BL50" s="45"/>
      <c r="BM50" s="50">
        <v>0</v>
      </c>
    </row>
    <row r="51" spans="1:65" x14ac:dyDescent="0.35">
      <c r="A51" s="45">
        <v>890320032</v>
      </c>
      <c r="B51" s="45" t="s">
        <v>12</v>
      </c>
      <c r="C51" s="45"/>
      <c r="D51" s="45" t="s">
        <v>131</v>
      </c>
      <c r="E51" s="45" t="s">
        <v>131</v>
      </c>
      <c r="F51" s="45" t="s">
        <v>974</v>
      </c>
      <c r="G51" s="45"/>
      <c r="H51" s="46">
        <v>45204</v>
      </c>
      <c r="I51" s="46">
        <v>45611</v>
      </c>
      <c r="J51" s="47">
        <v>65900</v>
      </c>
      <c r="K51" s="48">
        <v>65900</v>
      </c>
      <c r="L51" s="49" t="s">
        <v>829</v>
      </c>
      <c r="M51" s="49" t="s">
        <v>830</v>
      </c>
      <c r="N51" s="49" t="s">
        <v>831</v>
      </c>
      <c r="O51" s="49"/>
      <c r="P51" s="45" t="s">
        <v>840</v>
      </c>
      <c r="Q51" s="45" t="s">
        <v>840</v>
      </c>
      <c r="R51" s="50">
        <v>0</v>
      </c>
      <c r="S51" s="45"/>
      <c r="T51" s="45"/>
      <c r="U51" s="45"/>
      <c r="V51" s="45"/>
      <c r="W51" s="45" t="s">
        <v>841</v>
      </c>
      <c r="X51" s="46">
        <v>45204</v>
      </c>
      <c r="Y51" s="46">
        <v>45611</v>
      </c>
      <c r="Z51" s="46"/>
      <c r="AA51" s="46">
        <v>45626</v>
      </c>
      <c r="AB51" s="45">
        <v>151</v>
      </c>
      <c r="AC51" s="45" t="s">
        <v>834</v>
      </c>
      <c r="AD51" s="50">
        <v>70000</v>
      </c>
      <c r="AE51" s="50">
        <v>70000</v>
      </c>
      <c r="AF51" s="50">
        <v>0</v>
      </c>
      <c r="AG51" s="50">
        <v>0</v>
      </c>
      <c r="AH51" s="50">
        <v>0</v>
      </c>
      <c r="AI51" s="50">
        <v>0</v>
      </c>
      <c r="AJ51" s="50">
        <v>0</v>
      </c>
      <c r="AK51" s="50">
        <v>70000</v>
      </c>
      <c r="AL51" s="45"/>
      <c r="AM51" s="45" t="s">
        <v>975</v>
      </c>
      <c r="AN51" s="45"/>
      <c r="AO51" s="45"/>
      <c r="AP51" s="50">
        <v>0</v>
      </c>
      <c r="AQ51" s="50">
        <v>0</v>
      </c>
      <c r="AR51" s="50">
        <v>70000</v>
      </c>
      <c r="AS51" s="45" t="s">
        <v>800</v>
      </c>
      <c r="AT51" s="45" t="s">
        <v>976</v>
      </c>
      <c r="AU51" s="45" t="s">
        <v>844</v>
      </c>
      <c r="AV51" s="45" t="s">
        <v>836</v>
      </c>
      <c r="AW51" s="45" t="s">
        <v>845</v>
      </c>
      <c r="AX51" s="45"/>
      <c r="AY51" s="50">
        <v>0</v>
      </c>
      <c r="AZ51" s="50">
        <v>65900</v>
      </c>
      <c r="BA51" s="50">
        <v>0</v>
      </c>
      <c r="BB51" s="50">
        <v>0</v>
      </c>
      <c r="BC51" s="50">
        <v>0</v>
      </c>
      <c r="BD51" s="50">
        <v>0</v>
      </c>
      <c r="BE51" s="50">
        <v>0</v>
      </c>
      <c r="BF51" s="50">
        <v>0</v>
      </c>
      <c r="BG51" s="50">
        <v>0</v>
      </c>
      <c r="BH51" s="50">
        <v>0</v>
      </c>
      <c r="BI51" s="50">
        <v>0</v>
      </c>
      <c r="BJ51" s="45"/>
      <c r="BK51" s="46"/>
      <c r="BL51" s="45"/>
      <c r="BM51" s="50">
        <v>0</v>
      </c>
    </row>
    <row r="52" spans="1:65" x14ac:dyDescent="0.35">
      <c r="A52" s="45">
        <v>890320032</v>
      </c>
      <c r="B52" s="45" t="s">
        <v>12</v>
      </c>
      <c r="C52" s="45"/>
      <c r="D52" s="45" t="s">
        <v>138</v>
      </c>
      <c r="E52" s="45" t="s">
        <v>138</v>
      </c>
      <c r="F52" s="45" t="s">
        <v>977</v>
      </c>
      <c r="G52" s="45"/>
      <c r="H52" s="46">
        <v>45222</v>
      </c>
      <c r="I52" s="46">
        <v>45611</v>
      </c>
      <c r="J52" s="47">
        <v>65900</v>
      </c>
      <c r="K52" s="48">
        <v>65900</v>
      </c>
      <c r="L52" s="49" t="s">
        <v>829</v>
      </c>
      <c r="M52" s="49" t="s">
        <v>830</v>
      </c>
      <c r="N52" s="49" t="s">
        <v>831</v>
      </c>
      <c r="O52" s="49"/>
      <c r="P52" s="45" t="s">
        <v>840</v>
      </c>
      <c r="Q52" s="45" t="s">
        <v>840</v>
      </c>
      <c r="R52" s="50">
        <v>0</v>
      </c>
      <c r="S52" s="45"/>
      <c r="T52" s="45"/>
      <c r="U52" s="45"/>
      <c r="V52" s="45"/>
      <c r="W52" s="45" t="s">
        <v>841</v>
      </c>
      <c r="X52" s="46">
        <v>45222</v>
      </c>
      <c r="Y52" s="46">
        <v>45611</v>
      </c>
      <c r="Z52" s="46"/>
      <c r="AA52" s="46">
        <v>45624</v>
      </c>
      <c r="AB52" s="45">
        <v>153</v>
      </c>
      <c r="AC52" s="45" t="s">
        <v>834</v>
      </c>
      <c r="AD52" s="50">
        <v>70000</v>
      </c>
      <c r="AE52" s="50">
        <v>70000</v>
      </c>
      <c r="AF52" s="50">
        <v>0</v>
      </c>
      <c r="AG52" s="50">
        <v>0</v>
      </c>
      <c r="AH52" s="50">
        <v>0</v>
      </c>
      <c r="AI52" s="50">
        <v>0</v>
      </c>
      <c r="AJ52" s="50">
        <v>0</v>
      </c>
      <c r="AK52" s="50">
        <v>70000</v>
      </c>
      <c r="AL52" s="45"/>
      <c r="AM52" s="45" t="s">
        <v>978</v>
      </c>
      <c r="AN52" s="45"/>
      <c r="AO52" s="45"/>
      <c r="AP52" s="50">
        <v>0</v>
      </c>
      <c r="AQ52" s="50">
        <v>0</v>
      </c>
      <c r="AR52" s="50">
        <v>70000</v>
      </c>
      <c r="AS52" s="45" t="s">
        <v>800</v>
      </c>
      <c r="AT52" s="45" t="s">
        <v>979</v>
      </c>
      <c r="AU52" s="45" t="s">
        <v>844</v>
      </c>
      <c r="AV52" s="45" t="s">
        <v>836</v>
      </c>
      <c r="AW52" s="45" t="s">
        <v>845</v>
      </c>
      <c r="AX52" s="45"/>
      <c r="AY52" s="50">
        <v>0</v>
      </c>
      <c r="AZ52" s="50">
        <v>65900</v>
      </c>
      <c r="BA52" s="50">
        <v>0</v>
      </c>
      <c r="BB52" s="50">
        <v>0</v>
      </c>
      <c r="BC52" s="50">
        <v>0</v>
      </c>
      <c r="BD52" s="50">
        <v>0</v>
      </c>
      <c r="BE52" s="50">
        <v>0</v>
      </c>
      <c r="BF52" s="50">
        <v>0</v>
      </c>
      <c r="BG52" s="50">
        <v>0</v>
      </c>
      <c r="BH52" s="50">
        <v>0</v>
      </c>
      <c r="BI52" s="50">
        <v>0</v>
      </c>
      <c r="BJ52" s="45"/>
      <c r="BK52" s="46"/>
      <c r="BL52" s="45"/>
      <c r="BM52" s="50">
        <v>0</v>
      </c>
    </row>
    <row r="53" spans="1:65" x14ac:dyDescent="0.35">
      <c r="A53" s="45">
        <v>890320032</v>
      </c>
      <c r="B53" s="45" t="s">
        <v>12</v>
      </c>
      <c r="C53" s="45"/>
      <c r="D53" s="45" t="s">
        <v>145</v>
      </c>
      <c r="E53" s="45" t="s">
        <v>145</v>
      </c>
      <c r="F53" s="45" t="s">
        <v>980</v>
      </c>
      <c r="G53" s="45"/>
      <c r="H53" s="46">
        <v>45240</v>
      </c>
      <c r="I53" s="46">
        <v>45611</v>
      </c>
      <c r="J53" s="47">
        <v>65900</v>
      </c>
      <c r="K53" s="48">
        <v>65900</v>
      </c>
      <c r="L53" s="49" t="s">
        <v>829</v>
      </c>
      <c r="M53" s="49" t="s">
        <v>830</v>
      </c>
      <c r="N53" s="49" t="s">
        <v>831</v>
      </c>
      <c r="O53" s="49"/>
      <c r="P53" s="45" t="s">
        <v>840</v>
      </c>
      <c r="Q53" s="45" t="s">
        <v>840</v>
      </c>
      <c r="R53" s="50">
        <v>0</v>
      </c>
      <c r="S53" s="45"/>
      <c r="T53" s="45"/>
      <c r="U53" s="45"/>
      <c r="V53" s="45"/>
      <c r="W53" s="45" t="s">
        <v>841</v>
      </c>
      <c r="X53" s="46">
        <v>45240</v>
      </c>
      <c r="Y53" s="46">
        <v>45611</v>
      </c>
      <c r="Z53" s="46"/>
      <c r="AA53" s="46">
        <v>45626</v>
      </c>
      <c r="AB53" s="45">
        <v>151</v>
      </c>
      <c r="AC53" s="45" t="s">
        <v>834</v>
      </c>
      <c r="AD53" s="50">
        <v>70000</v>
      </c>
      <c r="AE53" s="50">
        <v>70000</v>
      </c>
      <c r="AF53" s="50">
        <v>0</v>
      </c>
      <c r="AG53" s="50">
        <v>0</v>
      </c>
      <c r="AH53" s="50">
        <v>0</v>
      </c>
      <c r="AI53" s="50">
        <v>0</v>
      </c>
      <c r="AJ53" s="50">
        <v>0</v>
      </c>
      <c r="AK53" s="50">
        <v>70000</v>
      </c>
      <c r="AL53" s="45"/>
      <c r="AM53" s="45" t="s">
        <v>981</v>
      </c>
      <c r="AN53" s="45"/>
      <c r="AO53" s="45"/>
      <c r="AP53" s="50">
        <v>0</v>
      </c>
      <c r="AQ53" s="50">
        <v>0</v>
      </c>
      <c r="AR53" s="50">
        <v>70000</v>
      </c>
      <c r="AS53" s="45" t="s">
        <v>800</v>
      </c>
      <c r="AT53" s="45" t="s">
        <v>982</v>
      </c>
      <c r="AU53" s="45" t="s">
        <v>844</v>
      </c>
      <c r="AV53" s="45" t="s">
        <v>836</v>
      </c>
      <c r="AW53" s="45" t="s">
        <v>845</v>
      </c>
      <c r="AX53" s="45"/>
      <c r="AY53" s="50">
        <v>0</v>
      </c>
      <c r="AZ53" s="50">
        <v>65900</v>
      </c>
      <c r="BA53" s="50">
        <v>0</v>
      </c>
      <c r="BB53" s="50">
        <v>0</v>
      </c>
      <c r="BC53" s="50">
        <v>0</v>
      </c>
      <c r="BD53" s="50">
        <v>0</v>
      </c>
      <c r="BE53" s="50">
        <v>0</v>
      </c>
      <c r="BF53" s="50">
        <v>0</v>
      </c>
      <c r="BG53" s="50">
        <v>0</v>
      </c>
      <c r="BH53" s="50">
        <v>0</v>
      </c>
      <c r="BI53" s="50">
        <v>0</v>
      </c>
      <c r="BJ53" s="45"/>
      <c r="BK53" s="46"/>
      <c r="BL53" s="45"/>
      <c r="BM53" s="50">
        <v>0</v>
      </c>
    </row>
    <row r="54" spans="1:65" x14ac:dyDescent="0.35">
      <c r="A54" s="45">
        <v>890320032</v>
      </c>
      <c r="B54" s="45" t="s">
        <v>12</v>
      </c>
      <c r="C54" s="45"/>
      <c r="D54" s="45" t="s">
        <v>153</v>
      </c>
      <c r="E54" s="45" t="s">
        <v>153</v>
      </c>
      <c r="F54" s="45" t="s">
        <v>983</v>
      </c>
      <c r="G54" s="45"/>
      <c r="H54" s="46">
        <v>45266</v>
      </c>
      <c r="I54" s="46">
        <v>45331</v>
      </c>
      <c r="J54" s="47">
        <v>65900</v>
      </c>
      <c r="K54" s="48">
        <v>65900</v>
      </c>
      <c r="L54" s="49" t="s">
        <v>829</v>
      </c>
      <c r="M54" s="49" t="s">
        <v>830</v>
      </c>
      <c r="N54" s="49" t="s">
        <v>831</v>
      </c>
      <c r="O54" s="49"/>
      <c r="P54" s="45" t="s">
        <v>840</v>
      </c>
      <c r="Q54" s="45" t="s">
        <v>840</v>
      </c>
      <c r="R54" s="50">
        <v>0</v>
      </c>
      <c r="S54" s="45"/>
      <c r="T54" s="45"/>
      <c r="U54" s="45"/>
      <c r="V54" s="45"/>
      <c r="W54" s="45" t="s">
        <v>841</v>
      </c>
      <c r="X54" s="46">
        <v>45266</v>
      </c>
      <c r="Y54" s="46">
        <v>45695</v>
      </c>
      <c r="Z54" s="46"/>
      <c r="AA54" s="46">
        <v>45705</v>
      </c>
      <c r="AB54" s="45">
        <v>72</v>
      </c>
      <c r="AC54" s="45" t="s">
        <v>863</v>
      </c>
      <c r="AD54" s="50">
        <v>70000</v>
      </c>
      <c r="AE54" s="50">
        <v>70000</v>
      </c>
      <c r="AF54" s="50">
        <v>0</v>
      </c>
      <c r="AG54" s="50">
        <v>0</v>
      </c>
      <c r="AH54" s="50">
        <v>0</v>
      </c>
      <c r="AI54" s="50">
        <v>0</v>
      </c>
      <c r="AJ54" s="50">
        <v>0</v>
      </c>
      <c r="AK54" s="50">
        <v>70000</v>
      </c>
      <c r="AL54" s="45"/>
      <c r="AM54" s="45" t="s">
        <v>984</v>
      </c>
      <c r="AN54" s="45"/>
      <c r="AO54" s="45"/>
      <c r="AP54" s="50">
        <v>0</v>
      </c>
      <c r="AQ54" s="50">
        <v>0</v>
      </c>
      <c r="AR54" s="50">
        <v>70000</v>
      </c>
      <c r="AS54" s="45" t="s">
        <v>800</v>
      </c>
      <c r="AT54" s="45" t="s">
        <v>985</v>
      </c>
      <c r="AU54" s="45" t="s">
        <v>844</v>
      </c>
      <c r="AV54" s="45" t="s">
        <v>836</v>
      </c>
      <c r="AW54" s="45" t="s">
        <v>845</v>
      </c>
      <c r="AX54" s="45"/>
      <c r="AY54" s="50">
        <v>0</v>
      </c>
      <c r="AZ54" s="50">
        <v>65900</v>
      </c>
      <c r="BA54" s="50">
        <v>0</v>
      </c>
      <c r="BB54" s="50">
        <v>0</v>
      </c>
      <c r="BC54" s="50">
        <v>0</v>
      </c>
      <c r="BD54" s="50">
        <v>0</v>
      </c>
      <c r="BE54" s="50">
        <v>0</v>
      </c>
      <c r="BF54" s="50">
        <v>0</v>
      </c>
      <c r="BG54" s="50">
        <v>0</v>
      </c>
      <c r="BH54" s="50">
        <v>0</v>
      </c>
      <c r="BI54" s="50">
        <v>0</v>
      </c>
      <c r="BJ54" s="45"/>
      <c r="BK54" s="46"/>
      <c r="BL54" s="45"/>
      <c r="BM54" s="50">
        <v>0</v>
      </c>
    </row>
    <row r="55" spans="1:65" x14ac:dyDescent="0.35">
      <c r="A55" s="45">
        <v>890320032</v>
      </c>
      <c r="B55" s="45" t="s">
        <v>12</v>
      </c>
      <c r="C55" s="45"/>
      <c r="D55" s="45" t="s">
        <v>154</v>
      </c>
      <c r="E55" s="45" t="s">
        <v>154</v>
      </c>
      <c r="F55" s="45" t="s">
        <v>986</v>
      </c>
      <c r="G55" s="45"/>
      <c r="H55" s="46">
        <v>45266</v>
      </c>
      <c r="I55" s="46">
        <v>45331</v>
      </c>
      <c r="J55" s="47">
        <v>65900</v>
      </c>
      <c r="K55" s="48">
        <v>65900</v>
      </c>
      <c r="L55" s="49" t="s">
        <v>829</v>
      </c>
      <c r="M55" s="49" t="s">
        <v>830</v>
      </c>
      <c r="N55" s="49" t="s">
        <v>831</v>
      </c>
      <c r="O55" s="49"/>
      <c r="P55" s="45" t="s">
        <v>840</v>
      </c>
      <c r="Q55" s="45" t="s">
        <v>840</v>
      </c>
      <c r="R55" s="50">
        <v>0</v>
      </c>
      <c r="S55" s="45"/>
      <c r="T55" s="45"/>
      <c r="U55" s="45"/>
      <c r="V55" s="45"/>
      <c r="W55" s="45" t="s">
        <v>841</v>
      </c>
      <c r="X55" s="46">
        <v>45266</v>
      </c>
      <c r="Y55" s="46">
        <v>45695</v>
      </c>
      <c r="Z55" s="46"/>
      <c r="AA55" s="46">
        <v>45705</v>
      </c>
      <c r="AB55" s="45">
        <v>72</v>
      </c>
      <c r="AC55" s="45" t="s">
        <v>863</v>
      </c>
      <c r="AD55" s="50">
        <v>70000</v>
      </c>
      <c r="AE55" s="50">
        <v>70000</v>
      </c>
      <c r="AF55" s="50">
        <v>0</v>
      </c>
      <c r="AG55" s="50">
        <v>0</v>
      </c>
      <c r="AH55" s="50">
        <v>0</v>
      </c>
      <c r="AI55" s="50">
        <v>0</v>
      </c>
      <c r="AJ55" s="50">
        <v>0</v>
      </c>
      <c r="AK55" s="50">
        <v>70000</v>
      </c>
      <c r="AL55" s="45"/>
      <c r="AM55" s="45" t="s">
        <v>987</v>
      </c>
      <c r="AN55" s="45"/>
      <c r="AO55" s="45"/>
      <c r="AP55" s="50">
        <v>0</v>
      </c>
      <c r="AQ55" s="50">
        <v>0</v>
      </c>
      <c r="AR55" s="50">
        <v>70000</v>
      </c>
      <c r="AS55" s="45" t="s">
        <v>800</v>
      </c>
      <c r="AT55" s="45" t="s">
        <v>973</v>
      </c>
      <c r="AU55" s="45" t="s">
        <v>844</v>
      </c>
      <c r="AV55" s="45" t="s">
        <v>836</v>
      </c>
      <c r="AW55" s="45" t="s">
        <v>845</v>
      </c>
      <c r="AX55" s="45"/>
      <c r="AY55" s="50">
        <v>0</v>
      </c>
      <c r="AZ55" s="50">
        <v>65900</v>
      </c>
      <c r="BA55" s="50">
        <v>0</v>
      </c>
      <c r="BB55" s="50">
        <v>0</v>
      </c>
      <c r="BC55" s="50">
        <v>0</v>
      </c>
      <c r="BD55" s="50">
        <v>0</v>
      </c>
      <c r="BE55" s="50">
        <v>0</v>
      </c>
      <c r="BF55" s="50">
        <v>0</v>
      </c>
      <c r="BG55" s="50">
        <v>0</v>
      </c>
      <c r="BH55" s="50">
        <v>0</v>
      </c>
      <c r="BI55" s="50">
        <v>0</v>
      </c>
      <c r="BJ55" s="45"/>
      <c r="BK55" s="46"/>
      <c r="BL55" s="45"/>
      <c r="BM55" s="50">
        <v>0</v>
      </c>
    </row>
    <row r="56" spans="1:65" x14ac:dyDescent="0.35">
      <c r="A56" s="45">
        <v>890320032</v>
      </c>
      <c r="B56" s="45" t="s">
        <v>12</v>
      </c>
      <c r="C56" s="45"/>
      <c r="D56" s="45" t="s">
        <v>162</v>
      </c>
      <c r="E56" s="45" t="s">
        <v>162</v>
      </c>
      <c r="F56" s="45" t="s">
        <v>988</v>
      </c>
      <c r="G56" s="45"/>
      <c r="H56" s="46">
        <v>45287</v>
      </c>
      <c r="I56" s="46">
        <v>45331</v>
      </c>
      <c r="J56" s="47">
        <v>65900</v>
      </c>
      <c r="K56" s="48">
        <v>65900</v>
      </c>
      <c r="L56" s="49" t="s">
        <v>829</v>
      </c>
      <c r="M56" s="49" t="s">
        <v>830</v>
      </c>
      <c r="N56" s="49" t="s">
        <v>831</v>
      </c>
      <c r="O56" s="49"/>
      <c r="P56" s="45" t="s">
        <v>840</v>
      </c>
      <c r="Q56" s="45" t="s">
        <v>840</v>
      </c>
      <c r="R56" s="50">
        <v>0</v>
      </c>
      <c r="S56" s="45"/>
      <c r="T56" s="45"/>
      <c r="U56" s="45"/>
      <c r="V56" s="45"/>
      <c r="W56" s="45" t="s">
        <v>841</v>
      </c>
      <c r="X56" s="46">
        <v>45287</v>
      </c>
      <c r="Y56" s="46">
        <v>45695</v>
      </c>
      <c r="Z56" s="46"/>
      <c r="AA56" s="46">
        <v>45706</v>
      </c>
      <c r="AB56" s="45">
        <v>71</v>
      </c>
      <c r="AC56" s="45" t="s">
        <v>863</v>
      </c>
      <c r="AD56" s="50">
        <v>70000</v>
      </c>
      <c r="AE56" s="50">
        <v>70000</v>
      </c>
      <c r="AF56" s="50">
        <v>0</v>
      </c>
      <c r="AG56" s="50">
        <v>0</v>
      </c>
      <c r="AH56" s="50">
        <v>0</v>
      </c>
      <c r="AI56" s="50">
        <v>0</v>
      </c>
      <c r="AJ56" s="50">
        <v>0</v>
      </c>
      <c r="AK56" s="50">
        <v>70000</v>
      </c>
      <c r="AL56" s="45"/>
      <c r="AM56" s="45" t="s">
        <v>989</v>
      </c>
      <c r="AN56" s="45"/>
      <c r="AO56" s="45"/>
      <c r="AP56" s="50">
        <v>0</v>
      </c>
      <c r="AQ56" s="50">
        <v>0</v>
      </c>
      <c r="AR56" s="50">
        <v>70000</v>
      </c>
      <c r="AS56" s="45" t="s">
        <v>800</v>
      </c>
      <c r="AT56" s="45" t="s">
        <v>990</v>
      </c>
      <c r="AU56" s="45" t="s">
        <v>844</v>
      </c>
      <c r="AV56" s="45"/>
      <c r="AW56" s="45" t="s">
        <v>845</v>
      </c>
      <c r="AX56" s="45"/>
      <c r="AY56" s="50">
        <v>0</v>
      </c>
      <c r="AZ56" s="50">
        <v>65900</v>
      </c>
      <c r="BA56" s="50">
        <v>0</v>
      </c>
      <c r="BB56" s="50">
        <v>0</v>
      </c>
      <c r="BC56" s="50">
        <v>0</v>
      </c>
      <c r="BD56" s="50">
        <v>0</v>
      </c>
      <c r="BE56" s="50">
        <v>0</v>
      </c>
      <c r="BF56" s="50">
        <v>0</v>
      </c>
      <c r="BG56" s="50">
        <v>0</v>
      </c>
      <c r="BH56" s="50">
        <v>0</v>
      </c>
      <c r="BI56" s="50">
        <v>0</v>
      </c>
      <c r="BJ56" s="45"/>
      <c r="BK56" s="46"/>
      <c r="BL56" s="45"/>
      <c r="BM56" s="50">
        <v>0</v>
      </c>
    </row>
    <row r="57" spans="1:65" x14ac:dyDescent="0.35">
      <c r="A57" s="45">
        <v>890320032</v>
      </c>
      <c r="B57" s="45" t="s">
        <v>12</v>
      </c>
      <c r="C57" s="45"/>
      <c r="D57" s="45" t="s">
        <v>164</v>
      </c>
      <c r="E57" s="45" t="s">
        <v>164</v>
      </c>
      <c r="F57" s="45" t="s">
        <v>991</v>
      </c>
      <c r="G57" s="45"/>
      <c r="H57" s="46">
        <v>45289</v>
      </c>
      <c r="I57" s="46">
        <v>45331</v>
      </c>
      <c r="J57" s="47">
        <v>65900</v>
      </c>
      <c r="K57" s="48">
        <v>65900</v>
      </c>
      <c r="L57" s="49" t="s">
        <v>829</v>
      </c>
      <c r="M57" s="49" t="s">
        <v>830</v>
      </c>
      <c r="N57" s="49" t="s">
        <v>831</v>
      </c>
      <c r="O57" s="49"/>
      <c r="P57" s="45" t="s">
        <v>840</v>
      </c>
      <c r="Q57" s="45" t="s">
        <v>840</v>
      </c>
      <c r="R57" s="50">
        <v>0</v>
      </c>
      <c r="S57" s="45"/>
      <c r="T57" s="45"/>
      <c r="U57" s="45"/>
      <c r="V57" s="45"/>
      <c r="W57" s="45" t="s">
        <v>841</v>
      </c>
      <c r="X57" s="46">
        <v>45289</v>
      </c>
      <c r="Y57" s="46">
        <v>45695</v>
      </c>
      <c r="Z57" s="46"/>
      <c r="AA57" s="46">
        <v>45706</v>
      </c>
      <c r="AB57" s="45">
        <v>71</v>
      </c>
      <c r="AC57" s="45" t="s">
        <v>863</v>
      </c>
      <c r="AD57" s="50">
        <v>70000</v>
      </c>
      <c r="AE57" s="50">
        <v>70000</v>
      </c>
      <c r="AF57" s="50">
        <v>0</v>
      </c>
      <c r="AG57" s="50">
        <v>0</v>
      </c>
      <c r="AH57" s="50">
        <v>0</v>
      </c>
      <c r="AI57" s="50">
        <v>0</v>
      </c>
      <c r="AJ57" s="50">
        <v>0</v>
      </c>
      <c r="AK57" s="50">
        <v>70000</v>
      </c>
      <c r="AL57" s="45"/>
      <c r="AM57" s="45" t="s">
        <v>992</v>
      </c>
      <c r="AN57" s="45"/>
      <c r="AO57" s="45"/>
      <c r="AP57" s="50">
        <v>0</v>
      </c>
      <c r="AQ57" s="50">
        <v>0</v>
      </c>
      <c r="AR57" s="50">
        <v>70000</v>
      </c>
      <c r="AS57" s="45" t="s">
        <v>800</v>
      </c>
      <c r="AT57" s="45" t="s">
        <v>993</v>
      </c>
      <c r="AU57" s="45" t="s">
        <v>844</v>
      </c>
      <c r="AV57" s="45" t="s">
        <v>836</v>
      </c>
      <c r="AW57" s="45" t="s">
        <v>845</v>
      </c>
      <c r="AX57" s="45"/>
      <c r="AY57" s="50">
        <v>0</v>
      </c>
      <c r="AZ57" s="50">
        <v>65900</v>
      </c>
      <c r="BA57" s="50">
        <v>0</v>
      </c>
      <c r="BB57" s="50">
        <v>0</v>
      </c>
      <c r="BC57" s="50">
        <v>0</v>
      </c>
      <c r="BD57" s="50">
        <v>0</v>
      </c>
      <c r="BE57" s="50">
        <v>0</v>
      </c>
      <c r="BF57" s="50">
        <v>0</v>
      </c>
      <c r="BG57" s="50">
        <v>0</v>
      </c>
      <c r="BH57" s="50">
        <v>0</v>
      </c>
      <c r="BI57" s="50">
        <v>0</v>
      </c>
      <c r="BJ57" s="45"/>
      <c r="BK57" s="46"/>
      <c r="BL57" s="45"/>
      <c r="BM57" s="50">
        <v>0</v>
      </c>
    </row>
    <row r="58" spans="1:65" x14ac:dyDescent="0.35">
      <c r="A58" s="45">
        <v>890320032</v>
      </c>
      <c r="B58" s="45" t="s">
        <v>12</v>
      </c>
      <c r="C58" s="45"/>
      <c r="D58" s="45" t="s">
        <v>30</v>
      </c>
      <c r="E58" s="45" t="s">
        <v>30</v>
      </c>
      <c r="F58" s="45" t="s">
        <v>994</v>
      </c>
      <c r="G58" s="45"/>
      <c r="H58" s="46">
        <v>44810</v>
      </c>
      <c r="I58" s="46">
        <v>45625</v>
      </c>
      <c r="J58" s="47">
        <v>66700</v>
      </c>
      <c r="K58" s="48">
        <v>66700</v>
      </c>
      <c r="L58" s="49" t="s">
        <v>829</v>
      </c>
      <c r="M58" s="49" t="s">
        <v>830</v>
      </c>
      <c r="N58" s="49" t="s">
        <v>831</v>
      </c>
      <c r="O58" s="49"/>
      <c r="P58" s="45" t="s">
        <v>840</v>
      </c>
      <c r="Q58" s="45" t="s">
        <v>840</v>
      </c>
      <c r="R58" s="50">
        <v>0</v>
      </c>
      <c r="S58" s="45"/>
      <c r="T58" s="45"/>
      <c r="U58" s="45"/>
      <c r="V58" s="45"/>
      <c r="W58" s="45" t="s">
        <v>841</v>
      </c>
      <c r="X58" s="46">
        <v>44810</v>
      </c>
      <c r="Y58" s="46">
        <v>45610</v>
      </c>
      <c r="Z58" s="46"/>
      <c r="AA58" s="46">
        <v>45624</v>
      </c>
      <c r="AB58" s="45">
        <v>153</v>
      </c>
      <c r="AC58" s="45" t="s">
        <v>834</v>
      </c>
      <c r="AD58" s="50">
        <v>89600</v>
      </c>
      <c r="AE58" s="50">
        <v>89600</v>
      </c>
      <c r="AF58" s="50">
        <v>0</v>
      </c>
      <c r="AG58" s="50">
        <v>0</v>
      </c>
      <c r="AH58" s="50">
        <v>0</v>
      </c>
      <c r="AI58" s="50">
        <v>0</v>
      </c>
      <c r="AJ58" s="50">
        <v>0</v>
      </c>
      <c r="AK58" s="50">
        <v>89600</v>
      </c>
      <c r="AL58" s="45"/>
      <c r="AM58" s="45" t="s">
        <v>995</v>
      </c>
      <c r="AN58" s="45"/>
      <c r="AO58" s="45"/>
      <c r="AP58" s="50">
        <v>0</v>
      </c>
      <c r="AQ58" s="50">
        <v>0</v>
      </c>
      <c r="AR58" s="50">
        <v>89600</v>
      </c>
      <c r="AS58" s="45" t="s">
        <v>800</v>
      </c>
      <c r="AT58" s="45" t="s">
        <v>996</v>
      </c>
      <c r="AU58" s="45" t="s">
        <v>844</v>
      </c>
      <c r="AV58" s="45" t="s">
        <v>997</v>
      </c>
      <c r="AW58" s="45" t="s">
        <v>845</v>
      </c>
      <c r="AX58" s="45"/>
      <c r="AY58" s="50">
        <v>0</v>
      </c>
      <c r="AZ58" s="50">
        <v>66700</v>
      </c>
      <c r="BA58" s="50">
        <v>0</v>
      </c>
      <c r="BB58" s="50">
        <v>0</v>
      </c>
      <c r="BC58" s="50">
        <v>0</v>
      </c>
      <c r="BD58" s="50">
        <v>0</v>
      </c>
      <c r="BE58" s="50">
        <v>0</v>
      </c>
      <c r="BF58" s="50">
        <v>0</v>
      </c>
      <c r="BG58" s="50">
        <v>0</v>
      </c>
      <c r="BH58" s="50">
        <v>0</v>
      </c>
      <c r="BI58" s="50">
        <v>0</v>
      </c>
      <c r="BJ58" s="45"/>
      <c r="BK58" s="46"/>
      <c r="BL58" s="45"/>
      <c r="BM58" s="50">
        <v>0</v>
      </c>
    </row>
    <row r="59" spans="1:65" x14ac:dyDescent="0.35">
      <c r="A59" s="45">
        <v>890320032</v>
      </c>
      <c r="B59" s="45" t="s">
        <v>12</v>
      </c>
      <c r="C59" s="45"/>
      <c r="D59" s="45" t="s">
        <v>130</v>
      </c>
      <c r="E59" s="45" t="s">
        <v>130</v>
      </c>
      <c r="F59" s="45" t="s">
        <v>998</v>
      </c>
      <c r="G59" s="45"/>
      <c r="H59" s="46">
        <v>45204</v>
      </c>
      <c r="I59" s="46">
        <v>45273</v>
      </c>
      <c r="J59" s="47">
        <v>70000</v>
      </c>
      <c r="K59" s="48">
        <v>70000</v>
      </c>
      <c r="L59" s="49" t="s">
        <v>829</v>
      </c>
      <c r="M59" s="49" t="s">
        <v>830</v>
      </c>
      <c r="N59" s="49" t="s">
        <v>831</v>
      </c>
      <c r="O59" s="49"/>
      <c r="P59" s="45" t="s">
        <v>840</v>
      </c>
      <c r="Q59" s="45" t="s">
        <v>840</v>
      </c>
      <c r="R59" s="50">
        <v>0</v>
      </c>
      <c r="S59" s="45"/>
      <c r="T59" s="45"/>
      <c r="U59" s="45"/>
      <c r="V59" s="45"/>
      <c r="W59" s="45" t="s">
        <v>841</v>
      </c>
      <c r="X59" s="46">
        <v>45204</v>
      </c>
      <c r="Y59" s="46">
        <v>45695</v>
      </c>
      <c r="Z59" s="46"/>
      <c r="AA59" s="46">
        <v>45705</v>
      </c>
      <c r="AB59" s="45">
        <v>72</v>
      </c>
      <c r="AC59" s="45" t="s">
        <v>863</v>
      </c>
      <c r="AD59" s="50">
        <v>70000</v>
      </c>
      <c r="AE59" s="50">
        <v>70000</v>
      </c>
      <c r="AF59" s="50">
        <v>0</v>
      </c>
      <c r="AG59" s="50">
        <v>0</v>
      </c>
      <c r="AH59" s="50">
        <v>0</v>
      </c>
      <c r="AI59" s="50">
        <v>0</v>
      </c>
      <c r="AJ59" s="50">
        <v>0</v>
      </c>
      <c r="AK59" s="50">
        <v>70000</v>
      </c>
      <c r="AL59" s="45"/>
      <c r="AM59" s="45" t="s">
        <v>999</v>
      </c>
      <c r="AN59" s="45"/>
      <c r="AO59" s="45"/>
      <c r="AP59" s="50">
        <v>0</v>
      </c>
      <c r="AQ59" s="50">
        <v>0</v>
      </c>
      <c r="AR59" s="50">
        <v>70000</v>
      </c>
      <c r="AS59" s="45" t="s">
        <v>800</v>
      </c>
      <c r="AT59" s="45" t="s">
        <v>1000</v>
      </c>
      <c r="AU59" s="45" t="s">
        <v>844</v>
      </c>
      <c r="AV59" s="45"/>
      <c r="AW59" s="45" t="s">
        <v>845</v>
      </c>
      <c r="AX59" s="45"/>
      <c r="AY59" s="50">
        <v>0</v>
      </c>
      <c r="AZ59" s="50">
        <v>70000</v>
      </c>
      <c r="BA59" s="50">
        <v>0</v>
      </c>
      <c r="BB59" s="50">
        <v>0</v>
      </c>
      <c r="BC59" s="50">
        <v>0</v>
      </c>
      <c r="BD59" s="50">
        <v>0</v>
      </c>
      <c r="BE59" s="50">
        <v>0</v>
      </c>
      <c r="BF59" s="50">
        <v>0</v>
      </c>
      <c r="BG59" s="50">
        <v>0</v>
      </c>
      <c r="BH59" s="50">
        <v>0</v>
      </c>
      <c r="BI59" s="50">
        <v>0</v>
      </c>
      <c r="BJ59" s="45"/>
      <c r="BK59" s="46"/>
      <c r="BL59" s="45"/>
      <c r="BM59" s="50">
        <v>0</v>
      </c>
    </row>
    <row r="60" spans="1:65" x14ac:dyDescent="0.35">
      <c r="A60" s="45">
        <v>890320032</v>
      </c>
      <c r="B60" s="45" t="s">
        <v>12</v>
      </c>
      <c r="C60" s="45"/>
      <c r="D60" s="45" t="s">
        <v>156</v>
      </c>
      <c r="E60" s="45" t="s">
        <v>156</v>
      </c>
      <c r="F60" s="45" t="s">
        <v>1001</v>
      </c>
      <c r="G60" s="45"/>
      <c r="H60" s="46">
        <v>45274</v>
      </c>
      <c r="I60" s="46">
        <v>45331</v>
      </c>
      <c r="J60" s="47">
        <v>70000</v>
      </c>
      <c r="K60" s="48">
        <v>70000</v>
      </c>
      <c r="L60" s="49" t="s">
        <v>829</v>
      </c>
      <c r="M60" s="49" t="s">
        <v>830</v>
      </c>
      <c r="N60" s="49" t="s">
        <v>831</v>
      </c>
      <c r="O60" s="49"/>
      <c r="P60" s="45" t="s">
        <v>840</v>
      </c>
      <c r="Q60" s="45" t="s">
        <v>840</v>
      </c>
      <c r="R60" s="50">
        <v>0</v>
      </c>
      <c r="S60" s="45"/>
      <c r="T60" s="45"/>
      <c r="U60" s="45"/>
      <c r="V60" s="45"/>
      <c r="W60" s="45" t="s">
        <v>841</v>
      </c>
      <c r="X60" s="46">
        <v>45274</v>
      </c>
      <c r="Y60" s="46">
        <v>45695</v>
      </c>
      <c r="Z60" s="46"/>
      <c r="AA60" s="46">
        <v>45706</v>
      </c>
      <c r="AB60" s="45">
        <v>71</v>
      </c>
      <c r="AC60" s="45" t="s">
        <v>863</v>
      </c>
      <c r="AD60" s="50">
        <v>70000</v>
      </c>
      <c r="AE60" s="50">
        <v>70000</v>
      </c>
      <c r="AF60" s="50">
        <v>0</v>
      </c>
      <c r="AG60" s="50">
        <v>0</v>
      </c>
      <c r="AH60" s="50">
        <v>0</v>
      </c>
      <c r="AI60" s="50">
        <v>0</v>
      </c>
      <c r="AJ60" s="50">
        <v>0</v>
      </c>
      <c r="AK60" s="50">
        <v>70000</v>
      </c>
      <c r="AL60" s="45"/>
      <c r="AM60" s="45" t="s">
        <v>1002</v>
      </c>
      <c r="AN60" s="45"/>
      <c r="AO60" s="45"/>
      <c r="AP60" s="50">
        <v>0</v>
      </c>
      <c r="AQ60" s="50">
        <v>0</v>
      </c>
      <c r="AR60" s="50">
        <v>70000</v>
      </c>
      <c r="AS60" s="45" t="s">
        <v>800</v>
      </c>
      <c r="AT60" s="45" t="s">
        <v>1003</v>
      </c>
      <c r="AU60" s="45" t="s">
        <v>844</v>
      </c>
      <c r="AV60" s="45" t="s">
        <v>836</v>
      </c>
      <c r="AW60" s="45" t="s">
        <v>845</v>
      </c>
      <c r="AX60" s="45"/>
      <c r="AY60" s="50">
        <v>0</v>
      </c>
      <c r="AZ60" s="50">
        <v>70000</v>
      </c>
      <c r="BA60" s="50">
        <v>0</v>
      </c>
      <c r="BB60" s="50">
        <v>0</v>
      </c>
      <c r="BC60" s="50">
        <v>0</v>
      </c>
      <c r="BD60" s="50">
        <v>0</v>
      </c>
      <c r="BE60" s="50">
        <v>0</v>
      </c>
      <c r="BF60" s="50">
        <v>0</v>
      </c>
      <c r="BG60" s="50">
        <v>0</v>
      </c>
      <c r="BH60" s="50">
        <v>0</v>
      </c>
      <c r="BI60" s="50">
        <v>0</v>
      </c>
      <c r="BJ60" s="45"/>
      <c r="BK60" s="46"/>
      <c r="BL60" s="45"/>
      <c r="BM60" s="50">
        <v>0</v>
      </c>
    </row>
    <row r="61" spans="1:65" x14ac:dyDescent="0.35">
      <c r="A61" s="45">
        <v>890320032</v>
      </c>
      <c r="B61" s="45" t="s">
        <v>12</v>
      </c>
      <c r="C61" s="45"/>
      <c r="D61" s="45" t="s">
        <v>294</v>
      </c>
      <c r="E61" s="45" t="s">
        <v>294</v>
      </c>
      <c r="F61" s="45" t="s">
        <v>1007</v>
      </c>
      <c r="G61" s="45"/>
      <c r="H61" s="46">
        <v>45642</v>
      </c>
      <c r="I61" s="46">
        <v>45657</v>
      </c>
      <c r="J61" s="47">
        <v>72500</v>
      </c>
      <c r="K61" s="48">
        <v>72500</v>
      </c>
      <c r="L61" s="49" t="s">
        <v>829</v>
      </c>
      <c r="M61" s="49" t="s">
        <v>830</v>
      </c>
      <c r="N61" s="49" t="s">
        <v>831</v>
      </c>
      <c r="O61" s="49"/>
      <c r="P61" s="45" t="s">
        <v>840</v>
      </c>
      <c r="Q61" s="45" t="s">
        <v>840</v>
      </c>
      <c r="R61" s="50">
        <v>0</v>
      </c>
      <c r="S61" s="45"/>
      <c r="T61" s="45"/>
      <c r="U61" s="45"/>
      <c r="V61" s="45"/>
      <c r="W61" s="45" t="s">
        <v>841</v>
      </c>
      <c r="X61" s="46">
        <v>45642</v>
      </c>
      <c r="Y61" s="46">
        <v>45659</v>
      </c>
      <c r="Z61" s="46"/>
      <c r="AA61" s="46">
        <v>45678</v>
      </c>
      <c r="AB61" s="45">
        <v>99</v>
      </c>
      <c r="AC61" s="45" t="s">
        <v>834</v>
      </c>
      <c r="AD61" s="50">
        <v>77000</v>
      </c>
      <c r="AE61" s="50">
        <v>77000</v>
      </c>
      <c r="AF61" s="50">
        <v>0</v>
      </c>
      <c r="AG61" s="50">
        <v>0</v>
      </c>
      <c r="AH61" s="50">
        <v>0</v>
      </c>
      <c r="AI61" s="50">
        <v>0</v>
      </c>
      <c r="AJ61" s="50">
        <v>0</v>
      </c>
      <c r="AK61" s="50">
        <v>77000</v>
      </c>
      <c r="AL61" s="45"/>
      <c r="AM61" s="45" t="s">
        <v>1008</v>
      </c>
      <c r="AN61" s="45"/>
      <c r="AO61" s="45"/>
      <c r="AP61" s="50">
        <v>0</v>
      </c>
      <c r="AQ61" s="50">
        <v>0</v>
      </c>
      <c r="AR61" s="50">
        <v>77000</v>
      </c>
      <c r="AS61" s="45" t="s">
        <v>800</v>
      </c>
      <c r="AT61" s="45" t="s">
        <v>1009</v>
      </c>
      <c r="AU61" s="45" t="s">
        <v>844</v>
      </c>
      <c r="AV61" s="45" t="s">
        <v>836</v>
      </c>
      <c r="AW61" s="45" t="s">
        <v>845</v>
      </c>
      <c r="AX61" s="45"/>
      <c r="AY61" s="50">
        <v>0</v>
      </c>
      <c r="AZ61" s="50">
        <v>72500</v>
      </c>
      <c r="BA61" s="50">
        <v>0</v>
      </c>
      <c r="BB61" s="50">
        <v>0</v>
      </c>
      <c r="BC61" s="50">
        <v>0</v>
      </c>
      <c r="BD61" s="50">
        <v>0</v>
      </c>
      <c r="BE61" s="50">
        <v>0</v>
      </c>
      <c r="BF61" s="50">
        <v>0</v>
      </c>
      <c r="BG61" s="50">
        <v>0</v>
      </c>
      <c r="BH61" s="50">
        <v>0</v>
      </c>
      <c r="BI61" s="50">
        <v>0</v>
      </c>
      <c r="BJ61" s="45"/>
      <c r="BK61" s="46"/>
      <c r="BL61" s="45"/>
      <c r="BM61" s="50">
        <v>0</v>
      </c>
    </row>
    <row r="62" spans="1:65" x14ac:dyDescent="0.35">
      <c r="A62" s="45">
        <v>890320032</v>
      </c>
      <c r="B62" s="45" t="s">
        <v>12</v>
      </c>
      <c r="C62" s="45"/>
      <c r="D62" s="45" t="s">
        <v>298</v>
      </c>
      <c r="E62" s="45" t="s">
        <v>298</v>
      </c>
      <c r="F62" s="45" t="s">
        <v>1010</v>
      </c>
      <c r="G62" s="45"/>
      <c r="H62" s="46">
        <v>45643</v>
      </c>
      <c r="I62" s="46">
        <v>45657</v>
      </c>
      <c r="J62" s="47">
        <v>72500</v>
      </c>
      <c r="K62" s="48">
        <v>72500</v>
      </c>
      <c r="L62" s="49" t="s">
        <v>829</v>
      </c>
      <c r="M62" s="49" t="s">
        <v>830</v>
      </c>
      <c r="N62" s="49" t="s">
        <v>831</v>
      </c>
      <c r="O62" s="49"/>
      <c r="P62" s="45" t="s">
        <v>840</v>
      </c>
      <c r="Q62" s="45" t="s">
        <v>840</v>
      </c>
      <c r="R62" s="50">
        <v>0</v>
      </c>
      <c r="S62" s="45"/>
      <c r="T62" s="45"/>
      <c r="U62" s="45"/>
      <c r="V62" s="45"/>
      <c r="W62" s="45" t="s">
        <v>841</v>
      </c>
      <c r="X62" s="46">
        <v>45643</v>
      </c>
      <c r="Y62" s="46">
        <v>45659</v>
      </c>
      <c r="Z62" s="46"/>
      <c r="AA62" s="46">
        <v>45678</v>
      </c>
      <c r="AB62" s="45">
        <v>99</v>
      </c>
      <c r="AC62" s="45" t="s">
        <v>834</v>
      </c>
      <c r="AD62" s="50">
        <v>77000</v>
      </c>
      <c r="AE62" s="50">
        <v>77000</v>
      </c>
      <c r="AF62" s="50">
        <v>0</v>
      </c>
      <c r="AG62" s="50">
        <v>0</v>
      </c>
      <c r="AH62" s="50">
        <v>0</v>
      </c>
      <c r="AI62" s="50">
        <v>0</v>
      </c>
      <c r="AJ62" s="50">
        <v>0</v>
      </c>
      <c r="AK62" s="50">
        <v>77000</v>
      </c>
      <c r="AL62" s="45"/>
      <c r="AM62" s="45" t="s">
        <v>970</v>
      </c>
      <c r="AN62" s="45"/>
      <c r="AO62" s="45"/>
      <c r="AP62" s="50">
        <v>0</v>
      </c>
      <c r="AQ62" s="50">
        <v>0</v>
      </c>
      <c r="AR62" s="50">
        <v>77000</v>
      </c>
      <c r="AS62" s="45" t="s">
        <v>800</v>
      </c>
      <c r="AT62" s="45" t="s">
        <v>915</v>
      </c>
      <c r="AU62" s="45" t="s">
        <v>844</v>
      </c>
      <c r="AV62" s="45" t="s">
        <v>836</v>
      </c>
      <c r="AW62" s="45" t="s">
        <v>845</v>
      </c>
      <c r="AX62" s="45"/>
      <c r="AY62" s="50">
        <v>0</v>
      </c>
      <c r="AZ62" s="50">
        <v>72500</v>
      </c>
      <c r="BA62" s="50">
        <v>0</v>
      </c>
      <c r="BB62" s="50">
        <v>0</v>
      </c>
      <c r="BC62" s="50">
        <v>0</v>
      </c>
      <c r="BD62" s="50">
        <v>0</v>
      </c>
      <c r="BE62" s="50">
        <v>0</v>
      </c>
      <c r="BF62" s="50">
        <v>0</v>
      </c>
      <c r="BG62" s="50">
        <v>0</v>
      </c>
      <c r="BH62" s="50">
        <v>0</v>
      </c>
      <c r="BI62" s="50">
        <v>0</v>
      </c>
      <c r="BJ62" s="45"/>
      <c r="BK62" s="46"/>
      <c r="BL62" s="45"/>
      <c r="BM62" s="50">
        <v>0</v>
      </c>
    </row>
    <row r="63" spans="1:65" x14ac:dyDescent="0.35">
      <c r="A63" s="45">
        <v>890320032</v>
      </c>
      <c r="B63" s="45" t="s">
        <v>12</v>
      </c>
      <c r="C63" s="45"/>
      <c r="D63" s="45" t="s">
        <v>308</v>
      </c>
      <c r="E63" s="45" t="s">
        <v>308</v>
      </c>
      <c r="F63" s="45" t="s">
        <v>1011</v>
      </c>
      <c r="G63" s="45"/>
      <c r="H63" s="46">
        <v>45670</v>
      </c>
      <c r="I63" s="46">
        <v>45699</v>
      </c>
      <c r="J63" s="47">
        <v>72500</v>
      </c>
      <c r="K63" s="48">
        <v>72500</v>
      </c>
      <c r="L63" s="49" t="s">
        <v>829</v>
      </c>
      <c r="M63" s="49" t="s">
        <v>830</v>
      </c>
      <c r="N63" s="49" t="s">
        <v>831</v>
      </c>
      <c r="O63" s="49"/>
      <c r="P63" s="45" t="s">
        <v>840</v>
      </c>
      <c r="Q63" s="45" t="s">
        <v>840</v>
      </c>
      <c r="R63" s="50">
        <v>0</v>
      </c>
      <c r="S63" s="45"/>
      <c r="T63" s="45"/>
      <c r="U63" s="45"/>
      <c r="V63" s="45"/>
      <c r="W63" s="45" t="s">
        <v>841</v>
      </c>
      <c r="X63" s="46">
        <v>45670</v>
      </c>
      <c r="Y63" s="46">
        <v>45699</v>
      </c>
      <c r="Z63" s="46"/>
      <c r="AA63" s="46">
        <v>45703</v>
      </c>
      <c r="AB63" s="45">
        <v>74</v>
      </c>
      <c r="AC63" s="45" t="s">
        <v>863</v>
      </c>
      <c r="AD63" s="50">
        <v>77000</v>
      </c>
      <c r="AE63" s="50">
        <v>77000</v>
      </c>
      <c r="AF63" s="50">
        <v>0</v>
      </c>
      <c r="AG63" s="50">
        <v>0</v>
      </c>
      <c r="AH63" s="50">
        <v>0</v>
      </c>
      <c r="AI63" s="50">
        <v>0</v>
      </c>
      <c r="AJ63" s="50">
        <v>0</v>
      </c>
      <c r="AK63" s="50">
        <v>77000</v>
      </c>
      <c r="AL63" s="45"/>
      <c r="AM63" s="45" t="s">
        <v>1012</v>
      </c>
      <c r="AN63" s="45"/>
      <c r="AO63" s="45"/>
      <c r="AP63" s="50">
        <v>0</v>
      </c>
      <c r="AQ63" s="50">
        <v>0</v>
      </c>
      <c r="AR63" s="50">
        <v>77000</v>
      </c>
      <c r="AS63" s="45" t="s">
        <v>800</v>
      </c>
      <c r="AT63" s="45" t="s">
        <v>1013</v>
      </c>
      <c r="AU63" s="45" t="s">
        <v>844</v>
      </c>
      <c r="AV63" s="45" t="s">
        <v>836</v>
      </c>
      <c r="AW63" s="45" t="s">
        <v>845</v>
      </c>
      <c r="AX63" s="45"/>
      <c r="AY63" s="50">
        <v>0</v>
      </c>
      <c r="AZ63" s="50">
        <v>72500</v>
      </c>
      <c r="BA63" s="50">
        <v>0</v>
      </c>
      <c r="BB63" s="50">
        <v>0</v>
      </c>
      <c r="BC63" s="50">
        <v>0</v>
      </c>
      <c r="BD63" s="50">
        <v>0</v>
      </c>
      <c r="BE63" s="50">
        <v>0</v>
      </c>
      <c r="BF63" s="50">
        <v>0</v>
      </c>
      <c r="BG63" s="50">
        <v>0</v>
      </c>
      <c r="BH63" s="50">
        <v>0</v>
      </c>
      <c r="BI63" s="50">
        <v>0</v>
      </c>
      <c r="BJ63" s="45"/>
      <c r="BK63" s="46"/>
      <c r="BL63" s="45"/>
      <c r="BM63" s="50">
        <v>0</v>
      </c>
    </row>
    <row r="64" spans="1:65" x14ac:dyDescent="0.35">
      <c r="A64" s="45">
        <v>890320032</v>
      </c>
      <c r="B64" s="45" t="s">
        <v>12</v>
      </c>
      <c r="C64" s="45"/>
      <c r="D64" s="45" t="s">
        <v>315</v>
      </c>
      <c r="E64" s="45" t="s">
        <v>315</v>
      </c>
      <c r="F64" s="45" t="s">
        <v>1014</v>
      </c>
      <c r="G64" s="45"/>
      <c r="H64" s="46">
        <v>45674</v>
      </c>
      <c r="I64" s="46">
        <v>45699</v>
      </c>
      <c r="J64" s="47">
        <v>72500</v>
      </c>
      <c r="K64" s="48">
        <v>72500</v>
      </c>
      <c r="L64" s="49" t="s">
        <v>829</v>
      </c>
      <c r="M64" s="49" t="s">
        <v>830</v>
      </c>
      <c r="N64" s="49" t="s">
        <v>831</v>
      </c>
      <c r="O64" s="49"/>
      <c r="P64" s="45" t="s">
        <v>840</v>
      </c>
      <c r="Q64" s="45" t="s">
        <v>840</v>
      </c>
      <c r="R64" s="50">
        <v>0</v>
      </c>
      <c r="S64" s="45"/>
      <c r="T64" s="45"/>
      <c r="U64" s="45"/>
      <c r="V64" s="45"/>
      <c r="W64" s="45" t="s">
        <v>841</v>
      </c>
      <c r="X64" s="46">
        <v>45674</v>
      </c>
      <c r="Y64" s="46">
        <v>45699</v>
      </c>
      <c r="Z64" s="46"/>
      <c r="AA64" s="46">
        <v>45703</v>
      </c>
      <c r="AB64" s="45">
        <v>74</v>
      </c>
      <c r="AC64" s="45" t="s">
        <v>863</v>
      </c>
      <c r="AD64" s="50">
        <v>77000</v>
      </c>
      <c r="AE64" s="50">
        <v>77000</v>
      </c>
      <c r="AF64" s="50">
        <v>0</v>
      </c>
      <c r="AG64" s="50">
        <v>0</v>
      </c>
      <c r="AH64" s="50">
        <v>0</v>
      </c>
      <c r="AI64" s="50">
        <v>0</v>
      </c>
      <c r="AJ64" s="50">
        <v>0</v>
      </c>
      <c r="AK64" s="50">
        <v>77000</v>
      </c>
      <c r="AL64" s="45"/>
      <c r="AM64" s="45" t="s">
        <v>972</v>
      </c>
      <c r="AN64" s="45"/>
      <c r="AO64" s="45"/>
      <c r="AP64" s="50">
        <v>0</v>
      </c>
      <c r="AQ64" s="50">
        <v>0</v>
      </c>
      <c r="AR64" s="50">
        <v>77000</v>
      </c>
      <c r="AS64" s="45" t="s">
        <v>800</v>
      </c>
      <c r="AT64" s="45" t="s">
        <v>973</v>
      </c>
      <c r="AU64" s="45" t="s">
        <v>844</v>
      </c>
      <c r="AV64" s="45" t="s">
        <v>836</v>
      </c>
      <c r="AW64" s="45" t="s">
        <v>845</v>
      </c>
      <c r="AX64" s="45"/>
      <c r="AY64" s="50">
        <v>0</v>
      </c>
      <c r="AZ64" s="50">
        <v>72500</v>
      </c>
      <c r="BA64" s="50">
        <v>0</v>
      </c>
      <c r="BB64" s="50">
        <v>0</v>
      </c>
      <c r="BC64" s="50">
        <v>0</v>
      </c>
      <c r="BD64" s="50">
        <v>0</v>
      </c>
      <c r="BE64" s="50">
        <v>0</v>
      </c>
      <c r="BF64" s="50">
        <v>0</v>
      </c>
      <c r="BG64" s="50">
        <v>0</v>
      </c>
      <c r="BH64" s="50">
        <v>0</v>
      </c>
      <c r="BI64" s="50">
        <v>0</v>
      </c>
      <c r="BJ64" s="45"/>
      <c r="BK64" s="46"/>
      <c r="BL64" s="45"/>
      <c r="BM64" s="50">
        <v>0</v>
      </c>
    </row>
    <row r="65" spans="1:65" x14ac:dyDescent="0.35">
      <c r="A65" s="45">
        <v>890320032</v>
      </c>
      <c r="B65" s="45" t="s">
        <v>12</v>
      </c>
      <c r="C65" s="45"/>
      <c r="D65" s="45" t="s">
        <v>228</v>
      </c>
      <c r="E65" s="45" t="s">
        <v>228</v>
      </c>
      <c r="F65" s="45" t="s">
        <v>1018</v>
      </c>
      <c r="G65" s="45"/>
      <c r="H65" s="46">
        <v>45554</v>
      </c>
      <c r="I65" s="46">
        <v>45575</v>
      </c>
      <c r="J65" s="47">
        <v>77000</v>
      </c>
      <c r="K65" s="48">
        <v>77000</v>
      </c>
      <c r="L65" s="49" t="s">
        <v>829</v>
      </c>
      <c r="M65" s="49" t="s">
        <v>830</v>
      </c>
      <c r="N65" s="49" t="s">
        <v>831</v>
      </c>
      <c r="O65" s="49"/>
      <c r="P65" s="45" t="s">
        <v>840</v>
      </c>
      <c r="Q65" s="45" t="s">
        <v>840</v>
      </c>
      <c r="R65" s="50">
        <v>0</v>
      </c>
      <c r="S65" s="45"/>
      <c r="T65" s="45"/>
      <c r="U65" s="45"/>
      <c r="V65" s="45"/>
      <c r="W65" s="45" t="s">
        <v>841</v>
      </c>
      <c r="X65" s="46">
        <v>45554</v>
      </c>
      <c r="Y65" s="46">
        <v>45575</v>
      </c>
      <c r="Z65" s="46"/>
      <c r="AA65" s="46">
        <v>45596</v>
      </c>
      <c r="AB65" s="45">
        <v>181</v>
      </c>
      <c r="AC65" s="45" t="s">
        <v>855</v>
      </c>
      <c r="AD65" s="50">
        <v>77000</v>
      </c>
      <c r="AE65" s="50">
        <v>77000</v>
      </c>
      <c r="AF65" s="50">
        <v>0</v>
      </c>
      <c r="AG65" s="50">
        <v>0</v>
      </c>
      <c r="AH65" s="50">
        <v>0</v>
      </c>
      <c r="AI65" s="50">
        <v>0</v>
      </c>
      <c r="AJ65" s="50">
        <v>0</v>
      </c>
      <c r="AK65" s="50">
        <v>77000</v>
      </c>
      <c r="AL65" s="45"/>
      <c r="AM65" s="45" t="s">
        <v>1019</v>
      </c>
      <c r="AN65" s="45"/>
      <c r="AO65" s="45"/>
      <c r="AP65" s="50">
        <v>0</v>
      </c>
      <c r="AQ65" s="50">
        <v>0</v>
      </c>
      <c r="AR65" s="50">
        <v>77000</v>
      </c>
      <c r="AS65" s="45" t="s">
        <v>800</v>
      </c>
      <c r="AT65" s="45" t="s">
        <v>1020</v>
      </c>
      <c r="AU65" s="45" t="s">
        <v>844</v>
      </c>
      <c r="AV65" s="45" t="s">
        <v>836</v>
      </c>
      <c r="AW65" s="45" t="s">
        <v>845</v>
      </c>
      <c r="AX65" s="45"/>
      <c r="AY65" s="50">
        <v>0</v>
      </c>
      <c r="AZ65" s="50">
        <v>77000</v>
      </c>
      <c r="BA65" s="50">
        <v>0</v>
      </c>
      <c r="BB65" s="50">
        <v>0</v>
      </c>
      <c r="BC65" s="50">
        <v>0</v>
      </c>
      <c r="BD65" s="50">
        <v>0</v>
      </c>
      <c r="BE65" s="50">
        <v>0</v>
      </c>
      <c r="BF65" s="50">
        <v>0</v>
      </c>
      <c r="BG65" s="50">
        <v>0</v>
      </c>
      <c r="BH65" s="50">
        <v>0</v>
      </c>
      <c r="BI65" s="50">
        <v>0</v>
      </c>
      <c r="BJ65" s="45"/>
      <c r="BK65" s="46"/>
      <c r="BL65" s="45"/>
      <c r="BM65" s="50">
        <v>0</v>
      </c>
    </row>
    <row r="66" spans="1:65" x14ac:dyDescent="0.35">
      <c r="A66" s="45">
        <v>890320032</v>
      </c>
      <c r="B66" s="45" t="s">
        <v>12</v>
      </c>
      <c r="C66" s="45"/>
      <c r="D66" s="45" t="s">
        <v>299</v>
      </c>
      <c r="E66" s="45" t="s">
        <v>299</v>
      </c>
      <c r="F66" s="45" t="s">
        <v>1021</v>
      </c>
      <c r="G66" s="45"/>
      <c r="H66" s="46">
        <v>45643</v>
      </c>
      <c r="I66" s="46">
        <v>45657</v>
      </c>
      <c r="J66" s="47">
        <v>77000</v>
      </c>
      <c r="K66" s="48">
        <v>77000</v>
      </c>
      <c r="L66" s="49" t="s">
        <v>829</v>
      </c>
      <c r="M66" s="49" t="s">
        <v>830</v>
      </c>
      <c r="N66" s="49" t="s">
        <v>831</v>
      </c>
      <c r="O66" s="49"/>
      <c r="P66" s="45" t="s">
        <v>840</v>
      </c>
      <c r="Q66" s="45" t="s">
        <v>840</v>
      </c>
      <c r="R66" s="50">
        <v>0</v>
      </c>
      <c r="S66" s="45"/>
      <c r="T66" s="45"/>
      <c r="U66" s="45"/>
      <c r="V66" s="45"/>
      <c r="W66" s="45" t="s">
        <v>841</v>
      </c>
      <c r="X66" s="46">
        <v>45643</v>
      </c>
      <c r="Y66" s="46">
        <v>45659</v>
      </c>
      <c r="Z66" s="46"/>
      <c r="AA66" s="46">
        <v>45678</v>
      </c>
      <c r="AB66" s="45">
        <v>99</v>
      </c>
      <c r="AC66" s="45" t="s">
        <v>834</v>
      </c>
      <c r="AD66" s="50">
        <v>77000</v>
      </c>
      <c r="AE66" s="50">
        <v>77000</v>
      </c>
      <c r="AF66" s="50">
        <v>0</v>
      </c>
      <c r="AG66" s="50">
        <v>0</v>
      </c>
      <c r="AH66" s="50">
        <v>0</v>
      </c>
      <c r="AI66" s="50">
        <v>0</v>
      </c>
      <c r="AJ66" s="50">
        <v>0</v>
      </c>
      <c r="AK66" s="50">
        <v>77000</v>
      </c>
      <c r="AL66" s="45"/>
      <c r="AM66" s="45" t="s">
        <v>1022</v>
      </c>
      <c r="AN66" s="45"/>
      <c r="AO66" s="45"/>
      <c r="AP66" s="50">
        <v>0</v>
      </c>
      <c r="AQ66" s="50">
        <v>0</v>
      </c>
      <c r="AR66" s="50">
        <v>77000</v>
      </c>
      <c r="AS66" s="45" t="s">
        <v>800</v>
      </c>
      <c r="AT66" s="45" t="s">
        <v>1023</v>
      </c>
      <c r="AU66" s="45" t="s">
        <v>844</v>
      </c>
      <c r="AV66" s="45" t="s">
        <v>836</v>
      </c>
      <c r="AW66" s="45" t="s">
        <v>845</v>
      </c>
      <c r="AX66" s="45"/>
      <c r="AY66" s="50">
        <v>0</v>
      </c>
      <c r="AZ66" s="50">
        <v>77000</v>
      </c>
      <c r="BA66" s="50">
        <v>0</v>
      </c>
      <c r="BB66" s="50">
        <v>0</v>
      </c>
      <c r="BC66" s="50">
        <v>0</v>
      </c>
      <c r="BD66" s="50">
        <v>0</v>
      </c>
      <c r="BE66" s="50">
        <v>0</v>
      </c>
      <c r="BF66" s="50">
        <v>0</v>
      </c>
      <c r="BG66" s="50">
        <v>0</v>
      </c>
      <c r="BH66" s="50">
        <v>0</v>
      </c>
      <c r="BI66" s="50">
        <v>0</v>
      </c>
      <c r="BJ66" s="45"/>
      <c r="BK66" s="46"/>
      <c r="BL66" s="45"/>
      <c r="BM66" s="50">
        <v>0</v>
      </c>
    </row>
    <row r="67" spans="1:65" x14ac:dyDescent="0.35">
      <c r="A67" s="45">
        <v>890320032</v>
      </c>
      <c r="B67" s="45" t="s">
        <v>12</v>
      </c>
      <c r="C67" s="45"/>
      <c r="D67" s="45" t="s">
        <v>127</v>
      </c>
      <c r="E67" s="45" t="s">
        <v>127</v>
      </c>
      <c r="F67" s="45" t="s">
        <v>1027</v>
      </c>
      <c r="G67" s="45"/>
      <c r="H67" s="46">
        <v>45197</v>
      </c>
      <c r="I67" s="46">
        <v>45223</v>
      </c>
      <c r="J67" s="47">
        <v>78300</v>
      </c>
      <c r="K67" s="48">
        <v>78300</v>
      </c>
      <c r="L67" s="49" t="s">
        <v>829</v>
      </c>
      <c r="M67" s="49" t="s">
        <v>830</v>
      </c>
      <c r="N67" s="49" t="s">
        <v>831</v>
      </c>
      <c r="O67" s="49"/>
      <c r="P67" s="45" t="s">
        <v>840</v>
      </c>
      <c r="Q67" s="45" t="s">
        <v>840</v>
      </c>
      <c r="R67" s="50">
        <v>0</v>
      </c>
      <c r="S67" s="45"/>
      <c r="T67" s="45"/>
      <c r="U67" s="45"/>
      <c r="V67" s="45"/>
      <c r="W67" s="45" t="s">
        <v>841</v>
      </c>
      <c r="X67" s="46">
        <v>45197</v>
      </c>
      <c r="Y67" s="46">
        <v>45695</v>
      </c>
      <c r="Z67" s="46"/>
      <c r="AA67" s="46">
        <v>45705</v>
      </c>
      <c r="AB67" s="45">
        <v>72</v>
      </c>
      <c r="AC67" s="45" t="s">
        <v>863</v>
      </c>
      <c r="AD67" s="50">
        <v>82400</v>
      </c>
      <c r="AE67" s="50">
        <v>82400</v>
      </c>
      <c r="AF67" s="50">
        <v>0</v>
      </c>
      <c r="AG67" s="50">
        <v>0</v>
      </c>
      <c r="AH67" s="50">
        <v>0</v>
      </c>
      <c r="AI67" s="50">
        <v>0</v>
      </c>
      <c r="AJ67" s="50">
        <v>0</v>
      </c>
      <c r="AK67" s="50">
        <v>82400</v>
      </c>
      <c r="AL67" s="45"/>
      <c r="AM67" s="45" t="s">
        <v>1028</v>
      </c>
      <c r="AN67" s="45"/>
      <c r="AO67" s="45"/>
      <c r="AP67" s="50">
        <v>0</v>
      </c>
      <c r="AQ67" s="50">
        <v>0</v>
      </c>
      <c r="AR67" s="50">
        <v>82400</v>
      </c>
      <c r="AS67" s="45" t="s">
        <v>800</v>
      </c>
      <c r="AT67" s="45" t="s">
        <v>1029</v>
      </c>
      <c r="AU67" s="45" t="s">
        <v>844</v>
      </c>
      <c r="AV67" s="45"/>
      <c r="AW67" s="45" t="s">
        <v>845</v>
      </c>
      <c r="AX67" s="45"/>
      <c r="AY67" s="50">
        <v>0</v>
      </c>
      <c r="AZ67" s="50">
        <v>78300</v>
      </c>
      <c r="BA67" s="50">
        <v>0</v>
      </c>
      <c r="BB67" s="50">
        <v>0</v>
      </c>
      <c r="BC67" s="50">
        <v>0</v>
      </c>
      <c r="BD67" s="50">
        <v>0</v>
      </c>
      <c r="BE67" s="50">
        <v>0</v>
      </c>
      <c r="BF67" s="50">
        <v>0</v>
      </c>
      <c r="BG67" s="50">
        <v>0</v>
      </c>
      <c r="BH67" s="50">
        <v>0</v>
      </c>
      <c r="BI67" s="50">
        <v>0</v>
      </c>
      <c r="BJ67" s="45"/>
      <c r="BK67" s="46"/>
      <c r="BL67" s="45"/>
      <c r="BM67" s="50">
        <v>0</v>
      </c>
    </row>
    <row r="68" spans="1:65" x14ac:dyDescent="0.35">
      <c r="A68" s="45">
        <v>890320032</v>
      </c>
      <c r="B68" s="45" t="s">
        <v>12</v>
      </c>
      <c r="C68" s="45"/>
      <c r="D68" s="45" t="s">
        <v>137</v>
      </c>
      <c r="E68" s="45" t="s">
        <v>137</v>
      </c>
      <c r="F68" s="45" t="s">
        <v>1030</v>
      </c>
      <c r="G68" s="45"/>
      <c r="H68" s="46">
        <v>45218</v>
      </c>
      <c r="I68" s="46">
        <v>45273</v>
      </c>
      <c r="J68" s="47">
        <v>78300</v>
      </c>
      <c r="K68" s="48">
        <v>78300</v>
      </c>
      <c r="L68" s="49" t="s">
        <v>829</v>
      </c>
      <c r="M68" s="49" t="s">
        <v>830</v>
      </c>
      <c r="N68" s="49" t="s">
        <v>831</v>
      </c>
      <c r="O68" s="49"/>
      <c r="P68" s="45" t="s">
        <v>840</v>
      </c>
      <c r="Q68" s="45" t="s">
        <v>840</v>
      </c>
      <c r="R68" s="50">
        <v>0</v>
      </c>
      <c r="S68" s="45"/>
      <c r="T68" s="45"/>
      <c r="U68" s="45"/>
      <c r="V68" s="45"/>
      <c r="W68" s="45" t="s">
        <v>841</v>
      </c>
      <c r="X68" s="46">
        <v>45218</v>
      </c>
      <c r="Y68" s="46">
        <v>45274</v>
      </c>
      <c r="Z68" s="46"/>
      <c r="AA68" s="46">
        <v>45279</v>
      </c>
      <c r="AB68" s="45">
        <v>498</v>
      </c>
      <c r="AC68" s="45" t="s">
        <v>850</v>
      </c>
      <c r="AD68" s="50">
        <v>82400</v>
      </c>
      <c r="AE68" s="50">
        <v>82400</v>
      </c>
      <c r="AF68" s="50">
        <v>0</v>
      </c>
      <c r="AG68" s="50">
        <v>0</v>
      </c>
      <c r="AH68" s="50">
        <v>0</v>
      </c>
      <c r="AI68" s="50">
        <v>0</v>
      </c>
      <c r="AJ68" s="50">
        <v>0</v>
      </c>
      <c r="AK68" s="50">
        <v>82400</v>
      </c>
      <c r="AL68" s="45"/>
      <c r="AM68" s="45" t="s">
        <v>1031</v>
      </c>
      <c r="AN68" s="45"/>
      <c r="AO68" s="45"/>
      <c r="AP68" s="50">
        <v>0</v>
      </c>
      <c r="AQ68" s="50">
        <v>0</v>
      </c>
      <c r="AR68" s="50">
        <v>82400</v>
      </c>
      <c r="AS68" s="45" t="s">
        <v>800</v>
      </c>
      <c r="AT68" s="45" t="s">
        <v>1032</v>
      </c>
      <c r="AU68" s="45" t="s">
        <v>844</v>
      </c>
      <c r="AV68" s="45" t="s">
        <v>836</v>
      </c>
      <c r="AW68" s="45" t="s">
        <v>845</v>
      </c>
      <c r="AX68" s="45"/>
      <c r="AY68" s="50">
        <v>0</v>
      </c>
      <c r="AZ68" s="50">
        <v>78300</v>
      </c>
      <c r="BA68" s="50">
        <v>0</v>
      </c>
      <c r="BB68" s="50">
        <v>0</v>
      </c>
      <c r="BC68" s="50">
        <v>0</v>
      </c>
      <c r="BD68" s="50">
        <v>0</v>
      </c>
      <c r="BE68" s="50">
        <v>0</v>
      </c>
      <c r="BF68" s="50">
        <v>0</v>
      </c>
      <c r="BG68" s="50">
        <v>0</v>
      </c>
      <c r="BH68" s="50">
        <v>0</v>
      </c>
      <c r="BI68" s="50">
        <v>0</v>
      </c>
      <c r="BJ68" s="45"/>
      <c r="BK68" s="46"/>
      <c r="BL68" s="45"/>
      <c r="BM68" s="50">
        <v>0</v>
      </c>
    </row>
    <row r="69" spans="1:65" x14ac:dyDescent="0.35">
      <c r="A69" s="45">
        <v>890320032</v>
      </c>
      <c r="B69" s="45" t="s">
        <v>12</v>
      </c>
      <c r="C69" s="45"/>
      <c r="D69" s="45" t="s">
        <v>321</v>
      </c>
      <c r="E69" s="45" t="s">
        <v>321</v>
      </c>
      <c r="F69" s="45" t="s">
        <v>1033</v>
      </c>
      <c r="G69" s="45"/>
      <c r="H69" s="46">
        <v>45686</v>
      </c>
      <c r="I69" s="46">
        <v>45699</v>
      </c>
      <c r="J69" s="47">
        <v>79800</v>
      </c>
      <c r="K69" s="48">
        <v>79800</v>
      </c>
      <c r="L69" s="49" t="s">
        <v>829</v>
      </c>
      <c r="M69" s="49" t="s">
        <v>830</v>
      </c>
      <c r="N69" s="49" t="s">
        <v>831</v>
      </c>
      <c r="O69" s="49"/>
      <c r="P69" s="45" t="s">
        <v>840</v>
      </c>
      <c r="Q69" s="45" t="s">
        <v>840</v>
      </c>
      <c r="R69" s="50">
        <v>0</v>
      </c>
      <c r="S69" s="45"/>
      <c r="T69" s="45"/>
      <c r="U69" s="45"/>
      <c r="V69" s="45"/>
      <c r="W69" s="45" t="s">
        <v>841</v>
      </c>
      <c r="X69" s="46">
        <v>45686</v>
      </c>
      <c r="Y69" s="46">
        <v>45699</v>
      </c>
      <c r="Z69" s="46"/>
      <c r="AA69" s="46">
        <v>45705</v>
      </c>
      <c r="AB69" s="45">
        <v>72</v>
      </c>
      <c r="AC69" s="45" t="s">
        <v>863</v>
      </c>
      <c r="AD69" s="50">
        <v>99000</v>
      </c>
      <c r="AE69" s="50">
        <v>99000</v>
      </c>
      <c r="AF69" s="50">
        <v>0</v>
      </c>
      <c r="AG69" s="50">
        <v>0</v>
      </c>
      <c r="AH69" s="50">
        <v>0</v>
      </c>
      <c r="AI69" s="50">
        <v>0</v>
      </c>
      <c r="AJ69" s="50">
        <v>0</v>
      </c>
      <c r="AK69" s="50">
        <v>99000</v>
      </c>
      <c r="AL69" s="45"/>
      <c r="AM69" s="45" t="s">
        <v>1034</v>
      </c>
      <c r="AN69" s="45"/>
      <c r="AO69" s="45"/>
      <c r="AP69" s="50">
        <v>0</v>
      </c>
      <c r="AQ69" s="50">
        <v>0</v>
      </c>
      <c r="AR69" s="50">
        <v>99000</v>
      </c>
      <c r="AS69" s="45" t="s">
        <v>800</v>
      </c>
      <c r="AT69" s="45" t="s">
        <v>1035</v>
      </c>
      <c r="AU69" s="45" t="s">
        <v>844</v>
      </c>
      <c r="AV69" s="45" t="s">
        <v>836</v>
      </c>
      <c r="AW69" s="45" t="s">
        <v>845</v>
      </c>
      <c r="AX69" s="45"/>
      <c r="AY69" s="50">
        <v>0</v>
      </c>
      <c r="AZ69" s="50">
        <v>79800</v>
      </c>
      <c r="BA69" s="50">
        <v>0</v>
      </c>
      <c r="BB69" s="50">
        <v>0</v>
      </c>
      <c r="BC69" s="50">
        <v>0</v>
      </c>
      <c r="BD69" s="50">
        <v>0</v>
      </c>
      <c r="BE69" s="50">
        <v>0</v>
      </c>
      <c r="BF69" s="50">
        <v>0</v>
      </c>
      <c r="BG69" s="50">
        <v>0</v>
      </c>
      <c r="BH69" s="50">
        <v>0</v>
      </c>
      <c r="BI69" s="50">
        <v>0</v>
      </c>
      <c r="BJ69" s="45"/>
      <c r="BK69" s="46"/>
      <c r="BL69" s="45"/>
      <c r="BM69" s="50">
        <v>0</v>
      </c>
    </row>
    <row r="70" spans="1:65" x14ac:dyDescent="0.35">
      <c r="A70" s="45">
        <v>890320032</v>
      </c>
      <c r="B70" s="45" t="s">
        <v>12</v>
      </c>
      <c r="C70" s="45"/>
      <c r="D70" s="45" t="s">
        <v>132</v>
      </c>
      <c r="E70" s="45" t="s">
        <v>132</v>
      </c>
      <c r="F70" s="45" t="s">
        <v>1039</v>
      </c>
      <c r="G70" s="45"/>
      <c r="H70" s="46">
        <v>45208</v>
      </c>
      <c r="I70" s="46">
        <v>45273</v>
      </c>
      <c r="J70" s="47">
        <v>82400</v>
      </c>
      <c r="K70" s="48">
        <v>82400</v>
      </c>
      <c r="L70" s="49" t="s">
        <v>829</v>
      </c>
      <c r="M70" s="49" t="s">
        <v>830</v>
      </c>
      <c r="N70" s="49" t="s">
        <v>831</v>
      </c>
      <c r="O70" s="49"/>
      <c r="P70" s="45" t="s">
        <v>840</v>
      </c>
      <c r="Q70" s="45" t="s">
        <v>840</v>
      </c>
      <c r="R70" s="50">
        <v>0</v>
      </c>
      <c r="S70" s="45"/>
      <c r="T70" s="45"/>
      <c r="U70" s="45"/>
      <c r="V70" s="45"/>
      <c r="W70" s="45" t="s">
        <v>841</v>
      </c>
      <c r="X70" s="46">
        <v>45208</v>
      </c>
      <c r="Y70" s="46">
        <v>45695</v>
      </c>
      <c r="Z70" s="46"/>
      <c r="AA70" s="46">
        <v>45705</v>
      </c>
      <c r="AB70" s="45">
        <v>72</v>
      </c>
      <c r="AC70" s="45" t="s">
        <v>863</v>
      </c>
      <c r="AD70" s="50">
        <v>82400</v>
      </c>
      <c r="AE70" s="50">
        <v>82400</v>
      </c>
      <c r="AF70" s="50">
        <v>0</v>
      </c>
      <c r="AG70" s="50">
        <v>0</v>
      </c>
      <c r="AH70" s="50">
        <v>0</v>
      </c>
      <c r="AI70" s="50">
        <v>0</v>
      </c>
      <c r="AJ70" s="50">
        <v>0</v>
      </c>
      <c r="AK70" s="50">
        <v>82400</v>
      </c>
      <c r="AL70" s="45"/>
      <c r="AM70" s="45" t="s">
        <v>1040</v>
      </c>
      <c r="AN70" s="45"/>
      <c r="AO70" s="45"/>
      <c r="AP70" s="50">
        <v>0</v>
      </c>
      <c r="AQ70" s="50">
        <v>0</v>
      </c>
      <c r="AR70" s="50">
        <v>82400</v>
      </c>
      <c r="AS70" s="45" t="s">
        <v>800</v>
      </c>
      <c r="AT70" s="45" t="s">
        <v>1041</v>
      </c>
      <c r="AU70" s="45" t="s">
        <v>844</v>
      </c>
      <c r="AV70" s="45"/>
      <c r="AW70" s="45" t="s">
        <v>845</v>
      </c>
      <c r="AX70" s="45"/>
      <c r="AY70" s="50">
        <v>0</v>
      </c>
      <c r="AZ70" s="50">
        <v>82400</v>
      </c>
      <c r="BA70" s="50">
        <v>0</v>
      </c>
      <c r="BB70" s="50">
        <v>0</v>
      </c>
      <c r="BC70" s="50">
        <v>0</v>
      </c>
      <c r="BD70" s="50">
        <v>0</v>
      </c>
      <c r="BE70" s="50">
        <v>0</v>
      </c>
      <c r="BF70" s="50">
        <v>0</v>
      </c>
      <c r="BG70" s="50">
        <v>0</v>
      </c>
      <c r="BH70" s="50">
        <v>0</v>
      </c>
      <c r="BI70" s="50">
        <v>0</v>
      </c>
      <c r="BJ70" s="45"/>
      <c r="BK70" s="46"/>
      <c r="BL70" s="45"/>
      <c r="BM70" s="50">
        <v>0</v>
      </c>
    </row>
    <row r="71" spans="1:65" x14ac:dyDescent="0.35">
      <c r="A71" s="45">
        <v>890320032</v>
      </c>
      <c r="B71" s="45" t="s">
        <v>12</v>
      </c>
      <c r="C71" s="45"/>
      <c r="D71" s="45" t="s">
        <v>160</v>
      </c>
      <c r="E71" s="45" t="s">
        <v>160</v>
      </c>
      <c r="F71" s="45" t="s">
        <v>1042</v>
      </c>
      <c r="G71" s="45"/>
      <c r="H71" s="46">
        <v>45280</v>
      </c>
      <c r="I71" s="46">
        <v>45331</v>
      </c>
      <c r="J71" s="47">
        <v>82400</v>
      </c>
      <c r="K71" s="48">
        <v>82400</v>
      </c>
      <c r="L71" s="49" t="s">
        <v>829</v>
      </c>
      <c r="M71" s="49" t="s">
        <v>830</v>
      </c>
      <c r="N71" s="49" t="s">
        <v>831</v>
      </c>
      <c r="O71" s="49"/>
      <c r="P71" s="45" t="s">
        <v>840</v>
      </c>
      <c r="Q71" s="45" t="s">
        <v>840</v>
      </c>
      <c r="R71" s="50">
        <v>0</v>
      </c>
      <c r="S71" s="45"/>
      <c r="T71" s="45"/>
      <c r="U71" s="45"/>
      <c r="V71" s="45"/>
      <c r="W71" s="45" t="s">
        <v>841</v>
      </c>
      <c r="X71" s="46">
        <v>45280</v>
      </c>
      <c r="Y71" s="46">
        <v>45695</v>
      </c>
      <c r="Z71" s="46"/>
      <c r="AA71" s="46">
        <v>45705</v>
      </c>
      <c r="AB71" s="45">
        <v>72</v>
      </c>
      <c r="AC71" s="45" t="s">
        <v>863</v>
      </c>
      <c r="AD71" s="50">
        <v>82400</v>
      </c>
      <c r="AE71" s="50">
        <v>82400</v>
      </c>
      <c r="AF71" s="50">
        <v>0</v>
      </c>
      <c r="AG71" s="50">
        <v>0</v>
      </c>
      <c r="AH71" s="50">
        <v>0</v>
      </c>
      <c r="AI71" s="50">
        <v>0</v>
      </c>
      <c r="AJ71" s="50">
        <v>0</v>
      </c>
      <c r="AK71" s="50">
        <v>82400</v>
      </c>
      <c r="AL71" s="45"/>
      <c r="AM71" s="45" t="s">
        <v>1043</v>
      </c>
      <c r="AN71" s="45"/>
      <c r="AO71" s="45"/>
      <c r="AP71" s="50">
        <v>0</v>
      </c>
      <c r="AQ71" s="50">
        <v>0</v>
      </c>
      <c r="AR71" s="50">
        <v>82400</v>
      </c>
      <c r="AS71" s="45" t="s">
        <v>800</v>
      </c>
      <c r="AT71" s="45" t="s">
        <v>1043</v>
      </c>
      <c r="AU71" s="45" t="s">
        <v>844</v>
      </c>
      <c r="AV71" s="45" t="s">
        <v>836</v>
      </c>
      <c r="AW71" s="45" t="s">
        <v>845</v>
      </c>
      <c r="AX71" s="45"/>
      <c r="AY71" s="50">
        <v>0</v>
      </c>
      <c r="AZ71" s="50">
        <v>82400</v>
      </c>
      <c r="BA71" s="50">
        <v>0</v>
      </c>
      <c r="BB71" s="50">
        <v>0</v>
      </c>
      <c r="BC71" s="50">
        <v>0</v>
      </c>
      <c r="BD71" s="50">
        <v>0</v>
      </c>
      <c r="BE71" s="50">
        <v>0</v>
      </c>
      <c r="BF71" s="50">
        <v>0</v>
      </c>
      <c r="BG71" s="50">
        <v>0</v>
      </c>
      <c r="BH71" s="50">
        <v>0</v>
      </c>
      <c r="BI71" s="50">
        <v>0</v>
      </c>
      <c r="BJ71" s="45"/>
      <c r="BK71" s="46"/>
      <c r="BL71" s="45"/>
      <c r="BM71" s="50">
        <v>0</v>
      </c>
    </row>
    <row r="72" spans="1:65" x14ac:dyDescent="0.35">
      <c r="A72" s="45">
        <v>890320032</v>
      </c>
      <c r="B72" s="45" t="s">
        <v>12</v>
      </c>
      <c r="C72" s="45"/>
      <c r="D72" s="45" t="s">
        <v>301</v>
      </c>
      <c r="E72" s="45" t="s">
        <v>301</v>
      </c>
      <c r="F72" s="45" t="s">
        <v>1044</v>
      </c>
      <c r="G72" s="45"/>
      <c r="H72" s="46">
        <v>45649</v>
      </c>
      <c r="I72" s="46">
        <v>45657</v>
      </c>
      <c r="J72" s="47">
        <v>83770</v>
      </c>
      <c r="K72" s="48">
        <v>83770</v>
      </c>
      <c r="L72" s="49" t="s">
        <v>829</v>
      </c>
      <c r="M72" s="49" t="s">
        <v>830</v>
      </c>
      <c r="N72" s="49" t="s">
        <v>831</v>
      </c>
      <c r="O72" s="49"/>
      <c r="P72" s="45" t="s">
        <v>840</v>
      </c>
      <c r="Q72" s="45" t="s">
        <v>840</v>
      </c>
      <c r="R72" s="50">
        <v>0</v>
      </c>
      <c r="S72" s="45"/>
      <c r="T72" s="45"/>
      <c r="U72" s="45"/>
      <c r="V72" s="45"/>
      <c r="W72" s="45" t="s">
        <v>841</v>
      </c>
      <c r="X72" s="46">
        <v>45649</v>
      </c>
      <c r="Y72" s="46">
        <v>45659</v>
      </c>
      <c r="Z72" s="46"/>
      <c r="AA72" s="46">
        <v>45678</v>
      </c>
      <c r="AB72" s="45">
        <v>99</v>
      </c>
      <c r="AC72" s="45" t="s">
        <v>834</v>
      </c>
      <c r="AD72" s="50">
        <v>101970</v>
      </c>
      <c r="AE72" s="50">
        <v>101970</v>
      </c>
      <c r="AF72" s="50">
        <v>0</v>
      </c>
      <c r="AG72" s="50">
        <v>0</v>
      </c>
      <c r="AH72" s="50">
        <v>0</v>
      </c>
      <c r="AI72" s="50">
        <v>0</v>
      </c>
      <c r="AJ72" s="50">
        <v>0</v>
      </c>
      <c r="AK72" s="50">
        <v>101970</v>
      </c>
      <c r="AL72" s="45"/>
      <c r="AM72" s="45" t="s">
        <v>1045</v>
      </c>
      <c r="AN72" s="45"/>
      <c r="AO72" s="45"/>
      <c r="AP72" s="50">
        <v>0</v>
      </c>
      <c r="AQ72" s="50">
        <v>0</v>
      </c>
      <c r="AR72" s="50">
        <v>101970</v>
      </c>
      <c r="AS72" s="45" t="s">
        <v>800</v>
      </c>
      <c r="AT72" s="45" t="s">
        <v>1046</v>
      </c>
      <c r="AU72" s="45" t="s">
        <v>844</v>
      </c>
      <c r="AV72" s="45" t="s">
        <v>836</v>
      </c>
      <c r="AW72" s="45" t="s">
        <v>845</v>
      </c>
      <c r="AX72" s="45"/>
      <c r="AY72" s="50">
        <v>0</v>
      </c>
      <c r="AZ72" s="50">
        <v>83770</v>
      </c>
      <c r="BA72" s="50">
        <v>0</v>
      </c>
      <c r="BB72" s="50">
        <v>0</v>
      </c>
      <c r="BC72" s="50">
        <v>0</v>
      </c>
      <c r="BD72" s="50">
        <v>0</v>
      </c>
      <c r="BE72" s="50">
        <v>0</v>
      </c>
      <c r="BF72" s="50">
        <v>0</v>
      </c>
      <c r="BG72" s="50">
        <v>0</v>
      </c>
      <c r="BH72" s="50">
        <v>0</v>
      </c>
      <c r="BI72" s="50">
        <v>0</v>
      </c>
      <c r="BJ72" s="45"/>
      <c r="BK72" s="46"/>
      <c r="BL72" s="45"/>
      <c r="BM72" s="50">
        <v>0</v>
      </c>
    </row>
    <row r="73" spans="1:65" x14ac:dyDescent="0.35">
      <c r="A73" s="45">
        <v>890320032</v>
      </c>
      <c r="B73" s="45" t="s">
        <v>12</v>
      </c>
      <c r="C73" s="45"/>
      <c r="D73" s="45" t="s">
        <v>118</v>
      </c>
      <c r="E73" s="45" t="s">
        <v>118</v>
      </c>
      <c r="F73" s="45" t="s">
        <v>1047</v>
      </c>
      <c r="G73" s="45"/>
      <c r="H73" s="46">
        <v>45172</v>
      </c>
      <c r="I73" s="46">
        <v>45223</v>
      </c>
      <c r="J73" s="47">
        <v>85500</v>
      </c>
      <c r="K73" s="48">
        <v>85500</v>
      </c>
      <c r="L73" s="49" t="s">
        <v>829</v>
      </c>
      <c r="M73" s="49" t="s">
        <v>830</v>
      </c>
      <c r="N73" s="49" t="s">
        <v>831</v>
      </c>
      <c r="O73" s="49"/>
      <c r="P73" s="45" t="s">
        <v>840</v>
      </c>
      <c r="Q73" s="45" t="s">
        <v>840</v>
      </c>
      <c r="R73" s="50">
        <v>0</v>
      </c>
      <c r="S73" s="45"/>
      <c r="T73" s="45"/>
      <c r="U73" s="45"/>
      <c r="V73" s="45"/>
      <c r="W73" s="45" t="s">
        <v>841</v>
      </c>
      <c r="X73" s="46">
        <v>45172</v>
      </c>
      <c r="Y73" s="46">
        <v>45231</v>
      </c>
      <c r="Z73" s="46"/>
      <c r="AA73" s="46">
        <v>45259</v>
      </c>
      <c r="AB73" s="45">
        <v>518</v>
      </c>
      <c r="AC73" s="45" t="s">
        <v>850</v>
      </c>
      <c r="AD73" s="50">
        <v>89600</v>
      </c>
      <c r="AE73" s="50">
        <v>89600</v>
      </c>
      <c r="AF73" s="50">
        <v>0</v>
      </c>
      <c r="AG73" s="50">
        <v>0</v>
      </c>
      <c r="AH73" s="50">
        <v>0</v>
      </c>
      <c r="AI73" s="50">
        <v>0</v>
      </c>
      <c r="AJ73" s="50">
        <v>0</v>
      </c>
      <c r="AK73" s="50">
        <v>89600</v>
      </c>
      <c r="AL73" s="45"/>
      <c r="AM73" s="45" t="s">
        <v>1048</v>
      </c>
      <c r="AN73" s="45"/>
      <c r="AO73" s="45"/>
      <c r="AP73" s="50">
        <v>0</v>
      </c>
      <c r="AQ73" s="50">
        <v>0</v>
      </c>
      <c r="AR73" s="50">
        <v>89600</v>
      </c>
      <c r="AS73" s="45" t="s">
        <v>800</v>
      </c>
      <c r="AT73" s="45" t="s">
        <v>1049</v>
      </c>
      <c r="AU73" s="45" t="s">
        <v>844</v>
      </c>
      <c r="AV73" s="45" t="s">
        <v>836</v>
      </c>
      <c r="AW73" s="45" t="s">
        <v>845</v>
      </c>
      <c r="AX73" s="45"/>
      <c r="AY73" s="50">
        <v>0</v>
      </c>
      <c r="AZ73" s="50">
        <v>85500</v>
      </c>
      <c r="BA73" s="50">
        <v>0</v>
      </c>
      <c r="BB73" s="50">
        <v>0</v>
      </c>
      <c r="BC73" s="50">
        <v>0</v>
      </c>
      <c r="BD73" s="50">
        <v>0</v>
      </c>
      <c r="BE73" s="50">
        <v>0</v>
      </c>
      <c r="BF73" s="50">
        <v>0</v>
      </c>
      <c r="BG73" s="50">
        <v>0</v>
      </c>
      <c r="BH73" s="50">
        <v>0</v>
      </c>
      <c r="BI73" s="50">
        <v>0</v>
      </c>
      <c r="BJ73" s="45"/>
      <c r="BK73" s="46"/>
      <c r="BL73" s="45"/>
      <c r="BM73" s="50">
        <v>0</v>
      </c>
    </row>
    <row r="74" spans="1:65" x14ac:dyDescent="0.35">
      <c r="A74" s="45">
        <v>890320032</v>
      </c>
      <c r="B74" s="45" t="s">
        <v>12</v>
      </c>
      <c r="C74" s="45"/>
      <c r="D74" s="45" t="s">
        <v>48</v>
      </c>
      <c r="E74" s="45" t="s">
        <v>48</v>
      </c>
      <c r="F74" s="45" t="s">
        <v>1054</v>
      </c>
      <c r="G74" s="45"/>
      <c r="H74" s="46">
        <v>45020</v>
      </c>
      <c r="I74" s="46">
        <v>45611</v>
      </c>
      <c r="J74" s="47">
        <v>96000</v>
      </c>
      <c r="K74" s="48">
        <v>96000</v>
      </c>
      <c r="L74" s="49" t="s">
        <v>829</v>
      </c>
      <c r="M74" s="49" t="s">
        <v>830</v>
      </c>
      <c r="N74" s="49" t="s">
        <v>831</v>
      </c>
      <c r="O74" s="49"/>
      <c r="P74" s="45" t="s">
        <v>840</v>
      </c>
      <c r="Q74" s="45" t="s">
        <v>840</v>
      </c>
      <c r="R74" s="50">
        <v>0</v>
      </c>
      <c r="S74" s="45"/>
      <c r="T74" s="45"/>
      <c r="U74" s="45"/>
      <c r="V74" s="45"/>
      <c r="W74" s="45" t="s">
        <v>841</v>
      </c>
      <c r="X74" s="46">
        <v>45020</v>
      </c>
      <c r="Y74" s="46">
        <v>45610</v>
      </c>
      <c r="Z74" s="46"/>
      <c r="AA74" s="46">
        <v>45625</v>
      </c>
      <c r="AB74" s="45">
        <v>152</v>
      </c>
      <c r="AC74" s="45" t="s">
        <v>834</v>
      </c>
      <c r="AD74" s="50">
        <v>96000</v>
      </c>
      <c r="AE74" s="50">
        <v>96000</v>
      </c>
      <c r="AF74" s="50">
        <v>0</v>
      </c>
      <c r="AG74" s="50">
        <v>0</v>
      </c>
      <c r="AH74" s="50">
        <v>0</v>
      </c>
      <c r="AI74" s="50">
        <v>0</v>
      </c>
      <c r="AJ74" s="50">
        <v>0</v>
      </c>
      <c r="AK74" s="50">
        <v>96000</v>
      </c>
      <c r="AL74" s="45"/>
      <c r="AM74" s="45" t="s">
        <v>1055</v>
      </c>
      <c r="AN74" s="45"/>
      <c r="AO74" s="45"/>
      <c r="AP74" s="50">
        <v>0</v>
      </c>
      <c r="AQ74" s="50">
        <v>0</v>
      </c>
      <c r="AR74" s="50">
        <v>96000</v>
      </c>
      <c r="AS74" s="45" t="s">
        <v>800</v>
      </c>
      <c r="AT74" s="45" t="s">
        <v>1056</v>
      </c>
      <c r="AU74" s="45" t="s">
        <v>844</v>
      </c>
      <c r="AV74" s="45" t="s">
        <v>1053</v>
      </c>
      <c r="AW74" s="45" t="s">
        <v>845</v>
      </c>
      <c r="AX74" s="45"/>
      <c r="AY74" s="50">
        <v>0</v>
      </c>
      <c r="AZ74" s="50">
        <v>96000</v>
      </c>
      <c r="BA74" s="50">
        <v>0</v>
      </c>
      <c r="BB74" s="50">
        <v>0</v>
      </c>
      <c r="BC74" s="50">
        <v>0</v>
      </c>
      <c r="BD74" s="50">
        <v>0</v>
      </c>
      <c r="BE74" s="50">
        <v>0</v>
      </c>
      <c r="BF74" s="50">
        <v>0</v>
      </c>
      <c r="BG74" s="50">
        <v>0</v>
      </c>
      <c r="BH74" s="50">
        <v>0</v>
      </c>
      <c r="BI74" s="50">
        <v>0</v>
      </c>
      <c r="BJ74" s="45"/>
      <c r="BK74" s="46"/>
      <c r="BL74" s="45"/>
      <c r="BM74" s="50">
        <v>0</v>
      </c>
    </row>
    <row r="75" spans="1:65" x14ac:dyDescent="0.35">
      <c r="A75" s="45">
        <v>890320032</v>
      </c>
      <c r="B75" s="45" t="s">
        <v>12</v>
      </c>
      <c r="C75" s="45"/>
      <c r="D75" s="45" t="s">
        <v>302</v>
      </c>
      <c r="E75" s="45" t="s">
        <v>302</v>
      </c>
      <c r="F75" s="45" t="s">
        <v>1057</v>
      </c>
      <c r="G75" s="45"/>
      <c r="H75" s="46">
        <v>45652</v>
      </c>
      <c r="I75" s="46">
        <v>45667</v>
      </c>
      <c r="J75" s="47">
        <v>97470</v>
      </c>
      <c r="K75" s="48">
        <v>97470</v>
      </c>
      <c r="L75" s="49" t="s">
        <v>829</v>
      </c>
      <c r="M75" s="49" t="s">
        <v>830</v>
      </c>
      <c r="N75" s="49" t="s">
        <v>831</v>
      </c>
      <c r="O75" s="49"/>
      <c r="P75" s="45" t="s">
        <v>840</v>
      </c>
      <c r="Q75" s="45" t="s">
        <v>840</v>
      </c>
      <c r="R75" s="50">
        <v>0</v>
      </c>
      <c r="S75" s="45"/>
      <c r="T75" s="45"/>
      <c r="U75" s="45"/>
      <c r="V75" s="45"/>
      <c r="W75" s="45" t="s">
        <v>841</v>
      </c>
      <c r="X75" s="46">
        <v>45652</v>
      </c>
      <c r="Y75" s="46">
        <v>45667</v>
      </c>
      <c r="Z75" s="46"/>
      <c r="AA75" s="46">
        <v>45678</v>
      </c>
      <c r="AB75" s="45">
        <v>99</v>
      </c>
      <c r="AC75" s="45" t="s">
        <v>834</v>
      </c>
      <c r="AD75" s="50">
        <v>101970</v>
      </c>
      <c r="AE75" s="50">
        <v>101970</v>
      </c>
      <c r="AF75" s="50">
        <v>0</v>
      </c>
      <c r="AG75" s="50">
        <v>0</v>
      </c>
      <c r="AH75" s="50">
        <v>0</v>
      </c>
      <c r="AI75" s="50">
        <v>0</v>
      </c>
      <c r="AJ75" s="50">
        <v>0</v>
      </c>
      <c r="AK75" s="50">
        <v>101970</v>
      </c>
      <c r="AL75" s="45"/>
      <c r="AM75" s="45" t="s">
        <v>1058</v>
      </c>
      <c r="AN75" s="45"/>
      <c r="AO75" s="45"/>
      <c r="AP75" s="50">
        <v>0</v>
      </c>
      <c r="AQ75" s="50">
        <v>0</v>
      </c>
      <c r="AR75" s="50">
        <v>101970</v>
      </c>
      <c r="AS75" s="45" t="s">
        <v>800</v>
      </c>
      <c r="AT75" s="45" t="s">
        <v>1059</v>
      </c>
      <c r="AU75" s="45" t="s">
        <v>844</v>
      </c>
      <c r="AV75" s="45" t="s">
        <v>836</v>
      </c>
      <c r="AW75" s="45" t="s">
        <v>845</v>
      </c>
      <c r="AX75" s="45"/>
      <c r="AY75" s="50">
        <v>0</v>
      </c>
      <c r="AZ75" s="50">
        <v>97470</v>
      </c>
      <c r="BA75" s="50">
        <v>0</v>
      </c>
      <c r="BB75" s="50">
        <v>0</v>
      </c>
      <c r="BC75" s="50">
        <v>0</v>
      </c>
      <c r="BD75" s="50">
        <v>0</v>
      </c>
      <c r="BE75" s="50">
        <v>0</v>
      </c>
      <c r="BF75" s="50">
        <v>0</v>
      </c>
      <c r="BG75" s="50">
        <v>0</v>
      </c>
      <c r="BH75" s="50">
        <v>0</v>
      </c>
      <c r="BI75" s="50">
        <v>0</v>
      </c>
      <c r="BJ75" s="45"/>
      <c r="BK75" s="46"/>
      <c r="BL75" s="45"/>
      <c r="BM75" s="50">
        <v>0</v>
      </c>
    </row>
    <row r="76" spans="1:65" x14ac:dyDescent="0.35">
      <c r="A76" s="45">
        <v>890320032</v>
      </c>
      <c r="B76" s="45" t="s">
        <v>12</v>
      </c>
      <c r="C76" s="45"/>
      <c r="D76" s="45" t="s">
        <v>291</v>
      </c>
      <c r="E76" s="45" t="s">
        <v>291</v>
      </c>
      <c r="F76" s="45" t="s">
        <v>1060</v>
      </c>
      <c r="G76" s="45"/>
      <c r="H76" s="46">
        <v>45637</v>
      </c>
      <c r="I76" s="46">
        <v>45657</v>
      </c>
      <c r="J76" s="47">
        <v>149500</v>
      </c>
      <c r="K76" s="48">
        <v>149500</v>
      </c>
      <c r="L76" s="49" t="s">
        <v>829</v>
      </c>
      <c r="M76" s="49" t="s">
        <v>830</v>
      </c>
      <c r="N76" s="49" t="s">
        <v>831</v>
      </c>
      <c r="O76" s="49"/>
      <c r="P76" s="45" t="s">
        <v>840</v>
      </c>
      <c r="Q76" s="45" t="s">
        <v>840</v>
      </c>
      <c r="R76" s="50">
        <v>0</v>
      </c>
      <c r="S76" s="45"/>
      <c r="T76" s="45"/>
      <c r="U76" s="45"/>
      <c r="V76" s="45"/>
      <c r="W76" s="45" t="s">
        <v>841</v>
      </c>
      <c r="X76" s="46">
        <v>45637</v>
      </c>
      <c r="Y76" s="46">
        <v>45659</v>
      </c>
      <c r="Z76" s="46"/>
      <c r="AA76" s="46">
        <v>45678</v>
      </c>
      <c r="AB76" s="45">
        <v>99</v>
      </c>
      <c r="AC76" s="45" t="s">
        <v>834</v>
      </c>
      <c r="AD76" s="50">
        <v>154000</v>
      </c>
      <c r="AE76" s="50">
        <v>154000</v>
      </c>
      <c r="AF76" s="50">
        <v>0</v>
      </c>
      <c r="AG76" s="50">
        <v>0</v>
      </c>
      <c r="AH76" s="50">
        <v>0</v>
      </c>
      <c r="AI76" s="50">
        <v>0</v>
      </c>
      <c r="AJ76" s="50">
        <v>0</v>
      </c>
      <c r="AK76" s="50">
        <v>154000</v>
      </c>
      <c r="AL76" s="45"/>
      <c r="AM76" s="45" t="s">
        <v>1061</v>
      </c>
      <c r="AN76" s="45"/>
      <c r="AO76" s="45"/>
      <c r="AP76" s="50">
        <v>0</v>
      </c>
      <c r="AQ76" s="50">
        <v>0</v>
      </c>
      <c r="AR76" s="50">
        <v>154000</v>
      </c>
      <c r="AS76" s="45" t="s">
        <v>800</v>
      </c>
      <c r="AT76" s="45" t="s">
        <v>1062</v>
      </c>
      <c r="AU76" s="45" t="s">
        <v>844</v>
      </c>
      <c r="AV76" s="45" t="s">
        <v>836</v>
      </c>
      <c r="AW76" s="45" t="s">
        <v>845</v>
      </c>
      <c r="AX76" s="45"/>
      <c r="AY76" s="50">
        <v>0</v>
      </c>
      <c r="AZ76" s="50">
        <v>149500</v>
      </c>
      <c r="BA76" s="50">
        <v>0</v>
      </c>
      <c r="BB76" s="50">
        <v>0</v>
      </c>
      <c r="BC76" s="50">
        <v>0</v>
      </c>
      <c r="BD76" s="50">
        <v>0</v>
      </c>
      <c r="BE76" s="50">
        <v>0</v>
      </c>
      <c r="BF76" s="50">
        <v>0</v>
      </c>
      <c r="BG76" s="50">
        <v>0</v>
      </c>
      <c r="BH76" s="50">
        <v>0</v>
      </c>
      <c r="BI76" s="50">
        <v>0</v>
      </c>
      <c r="BJ76" s="45"/>
      <c r="BK76" s="46"/>
      <c r="BL76" s="45"/>
      <c r="BM76" s="50">
        <v>0</v>
      </c>
    </row>
    <row r="77" spans="1:65" x14ac:dyDescent="0.35">
      <c r="A77" s="45">
        <v>890320032</v>
      </c>
      <c r="B77" s="45" t="s">
        <v>12</v>
      </c>
      <c r="C77" s="45"/>
      <c r="D77" s="45" t="s">
        <v>35</v>
      </c>
      <c r="E77" s="45" t="s">
        <v>35</v>
      </c>
      <c r="F77" s="45" t="s">
        <v>1063</v>
      </c>
      <c r="G77" s="45"/>
      <c r="H77" s="46">
        <v>44900</v>
      </c>
      <c r="I77" s="46">
        <v>45611</v>
      </c>
      <c r="J77" s="47">
        <v>153200</v>
      </c>
      <c r="K77" s="48">
        <v>153200</v>
      </c>
      <c r="L77" s="49" t="s">
        <v>829</v>
      </c>
      <c r="M77" s="49" t="s">
        <v>830</v>
      </c>
      <c r="N77" s="49" t="s">
        <v>831</v>
      </c>
      <c r="O77" s="49"/>
      <c r="P77" s="45" t="s">
        <v>840</v>
      </c>
      <c r="Q77" s="45" t="s">
        <v>840</v>
      </c>
      <c r="R77" s="50">
        <v>0</v>
      </c>
      <c r="S77" s="45"/>
      <c r="T77" s="45"/>
      <c r="U77" s="45"/>
      <c r="V77" s="45"/>
      <c r="W77" s="45" t="s">
        <v>841</v>
      </c>
      <c r="X77" s="46">
        <v>44900</v>
      </c>
      <c r="Y77" s="46">
        <v>45611</v>
      </c>
      <c r="Z77" s="46"/>
      <c r="AA77" s="46">
        <v>45624</v>
      </c>
      <c r="AB77" s="45">
        <v>153</v>
      </c>
      <c r="AC77" s="45" t="s">
        <v>834</v>
      </c>
      <c r="AD77" s="50">
        <v>156800</v>
      </c>
      <c r="AE77" s="50">
        <v>156800</v>
      </c>
      <c r="AF77" s="50">
        <v>0</v>
      </c>
      <c r="AG77" s="50">
        <v>0</v>
      </c>
      <c r="AH77" s="50">
        <v>0</v>
      </c>
      <c r="AI77" s="50">
        <v>0</v>
      </c>
      <c r="AJ77" s="50">
        <v>0</v>
      </c>
      <c r="AK77" s="50">
        <v>156800</v>
      </c>
      <c r="AL77" s="45"/>
      <c r="AM77" s="45" t="s">
        <v>1064</v>
      </c>
      <c r="AN77" s="45"/>
      <c r="AO77" s="45"/>
      <c r="AP77" s="50">
        <v>0</v>
      </c>
      <c r="AQ77" s="50">
        <v>0</v>
      </c>
      <c r="AR77" s="50">
        <v>156800</v>
      </c>
      <c r="AS77" s="45" t="s">
        <v>800</v>
      </c>
      <c r="AT77" s="45" t="s">
        <v>1065</v>
      </c>
      <c r="AU77" s="45" t="s">
        <v>844</v>
      </c>
      <c r="AV77" s="45" t="s">
        <v>836</v>
      </c>
      <c r="AW77" s="45" t="s">
        <v>845</v>
      </c>
      <c r="AX77" s="45"/>
      <c r="AY77" s="50">
        <v>0</v>
      </c>
      <c r="AZ77" s="50">
        <v>153200</v>
      </c>
      <c r="BA77" s="50">
        <v>0</v>
      </c>
      <c r="BB77" s="50">
        <v>0</v>
      </c>
      <c r="BC77" s="50">
        <v>0</v>
      </c>
      <c r="BD77" s="50">
        <v>0</v>
      </c>
      <c r="BE77" s="50">
        <v>0</v>
      </c>
      <c r="BF77" s="50">
        <v>0</v>
      </c>
      <c r="BG77" s="50">
        <v>0</v>
      </c>
      <c r="BH77" s="50">
        <v>0</v>
      </c>
      <c r="BI77" s="50">
        <v>0</v>
      </c>
      <c r="BJ77" s="45"/>
      <c r="BK77" s="46"/>
      <c r="BL77" s="45"/>
      <c r="BM77" s="50">
        <v>0</v>
      </c>
    </row>
    <row r="78" spans="1:65" x14ac:dyDescent="0.35">
      <c r="A78" s="45">
        <v>890320032</v>
      </c>
      <c r="B78" s="45" t="s">
        <v>12</v>
      </c>
      <c r="C78" s="45"/>
      <c r="D78" s="45" t="s">
        <v>16</v>
      </c>
      <c r="E78" s="45" t="s">
        <v>16</v>
      </c>
      <c r="F78" s="45" t="s">
        <v>1066</v>
      </c>
      <c r="G78" s="45"/>
      <c r="H78" s="46">
        <v>44249</v>
      </c>
      <c r="I78" s="46">
        <v>44265</v>
      </c>
      <c r="J78" s="47">
        <v>169000</v>
      </c>
      <c r="K78" s="48">
        <v>169000</v>
      </c>
      <c r="L78" s="49" t="s">
        <v>829</v>
      </c>
      <c r="M78" s="49" t="s">
        <v>830</v>
      </c>
      <c r="N78" s="49" t="s">
        <v>831</v>
      </c>
      <c r="O78" s="49"/>
      <c r="P78" s="45" t="s">
        <v>840</v>
      </c>
      <c r="Q78" s="45" t="s">
        <v>840</v>
      </c>
      <c r="R78" s="50">
        <v>0</v>
      </c>
      <c r="S78" s="45"/>
      <c r="T78" s="45"/>
      <c r="U78" s="45"/>
      <c r="V78" s="45"/>
      <c r="W78" s="45" t="s">
        <v>841</v>
      </c>
      <c r="X78" s="46">
        <v>44249</v>
      </c>
      <c r="Y78" s="46">
        <v>44268</v>
      </c>
      <c r="Z78" s="46">
        <v>44268</v>
      </c>
      <c r="AA78" s="46">
        <v>44274</v>
      </c>
      <c r="AB78" s="45">
        <v>1503</v>
      </c>
      <c r="AC78" s="45" t="s">
        <v>850</v>
      </c>
      <c r="AD78" s="50">
        <v>169000</v>
      </c>
      <c r="AE78" s="50">
        <v>169000</v>
      </c>
      <c r="AF78" s="50">
        <v>0</v>
      </c>
      <c r="AG78" s="50">
        <v>0</v>
      </c>
      <c r="AH78" s="50">
        <v>0</v>
      </c>
      <c r="AI78" s="50">
        <v>0</v>
      </c>
      <c r="AJ78" s="50">
        <v>0</v>
      </c>
      <c r="AK78" s="50">
        <v>169000</v>
      </c>
      <c r="AL78" s="45"/>
      <c r="AM78" s="45" t="s">
        <v>1067</v>
      </c>
      <c r="AN78" s="45"/>
      <c r="AO78" s="45"/>
      <c r="AP78" s="50">
        <v>0</v>
      </c>
      <c r="AQ78" s="50">
        <v>0</v>
      </c>
      <c r="AR78" s="50">
        <v>169000</v>
      </c>
      <c r="AS78" s="45" t="s">
        <v>800</v>
      </c>
      <c r="AT78" s="45" t="s">
        <v>1068</v>
      </c>
      <c r="AU78" s="45" t="s">
        <v>844</v>
      </c>
      <c r="AV78" s="45"/>
      <c r="AW78" s="45" t="s">
        <v>845</v>
      </c>
      <c r="AX78" s="45" t="s">
        <v>1069</v>
      </c>
      <c r="AY78" s="50">
        <v>0</v>
      </c>
      <c r="AZ78" s="50">
        <v>169000</v>
      </c>
      <c r="BA78" s="50">
        <v>0</v>
      </c>
      <c r="BB78" s="50">
        <v>0</v>
      </c>
      <c r="BC78" s="50">
        <v>0</v>
      </c>
      <c r="BD78" s="50">
        <v>0</v>
      </c>
      <c r="BE78" s="50">
        <v>0</v>
      </c>
      <c r="BF78" s="50">
        <v>0</v>
      </c>
      <c r="BG78" s="50">
        <v>0</v>
      </c>
      <c r="BH78" s="50">
        <v>0</v>
      </c>
      <c r="BI78" s="50">
        <v>0</v>
      </c>
      <c r="BJ78" s="45"/>
      <c r="BK78" s="46"/>
      <c r="BL78" s="45"/>
      <c r="BM78" s="50">
        <v>0</v>
      </c>
    </row>
    <row r="79" spans="1:65" x14ac:dyDescent="0.35">
      <c r="A79" s="45">
        <v>890320032</v>
      </c>
      <c r="B79" s="45" t="s">
        <v>12</v>
      </c>
      <c r="C79" s="45"/>
      <c r="D79" s="45" t="s">
        <v>139</v>
      </c>
      <c r="E79" s="45" t="s">
        <v>139</v>
      </c>
      <c r="F79" s="45" t="s">
        <v>1070</v>
      </c>
      <c r="G79" s="45"/>
      <c r="H79" s="46">
        <v>45224</v>
      </c>
      <c r="I79" s="46">
        <v>45273</v>
      </c>
      <c r="J79" s="47">
        <v>236846</v>
      </c>
      <c r="K79" s="48">
        <v>236846</v>
      </c>
      <c r="L79" s="49" t="s">
        <v>829</v>
      </c>
      <c r="M79" s="49" t="s">
        <v>830</v>
      </c>
      <c r="N79" s="49" t="s">
        <v>831</v>
      </c>
      <c r="O79" s="49"/>
      <c r="P79" s="45" t="s">
        <v>840</v>
      </c>
      <c r="Q79" s="45" t="s">
        <v>840</v>
      </c>
      <c r="R79" s="50">
        <v>0</v>
      </c>
      <c r="S79" s="45"/>
      <c r="T79" s="45"/>
      <c r="U79" s="45"/>
      <c r="V79" s="45"/>
      <c r="W79" s="45" t="s">
        <v>841</v>
      </c>
      <c r="X79" s="46">
        <v>45224</v>
      </c>
      <c r="Y79" s="46">
        <v>45274</v>
      </c>
      <c r="Z79" s="46"/>
      <c r="AA79" s="46">
        <v>45276</v>
      </c>
      <c r="AB79" s="45">
        <v>501</v>
      </c>
      <c r="AC79" s="45" t="s">
        <v>850</v>
      </c>
      <c r="AD79" s="50">
        <v>262000</v>
      </c>
      <c r="AE79" s="50">
        <v>262000</v>
      </c>
      <c r="AF79" s="50">
        <v>0</v>
      </c>
      <c r="AG79" s="50">
        <v>0</v>
      </c>
      <c r="AH79" s="50">
        <v>0</v>
      </c>
      <c r="AI79" s="50">
        <v>0</v>
      </c>
      <c r="AJ79" s="50">
        <v>0</v>
      </c>
      <c r="AK79" s="50">
        <v>262000</v>
      </c>
      <c r="AL79" s="45"/>
      <c r="AM79" s="45" t="s">
        <v>1071</v>
      </c>
      <c r="AN79" s="45"/>
      <c r="AO79" s="45"/>
      <c r="AP79" s="50">
        <v>0</v>
      </c>
      <c r="AQ79" s="50">
        <v>0</v>
      </c>
      <c r="AR79" s="50">
        <v>262000</v>
      </c>
      <c r="AS79" s="45" t="s">
        <v>800</v>
      </c>
      <c r="AT79" s="45" t="s">
        <v>1072</v>
      </c>
      <c r="AU79" s="45" t="s">
        <v>844</v>
      </c>
      <c r="AV79" s="45" t="s">
        <v>1053</v>
      </c>
      <c r="AW79" s="45" t="s">
        <v>845</v>
      </c>
      <c r="AX79" s="45"/>
      <c r="AY79" s="50">
        <v>0</v>
      </c>
      <c r="AZ79" s="50">
        <v>236846</v>
      </c>
      <c r="BA79" s="50">
        <v>0</v>
      </c>
      <c r="BB79" s="50">
        <v>0</v>
      </c>
      <c r="BC79" s="50">
        <v>0</v>
      </c>
      <c r="BD79" s="50">
        <v>0</v>
      </c>
      <c r="BE79" s="50">
        <v>0</v>
      </c>
      <c r="BF79" s="50">
        <v>0</v>
      </c>
      <c r="BG79" s="50">
        <v>0</v>
      </c>
      <c r="BH79" s="50">
        <v>0</v>
      </c>
      <c r="BI79" s="50">
        <v>0</v>
      </c>
      <c r="BJ79" s="45"/>
      <c r="BK79" s="46"/>
      <c r="BL79" s="45"/>
      <c r="BM79" s="50">
        <v>0</v>
      </c>
    </row>
    <row r="80" spans="1:65" x14ac:dyDescent="0.35">
      <c r="A80" s="45">
        <v>890320032</v>
      </c>
      <c r="B80" s="45" t="s">
        <v>12</v>
      </c>
      <c r="C80" s="45"/>
      <c r="D80" s="45" t="s">
        <v>242</v>
      </c>
      <c r="E80" s="45" t="s">
        <v>242</v>
      </c>
      <c r="F80" s="45" t="s">
        <v>1073</v>
      </c>
      <c r="G80" s="45"/>
      <c r="H80" s="46">
        <v>45562</v>
      </c>
      <c r="I80" s="46">
        <v>45575</v>
      </c>
      <c r="J80" s="47">
        <v>298800</v>
      </c>
      <c r="K80" s="48">
        <v>298800</v>
      </c>
      <c r="L80" s="49" t="s">
        <v>829</v>
      </c>
      <c r="M80" s="49" t="s">
        <v>830</v>
      </c>
      <c r="N80" s="49" t="s">
        <v>831</v>
      </c>
      <c r="O80" s="49"/>
      <c r="P80" s="45" t="s">
        <v>840</v>
      </c>
      <c r="Q80" s="45" t="s">
        <v>840</v>
      </c>
      <c r="R80" s="50">
        <v>0</v>
      </c>
      <c r="S80" s="45"/>
      <c r="T80" s="45"/>
      <c r="U80" s="45"/>
      <c r="V80" s="45"/>
      <c r="W80" s="45" t="s">
        <v>841</v>
      </c>
      <c r="X80" s="46">
        <v>45562</v>
      </c>
      <c r="Y80" s="46">
        <v>45575</v>
      </c>
      <c r="Z80" s="46"/>
      <c r="AA80" s="46">
        <v>45602</v>
      </c>
      <c r="AB80" s="45">
        <v>175</v>
      </c>
      <c r="AC80" s="45" t="s">
        <v>834</v>
      </c>
      <c r="AD80" s="50">
        <v>303300</v>
      </c>
      <c r="AE80" s="50">
        <v>303300</v>
      </c>
      <c r="AF80" s="50">
        <v>0</v>
      </c>
      <c r="AG80" s="50">
        <v>0</v>
      </c>
      <c r="AH80" s="50">
        <v>0</v>
      </c>
      <c r="AI80" s="50">
        <v>0</v>
      </c>
      <c r="AJ80" s="50">
        <v>0</v>
      </c>
      <c r="AK80" s="50">
        <v>303300</v>
      </c>
      <c r="AL80" s="45"/>
      <c r="AM80" s="45" t="s">
        <v>1074</v>
      </c>
      <c r="AN80" s="45"/>
      <c r="AO80" s="45"/>
      <c r="AP80" s="50">
        <v>0</v>
      </c>
      <c r="AQ80" s="50">
        <v>0</v>
      </c>
      <c r="AR80" s="50">
        <v>303300</v>
      </c>
      <c r="AS80" s="45" t="s">
        <v>800</v>
      </c>
      <c r="AT80" s="45" t="s">
        <v>1075</v>
      </c>
      <c r="AU80" s="45" t="s">
        <v>844</v>
      </c>
      <c r="AV80" s="45" t="s">
        <v>1076</v>
      </c>
      <c r="AW80" s="45" t="s">
        <v>1077</v>
      </c>
      <c r="AX80" s="45"/>
      <c r="AY80" s="50">
        <v>0</v>
      </c>
      <c r="AZ80" s="50">
        <v>298800</v>
      </c>
      <c r="BA80" s="50">
        <v>0</v>
      </c>
      <c r="BB80" s="50">
        <v>0</v>
      </c>
      <c r="BC80" s="50">
        <v>0</v>
      </c>
      <c r="BD80" s="50">
        <v>0</v>
      </c>
      <c r="BE80" s="50">
        <v>0</v>
      </c>
      <c r="BF80" s="50">
        <v>0</v>
      </c>
      <c r="BG80" s="50">
        <v>0</v>
      </c>
      <c r="BH80" s="50">
        <v>0</v>
      </c>
      <c r="BI80" s="50">
        <v>0</v>
      </c>
      <c r="BJ80" s="45"/>
      <c r="BK80" s="46"/>
      <c r="BL80" s="45"/>
      <c r="BM80" s="50">
        <v>0</v>
      </c>
    </row>
    <row r="81" spans="1:65" x14ac:dyDescent="0.35">
      <c r="A81" s="45">
        <v>890320032</v>
      </c>
      <c r="B81" s="45" t="s">
        <v>12</v>
      </c>
      <c r="C81" s="45"/>
      <c r="D81" s="45" t="s">
        <v>14</v>
      </c>
      <c r="E81" s="45" t="s">
        <v>14</v>
      </c>
      <c r="F81" s="45" t="s">
        <v>1078</v>
      </c>
      <c r="G81" s="45"/>
      <c r="H81" s="46">
        <v>44133</v>
      </c>
      <c r="I81" s="46">
        <v>44214</v>
      </c>
      <c r="J81" s="47">
        <v>303500</v>
      </c>
      <c r="K81" s="48">
        <v>303500</v>
      </c>
      <c r="L81" s="49" t="s">
        <v>829</v>
      </c>
      <c r="M81" s="49" t="s">
        <v>830</v>
      </c>
      <c r="N81" s="49" t="s">
        <v>831</v>
      </c>
      <c r="O81" s="49"/>
      <c r="P81" s="45" t="s">
        <v>840</v>
      </c>
      <c r="Q81" s="45" t="s">
        <v>840</v>
      </c>
      <c r="R81" s="50">
        <v>0</v>
      </c>
      <c r="S81" s="45"/>
      <c r="T81" s="45"/>
      <c r="U81" s="45"/>
      <c r="V81" s="45"/>
      <c r="W81" s="45" t="s">
        <v>841</v>
      </c>
      <c r="X81" s="46">
        <v>44133</v>
      </c>
      <c r="Y81" s="46">
        <v>44235</v>
      </c>
      <c r="Z81" s="46">
        <v>44235</v>
      </c>
      <c r="AA81" s="46">
        <v>44237</v>
      </c>
      <c r="AB81" s="45">
        <v>1540</v>
      </c>
      <c r="AC81" s="45" t="s">
        <v>850</v>
      </c>
      <c r="AD81" s="50">
        <v>303500</v>
      </c>
      <c r="AE81" s="50">
        <v>303500</v>
      </c>
      <c r="AF81" s="50">
        <v>0</v>
      </c>
      <c r="AG81" s="50">
        <v>0</v>
      </c>
      <c r="AH81" s="50">
        <v>0</v>
      </c>
      <c r="AI81" s="50">
        <v>0</v>
      </c>
      <c r="AJ81" s="50">
        <v>0</v>
      </c>
      <c r="AK81" s="50">
        <v>303500</v>
      </c>
      <c r="AL81" s="45"/>
      <c r="AM81" s="45" t="s">
        <v>1079</v>
      </c>
      <c r="AN81" s="45"/>
      <c r="AO81" s="45"/>
      <c r="AP81" s="50">
        <v>0</v>
      </c>
      <c r="AQ81" s="50">
        <v>0</v>
      </c>
      <c r="AR81" s="50">
        <v>303500</v>
      </c>
      <c r="AS81" s="45" t="s">
        <v>800</v>
      </c>
      <c r="AT81" s="45" t="s">
        <v>1080</v>
      </c>
      <c r="AU81" s="45" t="s">
        <v>844</v>
      </c>
      <c r="AV81" s="45"/>
      <c r="AW81" s="45" t="s">
        <v>845</v>
      </c>
      <c r="AX81" s="45" t="s">
        <v>1069</v>
      </c>
      <c r="AY81" s="50">
        <v>0</v>
      </c>
      <c r="AZ81" s="50">
        <v>303500</v>
      </c>
      <c r="BA81" s="50">
        <v>0</v>
      </c>
      <c r="BB81" s="50">
        <v>0</v>
      </c>
      <c r="BC81" s="50">
        <v>0</v>
      </c>
      <c r="BD81" s="50">
        <v>0</v>
      </c>
      <c r="BE81" s="50">
        <v>0</v>
      </c>
      <c r="BF81" s="50">
        <v>0</v>
      </c>
      <c r="BG81" s="50">
        <v>0</v>
      </c>
      <c r="BH81" s="50">
        <v>0</v>
      </c>
      <c r="BI81" s="50">
        <v>0</v>
      </c>
      <c r="BJ81" s="45"/>
      <c r="BK81" s="46"/>
      <c r="BL81" s="45"/>
      <c r="BM81" s="50">
        <v>0</v>
      </c>
    </row>
    <row r="82" spans="1:65" x14ac:dyDescent="0.35">
      <c r="A82" s="45">
        <v>890320032</v>
      </c>
      <c r="B82" s="45" t="s">
        <v>12</v>
      </c>
      <c r="C82" s="45"/>
      <c r="D82" s="45" t="s">
        <v>15</v>
      </c>
      <c r="E82" s="45" t="s">
        <v>15</v>
      </c>
      <c r="F82" s="45" t="s">
        <v>1081</v>
      </c>
      <c r="G82" s="45"/>
      <c r="H82" s="46">
        <v>44249</v>
      </c>
      <c r="I82" s="46">
        <v>44265</v>
      </c>
      <c r="J82" s="47">
        <v>303500</v>
      </c>
      <c r="K82" s="48">
        <v>303500</v>
      </c>
      <c r="L82" s="49" t="s">
        <v>829</v>
      </c>
      <c r="M82" s="49" t="s">
        <v>830</v>
      </c>
      <c r="N82" s="49" t="s">
        <v>831</v>
      </c>
      <c r="O82" s="49"/>
      <c r="P82" s="45" t="s">
        <v>840</v>
      </c>
      <c r="Q82" s="45" t="s">
        <v>840</v>
      </c>
      <c r="R82" s="50">
        <v>0</v>
      </c>
      <c r="S82" s="45"/>
      <c r="T82" s="45"/>
      <c r="U82" s="45"/>
      <c r="V82" s="45"/>
      <c r="W82" s="45" t="s">
        <v>841</v>
      </c>
      <c r="X82" s="46">
        <v>44249</v>
      </c>
      <c r="Y82" s="46">
        <v>44268</v>
      </c>
      <c r="Z82" s="46">
        <v>44268</v>
      </c>
      <c r="AA82" s="46">
        <v>44274</v>
      </c>
      <c r="AB82" s="45">
        <v>1503</v>
      </c>
      <c r="AC82" s="45" t="s">
        <v>850</v>
      </c>
      <c r="AD82" s="50">
        <v>303500</v>
      </c>
      <c r="AE82" s="50">
        <v>303500</v>
      </c>
      <c r="AF82" s="50">
        <v>0</v>
      </c>
      <c r="AG82" s="50">
        <v>0</v>
      </c>
      <c r="AH82" s="50">
        <v>0</v>
      </c>
      <c r="AI82" s="50">
        <v>0</v>
      </c>
      <c r="AJ82" s="50">
        <v>0</v>
      </c>
      <c r="AK82" s="50">
        <v>303500</v>
      </c>
      <c r="AL82" s="45"/>
      <c r="AM82" s="45" t="s">
        <v>1082</v>
      </c>
      <c r="AN82" s="45"/>
      <c r="AO82" s="45"/>
      <c r="AP82" s="50">
        <v>0</v>
      </c>
      <c r="AQ82" s="50">
        <v>0</v>
      </c>
      <c r="AR82" s="50">
        <v>303500</v>
      </c>
      <c r="AS82" s="45" t="s">
        <v>800</v>
      </c>
      <c r="AT82" s="45" t="s">
        <v>1083</v>
      </c>
      <c r="AU82" s="45" t="s">
        <v>844</v>
      </c>
      <c r="AV82" s="45"/>
      <c r="AW82" s="45" t="s">
        <v>845</v>
      </c>
      <c r="AX82" s="45" t="s">
        <v>1069</v>
      </c>
      <c r="AY82" s="50">
        <v>0</v>
      </c>
      <c r="AZ82" s="50">
        <v>303500</v>
      </c>
      <c r="BA82" s="50">
        <v>0</v>
      </c>
      <c r="BB82" s="50">
        <v>0</v>
      </c>
      <c r="BC82" s="50">
        <v>0</v>
      </c>
      <c r="BD82" s="50">
        <v>0</v>
      </c>
      <c r="BE82" s="50">
        <v>0</v>
      </c>
      <c r="BF82" s="50">
        <v>0</v>
      </c>
      <c r="BG82" s="50">
        <v>0</v>
      </c>
      <c r="BH82" s="50">
        <v>0</v>
      </c>
      <c r="BI82" s="50">
        <v>0</v>
      </c>
      <c r="BJ82" s="45"/>
      <c r="BK82" s="46"/>
      <c r="BL82" s="45"/>
      <c r="BM82" s="50">
        <v>0</v>
      </c>
    </row>
    <row r="83" spans="1:65" x14ac:dyDescent="0.35">
      <c r="A83" s="45">
        <v>890320032</v>
      </c>
      <c r="B83" s="45" t="s">
        <v>12</v>
      </c>
      <c r="C83" s="45"/>
      <c r="D83" s="45" t="s">
        <v>28</v>
      </c>
      <c r="E83" s="45" t="s">
        <v>28</v>
      </c>
      <c r="F83" s="45" t="s">
        <v>1084</v>
      </c>
      <c r="G83" s="45"/>
      <c r="H83" s="46">
        <v>44784</v>
      </c>
      <c r="I83" s="46">
        <v>45169</v>
      </c>
      <c r="J83" s="47">
        <v>380275</v>
      </c>
      <c r="K83" s="48">
        <v>380275</v>
      </c>
      <c r="L83" s="49" t="s">
        <v>829</v>
      </c>
      <c r="M83" s="49" t="s">
        <v>830</v>
      </c>
      <c r="N83" s="49" t="s">
        <v>831</v>
      </c>
      <c r="O83" s="49"/>
      <c r="P83" s="45" t="s">
        <v>840</v>
      </c>
      <c r="Q83" s="45" t="s">
        <v>840</v>
      </c>
      <c r="R83" s="50">
        <v>0</v>
      </c>
      <c r="S83" s="45"/>
      <c r="T83" s="45"/>
      <c r="U83" s="45"/>
      <c r="V83" s="45"/>
      <c r="W83" s="45" t="s">
        <v>841</v>
      </c>
      <c r="X83" s="46">
        <v>44784</v>
      </c>
      <c r="Y83" s="46">
        <v>45146</v>
      </c>
      <c r="Z83" s="46"/>
      <c r="AA83" s="46">
        <v>45176</v>
      </c>
      <c r="AB83" s="45">
        <v>601</v>
      </c>
      <c r="AC83" s="45" t="s">
        <v>850</v>
      </c>
      <c r="AD83" s="50">
        <v>380275</v>
      </c>
      <c r="AE83" s="50">
        <v>380275</v>
      </c>
      <c r="AF83" s="50">
        <v>0</v>
      </c>
      <c r="AG83" s="50">
        <v>0</v>
      </c>
      <c r="AH83" s="50">
        <v>0</v>
      </c>
      <c r="AI83" s="50">
        <v>0</v>
      </c>
      <c r="AJ83" s="50">
        <v>0</v>
      </c>
      <c r="AK83" s="50">
        <v>380275</v>
      </c>
      <c r="AL83" s="45"/>
      <c r="AM83" s="45" t="s">
        <v>1085</v>
      </c>
      <c r="AN83" s="45"/>
      <c r="AO83" s="45"/>
      <c r="AP83" s="50">
        <v>0</v>
      </c>
      <c r="AQ83" s="50">
        <v>0</v>
      </c>
      <c r="AR83" s="50">
        <v>380275</v>
      </c>
      <c r="AS83" s="45" t="s">
        <v>800</v>
      </c>
      <c r="AT83" s="45" t="s">
        <v>1086</v>
      </c>
      <c r="AU83" s="45" t="s">
        <v>844</v>
      </c>
      <c r="AV83" s="45" t="s">
        <v>1053</v>
      </c>
      <c r="AW83" s="45" t="s">
        <v>845</v>
      </c>
      <c r="AX83" s="45"/>
      <c r="AY83" s="50">
        <v>0</v>
      </c>
      <c r="AZ83" s="50">
        <v>380275</v>
      </c>
      <c r="BA83" s="50">
        <v>0</v>
      </c>
      <c r="BB83" s="50">
        <v>0</v>
      </c>
      <c r="BC83" s="50">
        <v>0</v>
      </c>
      <c r="BD83" s="50">
        <v>0</v>
      </c>
      <c r="BE83" s="50">
        <v>0</v>
      </c>
      <c r="BF83" s="50">
        <v>0</v>
      </c>
      <c r="BG83" s="50">
        <v>0</v>
      </c>
      <c r="BH83" s="50">
        <v>0</v>
      </c>
      <c r="BI83" s="50">
        <v>0</v>
      </c>
      <c r="BJ83" s="45"/>
      <c r="BK83" s="46"/>
      <c r="BL83" s="45"/>
      <c r="BM83" s="50">
        <v>0</v>
      </c>
    </row>
    <row r="84" spans="1:65" x14ac:dyDescent="0.35">
      <c r="A84" s="45">
        <v>890320032</v>
      </c>
      <c r="B84" s="45" t="s">
        <v>12</v>
      </c>
      <c r="C84" s="45"/>
      <c r="D84" s="45" t="s">
        <v>146</v>
      </c>
      <c r="E84" s="45" t="s">
        <v>146</v>
      </c>
      <c r="F84" s="45" t="s">
        <v>1087</v>
      </c>
      <c r="G84" s="45"/>
      <c r="H84" s="46">
        <v>45245</v>
      </c>
      <c r="I84" s="46">
        <v>45273</v>
      </c>
      <c r="J84" s="47">
        <v>450950</v>
      </c>
      <c r="K84" s="48">
        <v>450950</v>
      </c>
      <c r="L84" s="49" t="s">
        <v>829</v>
      </c>
      <c r="M84" s="49" t="s">
        <v>830</v>
      </c>
      <c r="N84" s="49" t="s">
        <v>831</v>
      </c>
      <c r="O84" s="49"/>
      <c r="P84" s="45" t="s">
        <v>840</v>
      </c>
      <c r="Q84" s="45" t="s">
        <v>840</v>
      </c>
      <c r="R84" s="50">
        <v>0</v>
      </c>
      <c r="S84" s="45"/>
      <c r="T84" s="45"/>
      <c r="U84" s="45"/>
      <c r="V84" s="45"/>
      <c r="W84" s="45" t="s">
        <v>841</v>
      </c>
      <c r="X84" s="46">
        <v>45245</v>
      </c>
      <c r="Y84" s="46">
        <v>45274</v>
      </c>
      <c r="Z84" s="46"/>
      <c r="AA84" s="46">
        <v>45276</v>
      </c>
      <c r="AB84" s="45">
        <v>501</v>
      </c>
      <c r="AC84" s="45" t="s">
        <v>850</v>
      </c>
      <c r="AD84" s="50">
        <v>450950</v>
      </c>
      <c r="AE84" s="50">
        <v>450950</v>
      </c>
      <c r="AF84" s="50">
        <v>0</v>
      </c>
      <c r="AG84" s="50">
        <v>0</v>
      </c>
      <c r="AH84" s="50">
        <v>0</v>
      </c>
      <c r="AI84" s="50">
        <v>0</v>
      </c>
      <c r="AJ84" s="50">
        <v>0</v>
      </c>
      <c r="AK84" s="50">
        <v>450950</v>
      </c>
      <c r="AL84" s="45"/>
      <c r="AM84" s="45" t="s">
        <v>1088</v>
      </c>
      <c r="AN84" s="45"/>
      <c r="AO84" s="45"/>
      <c r="AP84" s="50">
        <v>0</v>
      </c>
      <c r="AQ84" s="50">
        <v>0</v>
      </c>
      <c r="AR84" s="50">
        <v>450950</v>
      </c>
      <c r="AS84" s="45" t="s">
        <v>800</v>
      </c>
      <c r="AT84" s="45" t="s">
        <v>1088</v>
      </c>
      <c r="AU84" s="45" t="s">
        <v>844</v>
      </c>
      <c r="AV84" s="45" t="s">
        <v>935</v>
      </c>
      <c r="AW84" s="45" t="s">
        <v>845</v>
      </c>
      <c r="AX84" s="45"/>
      <c r="AY84" s="50">
        <v>0</v>
      </c>
      <c r="AZ84" s="50">
        <v>450950</v>
      </c>
      <c r="BA84" s="50">
        <v>0</v>
      </c>
      <c r="BB84" s="50">
        <v>0</v>
      </c>
      <c r="BC84" s="50">
        <v>0</v>
      </c>
      <c r="BD84" s="50">
        <v>0</v>
      </c>
      <c r="BE84" s="50">
        <v>0</v>
      </c>
      <c r="BF84" s="50">
        <v>0</v>
      </c>
      <c r="BG84" s="50">
        <v>0</v>
      </c>
      <c r="BH84" s="50">
        <v>0</v>
      </c>
      <c r="BI84" s="50">
        <v>0</v>
      </c>
      <c r="BJ84" s="45"/>
      <c r="BK84" s="46"/>
      <c r="BL84" s="45"/>
      <c r="BM84" s="50">
        <v>0</v>
      </c>
    </row>
    <row r="85" spans="1:65" x14ac:dyDescent="0.35">
      <c r="A85" s="45">
        <v>890320032</v>
      </c>
      <c r="B85" s="45" t="s">
        <v>12</v>
      </c>
      <c r="C85" s="45"/>
      <c r="D85" s="45" t="s">
        <v>248</v>
      </c>
      <c r="E85" s="45" t="s">
        <v>248</v>
      </c>
      <c r="F85" s="45" t="s">
        <v>1089</v>
      </c>
      <c r="G85" s="45"/>
      <c r="H85" s="46">
        <v>45565</v>
      </c>
      <c r="I85" s="46">
        <v>45700</v>
      </c>
      <c r="J85" s="47">
        <v>5518601</v>
      </c>
      <c r="K85" s="48">
        <v>5518601</v>
      </c>
      <c r="L85" s="49" t="s">
        <v>829</v>
      </c>
      <c r="M85" s="49" t="s">
        <v>830</v>
      </c>
      <c r="N85" s="49" t="s">
        <v>831</v>
      </c>
      <c r="O85" s="49"/>
      <c r="P85" s="45" t="s">
        <v>840</v>
      </c>
      <c r="Q85" s="45" t="s">
        <v>840</v>
      </c>
      <c r="R85" s="50">
        <v>0</v>
      </c>
      <c r="S85" s="45"/>
      <c r="T85" s="45"/>
      <c r="U85" s="45"/>
      <c r="V85" s="45"/>
      <c r="W85" s="45" t="s">
        <v>841</v>
      </c>
      <c r="X85" s="46">
        <v>45565</v>
      </c>
      <c r="Y85" s="46">
        <v>45699</v>
      </c>
      <c r="Z85" s="46"/>
      <c r="AA85" s="46">
        <v>45708</v>
      </c>
      <c r="AB85" s="45">
        <v>69</v>
      </c>
      <c r="AC85" s="45" t="s">
        <v>863</v>
      </c>
      <c r="AD85" s="50">
        <v>5856600</v>
      </c>
      <c r="AE85" s="50">
        <v>5856600</v>
      </c>
      <c r="AF85" s="50">
        <v>0</v>
      </c>
      <c r="AG85" s="50">
        <v>0</v>
      </c>
      <c r="AH85" s="50">
        <v>0</v>
      </c>
      <c r="AI85" s="50">
        <v>0</v>
      </c>
      <c r="AJ85" s="50">
        <v>0</v>
      </c>
      <c r="AK85" s="50">
        <v>5856600</v>
      </c>
      <c r="AL85" s="45"/>
      <c r="AM85" s="45" t="s">
        <v>1090</v>
      </c>
      <c r="AN85" s="45"/>
      <c r="AO85" s="45"/>
      <c r="AP85" s="50">
        <v>0</v>
      </c>
      <c r="AQ85" s="50">
        <v>0</v>
      </c>
      <c r="AR85" s="50">
        <v>5856600</v>
      </c>
      <c r="AS85" s="45" t="s">
        <v>800</v>
      </c>
      <c r="AT85" s="45" t="s">
        <v>1091</v>
      </c>
      <c r="AU85" s="45" t="s">
        <v>844</v>
      </c>
      <c r="AV85" s="45"/>
      <c r="AW85" s="45" t="s">
        <v>845</v>
      </c>
      <c r="AX85" s="45"/>
      <c r="AY85" s="50">
        <v>0</v>
      </c>
      <c r="AZ85" s="50">
        <v>5518601</v>
      </c>
      <c r="BA85" s="50">
        <v>0</v>
      </c>
      <c r="BB85" s="50">
        <v>0</v>
      </c>
      <c r="BC85" s="50">
        <v>0</v>
      </c>
      <c r="BD85" s="50">
        <v>0</v>
      </c>
      <c r="BE85" s="50">
        <v>0</v>
      </c>
      <c r="BF85" s="50">
        <v>0</v>
      </c>
      <c r="BG85" s="50">
        <v>0</v>
      </c>
      <c r="BH85" s="50">
        <v>0</v>
      </c>
      <c r="BI85" s="50">
        <v>0</v>
      </c>
      <c r="BJ85" s="45"/>
      <c r="BK85" s="46"/>
      <c r="BL85" s="45"/>
      <c r="BM85" s="50">
        <v>0</v>
      </c>
    </row>
    <row r="86" spans="1:65" x14ac:dyDescent="0.35">
      <c r="A86" s="45">
        <v>890320032</v>
      </c>
      <c r="B86" s="45" t="s">
        <v>12</v>
      </c>
      <c r="C86" s="45"/>
      <c r="D86" s="45" t="s">
        <v>200</v>
      </c>
      <c r="E86" s="45" t="s">
        <v>200</v>
      </c>
      <c r="F86" s="45" t="s">
        <v>1092</v>
      </c>
      <c r="G86" s="45"/>
      <c r="H86" s="46">
        <v>45546</v>
      </c>
      <c r="I86" s="46">
        <v>45575</v>
      </c>
      <c r="J86" s="47">
        <v>4820</v>
      </c>
      <c r="K86" s="48">
        <v>4820</v>
      </c>
      <c r="L86" s="49" t="s">
        <v>829</v>
      </c>
      <c r="M86" s="49" t="s">
        <v>830</v>
      </c>
      <c r="N86" s="49" t="s">
        <v>831</v>
      </c>
      <c r="O86" s="49"/>
      <c r="P86" s="45" t="s">
        <v>840</v>
      </c>
      <c r="Q86" s="45" t="s">
        <v>840</v>
      </c>
      <c r="R86" s="50">
        <v>0</v>
      </c>
      <c r="S86" s="45"/>
      <c r="T86" s="45"/>
      <c r="U86" s="45"/>
      <c r="V86" s="45"/>
      <c r="W86" s="45" t="s">
        <v>841</v>
      </c>
      <c r="X86" s="46">
        <v>45549</v>
      </c>
      <c r="Y86" s="46">
        <v>45575</v>
      </c>
      <c r="Z86" s="46"/>
      <c r="AA86" s="46">
        <v>45596</v>
      </c>
      <c r="AB86" s="45">
        <v>181</v>
      </c>
      <c r="AC86" s="45" t="s">
        <v>855</v>
      </c>
      <c r="AD86" s="50">
        <v>33220</v>
      </c>
      <c r="AE86" s="50">
        <v>33220</v>
      </c>
      <c r="AF86" s="50">
        <v>0</v>
      </c>
      <c r="AG86" s="50">
        <v>0</v>
      </c>
      <c r="AH86" s="50">
        <v>0</v>
      </c>
      <c r="AI86" s="50">
        <v>0</v>
      </c>
      <c r="AJ86" s="50">
        <v>0</v>
      </c>
      <c r="AK86" s="50">
        <v>33220</v>
      </c>
      <c r="AL86" s="45"/>
      <c r="AM86" s="45" t="s">
        <v>1093</v>
      </c>
      <c r="AN86" s="45"/>
      <c r="AO86" s="45"/>
      <c r="AP86" s="50">
        <v>0</v>
      </c>
      <c r="AQ86" s="50">
        <v>0</v>
      </c>
      <c r="AR86" s="50">
        <v>33220</v>
      </c>
      <c r="AS86" s="45" t="s">
        <v>800</v>
      </c>
      <c r="AT86" s="45" t="s">
        <v>1094</v>
      </c>
      <c r="AU86" s="45" t="s">
        <v>1095</v>
      </c>
      <c r="AV86" s="45" t="s">
        <v>836</v>
      </c>
      <c r="AW86" s="45" t="s">
        <v>845</v>
      </c>
      <c r="AX86" s="45"/>
      <c r="AY86" s="50">
        <v>0</v>
      </c>
      <c r="AZ86" s="50">
        <v>4820</v>
      </c>
      <c r="BA86" s="50">
        <v>0</v>
      </c>
      <c r="BB86" s="50">
        <v>0</v>
      </c>
      <c r="BC86" s="50">
        <v>0</v>
      </c>
      <c r="BD86" s="50">
        <v>0</v>
      </c>
      <c r="BE86" s="50">
        <v>0</v>
      </c>
      <c r="BF86" s="50">
        <v>0</v>
      </c>
      <c r="BG86" s="50">
        <v>0</v>
      </c>
      <c r="BH86" s="50">
        <v>0</v>
      </c>
      <c r="BI86" s="50">
        <v>0</v>
      </c>
      <c r="BJ86" s="45"/>
      <c r="BK86" s="46"/>
      <c r="BL86" s="45"/>
      <c r="BM86" s="50">
        <v>0</v>
      </c>
    </row>
    <row r="87" spans="1:65" x14ac:dyDescent="0.35">
      <c r="A87" s="45">
        <v>890320032</v>
      </c>
      <c r="B87" s="45" t="s">
        <v>12</v>
      </c>
      <c r="C87" s="45"/>
      <c r="D87" s="45" t="s">
        <v>311</v>
      </c>
      <c r="E87" s="45" t="s">
        <v>311</v>
      </c>
      <c r="F87" s="45" t="s">
        <v>1096</v>
      </c>
      <c r="G87" s="45"/>
      <c r="H87" s="46">
        <v>45672</v>
      </c>
      <c r="I87" s="46">
        <v>45699</v>
      </c>
      <c r="J87" s="47">
        <v>38762</v>
      </c>
      <c r="K87" s="48">
        <v>38762</v>
      </c>
      <c r="L87" s="49" t="s">
        <v>829</v>
      </c>
      <c r="M87" s="49" t="s">
        <v>830</v>
      </c>
      <c r="N87" s="49" t="s">
        <v>831</v>
      </c>
      <c r="O87" s="49"/>
      <c r="P87" s="45" t="s">
        <v>840</v>
      </c>
      <c r="Q87" s="45" t="s">
        <v>840</v>
      </c>
      <c r="R87" s="50">
        <v>0</v>
      </c>
      <c r="S87" s="45"/>
      <c r="T87" s="45"/>
      <c r="U87" s="45"/>
      <c r="V87" s="45"/>
      <c r="W87" s="45" t="s">
        <v>841</v>
      </c>
      <c r="X87" s="46">
        <v>45672</v>
      </c>
      <c r="Y87" s="46">
        <v>45699</v>
      </c>
      <c r="Z87" s="46"/>
      <c r="AA87" s="46">
        <v>45703</v>
      </c>
      <c r="AB87" s="45">
        <v>74</v>
      </c>
      <c r="AC87" s="45" t="s">
        <v>863</v>
      </c>
      <c r="AD87" s="50">
        <v>56962</v>
      </c>
      <c r="AE87" s="50">
        <v>56962</v>
      </c>
      <c r="AF87" s="50">
        <v>0</v>
      </c>
      <c r="AG87" s="50">
        <v>0</v>
      </c>
      <c r="AH87" s="50">
        <v>0</v>
      </c>
      <c r="AI87" s="50">
        <v>0</v>
      </c>
      <c r="AJ87" s="50">
        <v>0</v>
      </c>
      <c r="AK87" s="50">
        <v>56962</v>
      </c>
      <c r="AL87" s="45"/>
      <c r="AM87" s="45" t="s">
        <v>1097</v>
      </c>
      <c r="AN87" s="45"/>
      <c r="AO87" s="45"/>
      <c r="AP87" s="50">
        <v>0</v>
      </c>
      <c r="AQ87" s="50">
        <v>0</v>
      </c>
      <c r="AR87" s="50">
        <v>56962</v>
      </c>
      <c r="AS87" s="45" t="s">
        <v>800</v>
      </c>
      <c r="AT87" s="45" t="s">
        <v>1098</v>
      </c>
      <c r="AU87" s="45" t="s">
        <v>1095</v>
      </c>
      <c r="AV87" s="45" t="s">
        <v>836</v>
      </c>
      <c r="AW87" s="45" t="s">
        <v>845</v>
      </c>
      <c r="AX87" s="45"/>
      <c r="AY87" s="50">
        <v>0</v>
      </c>
      <c r="AZ87" s="50">
        <v>38762</v>
      </c>
      <c r="BA87" s="50">
        <v>0</v>
      </c>
      <c r="BB87" s="50">
        <v>0</v>
      </c>
      <c r="BC87" s="50">
        <v>0</v>
      </c>
      <c r="BD87" s="50">
        <v>0</v>
      </c>
      <c r="BE87" s="50">
        <v>0</v>
      </c>
      <c r="BF87" s="50">
        <v>0</v>
      </c>
      <c r="BG87" s="50">
        <v>0</v>
      </c>
      <c r="BH87" s="50">
        <v>0</v>
      </c>
      <c r="BI87" s="50">
        <v>0</v>
      </c>
      <c r="BJ87" s="45"/>
      <c r="BK87" s="46"/>
      <c r="BL87" s="45"/>
      <c r="BM87" s="50">
        <v>0</v>
      </c>
    </row>
    <row r="88" spans="1:65" x14ac:dyDescent="0.35">
      <c r="A88" s="45">
        <v>890320032</v>
      </c>
      <c r="B88" s="45" t="s">
        <v>12</v>
      </c>
      <c r="C88" s="45"/>
      <c r="D88" s="45" t="s">
        <v>316</v>
      </c>
      <c r="E88" s="45" t="s">
        <v>316</v>
      </c>
      <c r="F88" s="45" t="s">
        <v>1099</v>
      </c>
      <c r="G88" s="45"/>
      <c r="H88" s="46">
        <v>45678</v>
      </c>
      <c r="I88" s="46">
        <v>45699</v>
      </c>
      <c r="J88" s="47">
        <v>52462</v>
      </c>
      <c r="K88" s="48">
        <v>52462</v>
      </c>
      <c r="L88" s="49" t="s">
        <v>829</v>
      </c>
      <c r="M88" s="49" t="s">
        <v>830</v>
      </c>
      <c r="N88" s="49" t="s">
        <v>831</v>
      </c>
      <c r="O88" s="49"/>
      <c r="P88" s="45" t="s">
        <v>840</v>
      </c>
      <c r="Q88" s="45" t="s">
        <v>840</v>
      </c>
      <c r="R88" s="50">
        <v>0</v>
      </c>
      <c r="S88" s="45"/>
      <c r="T88" s="45"/>
      <c r="U88" s="45"/>
      <c r="V88" s="45"/>
      <c r="W88" s="45" t="s">
        <v>841</v>
      </c>
      <c r="X88" s="46">
        <v>45678</v>
      </c>
      <c r="Y88" s="46">
        <v>45699</v>
      </c>
      <c r="Z88" s="46"/>
      <c r="AA88" s="46">
        <v>45703</v>
      </c>
      <c r="AB88" s="45">
        <v>74</v>
      </c>
      <c r="AC88" s="45" t="s">
        <v>863</v>
      </c>
      <c r="AD88" s="50">
        <v>56962</v>
      </c>
      <c r="AE88" s="50">
        <v>56962</v>
      </c>
      <c r="AF88" s="50">
        <v>0</v>
      </c>
      <c r="AG88" s="50">
        <v>0</v>
      </c>
      <c r="AH88" s="50">
        <v>0</v>
      </c>
      <c r="AI88" s="50">
        <v>0</v>
      </c>
      <c r="AJ88" s="50">
        <v>0</v>
      </c>
      <c r="AK88" s="50">
        <v>56962</v>
      </c>
      <c r="AL88" s="45"/>
      <c r="AM88" s="45" t="s">
        <v>1100</v>
      </c>
      <c r="AN88" s="45"/>
      <c r="AO88" s="45"/>
      <c r="AP88" s="50">
        <v>0</v>
      </c>
      <c r="AQ88" s="50">
        <v>0</v>
      </c>
      <c r="AR88" s="50">
        <v>56962</v>
      </c>
      <c r="AS88" s="45" t="s">
        <v>800</v>
      </c>
      <c r="AT88" s="45" t="s">
        <v>1098</v>
      </c>
      <c r="AU88" s="45" t="s">
        <v>1095</v>
      </c>
      <c r="AV88" s="45" t="s">
        <v>836</v>
      </c>
      <c r="AW88" s="45" t="s">
        <v>845</v>
      </c>
      <c r="AX88" s="45"/>
      <c r="AY88" s="50">
        <v>0</v>
      </c>
      <c r="AZ88" s="50">
        <v>52462</v>
      </c>
      <c r="BA88" s="50">
        <v>0</v>
      </c>
      <c r="BB88" s="50">
        <v>0</v>
      </c>
      <c r="BC88" s="50">
        <v>0</v>
      </c>
      <c r="BD88" s="50">
        <v>0</v>
      </c>
      <c r="BE88" s="50">
        <v>0</v>
      </c>
      <c r="BF88" s="50">
        <v>0</v>
      </c>
      <c r="BG88" s="50">
        <v>0</v>
      </c>
      <c r="BH88" s="50">
        <v>0</v>
      </c>
      <c r="BI88" s="50">
        <v>0</v>
      </c>
      <c r="BJ88" s="45"/>
      <c r="BK88" s="46"/>
      <c r="BL88" s="45"/>
      <c r="BM88" s="50">
        <v>0</v>
      </c>
    </row>
    <row r="89" spans="1:65" x14ac:dyDescent="0.35">
      <c r="A89" s="45">
        <v>890320032</v>
      </c>
      <c r="B89" s="45" t="s">
        <v>12</v>
      </c>
      <c r="C89" s="45"/>
      <c r="D89" s="45" t="s">
        <v>309</v>
      </c>
      <c r="E89" s="45" t="s">
        <v>309</v>
      </c>
      <c r="F89" s="45" t="s">
        <v>1101</v>
      </c>
      <c r="G89" s="45"/>
      <c r="H89" s="46">
        <v>45670</v>
      </c>
      <c r="I89" s="46">
        <v>45699</v>
      </c>
      <c r="J89" s="47">
        <v>56962</v>
      </c>
      <c r="K89" s="48">
        <v>56962</v>
      </c>
      <c r="L89" s="49" t="s">
        <v>829</v>
      </c>
      <c r="M89" s="49" t="s">
        <v>830</v>
      </c>
      <c r="N89" s="49" t="s">
        <v>831</v>
      </c>
      <c r="O89" s="49"/>
      <c r="P89" s="45" t="s">
        <v>840</v>
      </c>
      <c r="Q89" s="45" t="s">
        <v>840</v>
      </c>
      <c r="R89" s="50">
        <v>0</v>
      </c>
      <c r="S89" s="45"/>
      <c r="T89" s="45"/>
      <c r="U89" s="45"/>
      <c r="V89" s="45"/>
      <c r="W89" s="45" t="s">
        <v>841</v>
      </c>
      <c r="X89" s="46">
        <v>45670</v>
      </c>
      <c r="Y89" s="46">
        <v>45699</v>
      </c>
      <c r="Z89" s="46"/>
      <c r="AA89" s="46">
        <v>45703</v>
      </c>
      <c r="AB89" s="45">
        <v>74</v>
      </c>
      <c r="AC89" s="45" t="s">
        <v>863</v>
      </c>
      <c r="AD89" s="50">
        <v>56962</v>
      </c>
      <c r="AE89" s="50">
        <v>56962</v>
      </c>
      <c r="AF89" s="50">
        <v>0</v>
      </c>
      <c r="AG89" s="50">
        <v>0</v>
      </c>
      <c r="AH89" s="50">
        <v>0</v>
      </c>
      <c r="AI89" s="50">
        <v>0</v>
      </c>
      <c r="AJ89" s="50">
        <v>0</v>
      </c>
      <c r="AK89" s="50">
        <v>56962</v>
      </c>
      <c r="AL89" s="45"/>
      <c r="AM89" s="45" t="s">
        <v>1102</v>
      </c>
      <c r="AN89" s="45"/>
      <c r="AO89" s="45"/>
      <c r="AP89" s="50">
        <v>0</v>
      </c>
      <c r="AQ89" s="50">
        <v>0</v>
      </c>
      <c r="AR89" s="50">
        <v>56962</v>
      </c>
      <c r="AS89" s="45" t="s">
        <v>800</v>
      </c>
      <c r="AT89" s="45" t="s">
        <v>1103</v>
      </c>
      <c r="AU89" s="45" t="s">
        <v>1095</v>
      </c>
      <c r="AV89" s="45" t="s">
        <v>836</v>
      </c>
      <c r="AW89" s="45" t="s">
        <v>845</v>
      </c>
      <c r="AX89" s="45"/>
      <c r="AY89" s="50">
        <v>0</v>
      </c>
      <c r="AZ89" s="50">
        <v>56962</v>
      </c>
      <c r="BA89" s="50">
        <v>0</v>
      </c>
      <c r="BB89" s="50">
        <v>0</v>
      </c>
      <c r="BC89" s="50">
        <v>0</v>
      </c>
      <c r="BD89" s="50">
        <v>0</v>
      </c>
      <c r="BE89" s="50">
        <v>0</v>
      </c>
      <c r="BF89" s="50">
        <v>0</v>
      </c>
      <c r="BG89" s="50">
        <v>0</v>
      </c>
      <c r="BH89" s="50">
        <v>0</v>
      </c>
      <c r="BI89" s="50">
        <v>0</v>
      </c>
      <c r="BJ89" s="45"/>
      <c r="BK89" s="46"/>
      <c r="BL89" s="45"/>
      <c r="BM89" s="50">
        <v>0</v>
      </c>
    </row>
    <row r="90" spans="1:65" x14ac:dyDescent="0.35">
      <c r="A90" s="45">
        <v>890320032</v>
      </c>
      <c r="B90" s="45" t="s">
        <v>12</v>
      </c>
      <c r="C90" s="45"/>
      <c r="D90" s="45" t="s">
        <v>159</v>
      </c>
      <c r="E90" s="45" t="s">
        <v>159</v>
      </c>
      <c r="F90" s="45" t="s">
        <v>1104</v>
      </c>
      <c r="G90" s="45"/>
      <c r="H90" s="46">
        <v>45279</v>
      </c>
      <c r="I90" s="46">
        <v>45307</v>
      </c>
      <c r="J90" s="47">
        <v>57500</v>
      </c>
      <c r="K90" s="48">
        <v>57500</v>
      </c>
      <c r="L90" s="49" t="s">
        <v>829</v>
      </c>
      <c r="M90" s="49" t="s">
        <v>830</v>
      </c>
      <c r="N90" s="49" t="s">
        <v>831</v>
      </c>
      <c r="O90" s="49"/>
      <c r="P90" s="45" t="s">
        <v>840</v>
      </c>
      <c r="Q90" s="45" t="s">
        <v>840</v>
      </c>
      <c r="R90" s="50">
        <v>0</v>
      </c>
      <c r="S90" s="45"/>
      <c r="T90" s="45"/>
      <c r="U90" s="45"/>
      <c r="V90" s="45"/>
      <c r="W90" s="45" t="s">
        <v>841</v>
      </c>
      <c r="X90" s="46">
        <v>45279</v>
      </c>
      <c r="Y90" s="46">
        <v>45330</v>
      </c>
      <c r="Z90" s="46"/>
      <c r="AA90" s="46">
        <v>45334</v>
      </c>
      <c r="AB90" s="45">
        <v>443</v>
      </c>
      <c r="AC90" s="45" t="s">
        <v>850</v>
      </c>
      <c r="AD90" s="50">
        <v>61600</v>
      </c>
      <c r="AE90" s="50">
        <v>61600</v>
      </c>
      <c r="AF90" s="50">
        <v>0</v>
      </c>
      <c r="AG90" s="50">
        <v>0</v>
      </c>
      <c r="AH90" s="50">
        <v>0</v>
      </c>
      <c r="AI90" s="50">
        <v>0</v>
      </c>
      <c r="AJ90" s="50">
        <v>0</v>
      </c>
      <c r="AK90" s="50">
        <v>61600</v>
      </c>
      <c r="AL90" s="45"/>
      <c r="AM90" s="45" t="s">
        <v>1105</v>
      </c>
      <c r="AN90" s="45"/>
      <c r="AO90" s="45"/>
      <c r="AP90" s="50">
        <v>0</v>
      </c>
      <c r="AQ90" s="50">
        <v>0</v>
      </c>
      <c r="AR90" s="50">
        <v>61600</v>
      </c>
      <c r="AS90" s="45" t="s">
        <v>800</v>
      </c>
      <c r="AT90" s="45" t="s">
        <v>1106</v>
      </c>
      <c r="AU90" s="45" t="s">
        <v>1095</v>
      </c>
      <c r="AV90" s="45" t="s">
        <v>836</v>
      </c>
      <c r="AW90" s="45" t="s">
        <v>845</v>
      </c>
      <c r="AX90" s="45"/>
      <c r="AY90" s="50">
        <v>0</v>
      </c>
      <c r="AZ90" s="50">
        <v>57500</v>
      </c>
      <c r="BA90" s="50">
        <v>0</v>
      </c>
      <c r="BB90" s="50">
        <v>0</v>
      </c>
      <c r="BC90" s="50">
        <v>0</v>
      </c>
      <c r="BD90" s="50">
        <v>0</v>
      </c>
      <c r="BE90" s="50">
        <v>0</v>
      </c>
      <c r="BF90" s="50">
        <v>0</v>
      </c>
      <c r="BG90" s="50">
        <v>0</v>
      </c>
      <c r="BH90" s="50">
        <v>0</v>
      </c>
      <c r="BI90" s="50">
        <v>0</v>
      </c>
      <c r="BJ90" s="45"/>
      <c r="BK90" s="46"/>
      <c r="BL90" s="45"/>
      <c r="BM90" s="50">
        <v>0</v>
      </c>
    </row>
    <row r="91" spans="1:65" x14ac:dyDescent="0.35">
      <c r="A91" s="45">
        <v>890320032</v>
      </c>
      <c r="B91" s="45" t="s">
        <v>12</v>
      </c>
      <c r="C91" s="45"/>
      <c r="D91" s="45" t="s">
        <v>119</v>
      </c>
      <c r="E91" s="45" t="s">
        <v>119</v>
      </c>
      <c r="F91" s="45" t="s">
        <v>1107</v>
      </c>
      <c r="G91" s="45"/>
      <c r="H91" s="46">
        <v>45173</v>
      </c>
      <c r="I91" s="46">
        <v>45223</v>
      </c>
      <c r="J91" s="47">
        <v>57600</v>
      </c>
      <c r="K91" s="48">
        <v>57600</v>
      </c>
      <c r="L91" s="49" t="s">
        <v>829</v>
      </c>
      <c r="M91" s="49" t="s">
        <v>830</v>
      </c>
      <c r="N91" s="49" t="s">
        <v>831</v>
      </c>
      <c r="O91" s="49"/>
      <c r="P91" s="45" t="s">
        <v>840</v>
      </c>
      <c r="Q91" s="45" t="s">
        <v>840</v>
      </c>
      <c r="R91" s="50">
        <v>0</v>
      </c>
      <c r="S91" s="45"/>
      <c r="T91" s="45"/>
      <c r="U91" s="45"/>
      <c r="V91" s="45"/>
      <c r="W91" s="45" t="s">
        <v>841</v>
      </c>
      <c r="X91" s="46">
        <v>45173</v>
      </c>
      <c r="Y91" s="46">
        <v>45231</v>
      </c>
      <c r="Z91" s="46"/>
      <c r="AA91" s="46">
        <v>45245</v>
      </c>
      <c r="AB91" s="45">
        <v>532</v>
      </c>
      <c r="AC91" s="45" t="s">
        <v>850</v>
      </c>
      <c r="AD91" s="50">
        <v>61600</v>
      </c>
      <c r="AE91" s="50">
        <v>61600</v>
      </c>
      <c r="AF91" s="50">
        <v>0</v>
      </c>
      <c r="AG91" s="50">
        <v>0</v>
      </c>
      <c r="AH91" s="50">
        <v>0</v>
      </c>
      <c r="AI91" s="50">
        <v>0</v>
      </c>
      <c r="AJ91" s="50">
        <v>0</v>
      </c>
      <c r="AK91" s="50">
        <v>61600</v>
      </c>
      <c r="AL91" s="45"/>
      <c r="AM91" s="45" t="s">
        <v>1108</v>
      </c>
      <c r="AN91" s="45"/>
      <c r="AO91" s="45"/>
      <c r="AP91" s="50">
        <v>0</v>
      </c>
      <c r="AQ91" s="50">
        <v>0</v>
      </c>
      <c r="AR91" s="50">
        <v>61600</v>
      </c>
      <c r="AS91" s="45" t="s">
        <v>800</v>
      </c>
      <c r="AT91" s="45" t="s">
        <v>1109</v>
      </c>
      <c r="AU91" s="45" t="s">
        <v>1095</v>
      </c>
      <c r="AV91" s="45" t="s">
        <v>836</v>
      </c>
      <c r="AW91" s="45" t="s">
        <v>845</v>
      </c>
      <c r="AX91" s="45"/>
      <c r="AY91" s="50">
        <v>0</v>
      </c>
      <c r="AZ91" s="50">
        <v>57600</v>
      </c>
      <c r="BA91" s="50">
        <v>0</v>
      </c>
      <c r="BB91" s="50">
        <v>0</v>
      </c>
      <c r="BC91" s="50">
        <v>0</v>
      </c>
      <c r="BD91" s="50">
        <v>0</v>
      </c>
      <c r="BE91" s="50">
        <v>0</v>
      </c>
      <c r="BF91" s="50">
        <v>0</v>
      </c>
      <c r="BG91" s="50">
        <v>0</v>
      </c>
      <c r="BH91" s="50">
        <v>0</v>
      </c>
      <c r="BI91" s="50">
        <v>0</v>
      </c>
      <c r="BJ91" s="45"/>
      <c r="BK91" s="46"/>
      <c r="BL91" s="45"/>
      <c r="BM91" s="50">
        <v>0</v>
      </c>
    </row>
    <row r="92" spans="1:65" x14ac:dyDescent="0.35">
      <c r="A92" s="45">
        <v>890320032</v>
      </c>
      <c r="B92" s="45" t="s">
        <v>12</v>
      </c>
      <c r="C92" s="45"/>
      <c r="D92" s="45" t="s">
        <v>29</v>
      </c>
      <c r="E92" s="45" t="s">
        <v>29</v>
      </c>
      <c r="F92" s="45" t="s">
        <v>1110</v>
      </c>
      <c r="G92" s="45"/>
      <c r="H92" s="46">
        <v>44803</v>
      </c>
      <c r="I92" s="46">
        <v>45701</v>
      </c>
      <c r="J92" s="47">
        <v>58000</v>
      </c>
      <c r="K92" s="48">
        <v>58000</v>
      </c>
      <c r="L92" s="49" t="s">
        <v>829</v>
      </c>
      <c r="M92" s="49" t="s">
        <v>830</v>
      </c>
      <c r="N92" s="49" t="s">
        <v>831</v>
      </c>
      <c r="O92" s="49"/>
      <c r="P92" s="45" t="s">
        <v>840</v>
      </c>
      <c r="Q92" s="45" t="s">
        <v>840</v>
      </c>
      <c r="R92" s="50">
        <v>0</v>
      </c>
      <c r="S92" s="45"/>
      <c r="T92" s="45"/>
      <c r="U92" s="45"/>
      <c r="V92" s="45"/>
      <c r="W92" s="45" t="s">
        <v>841</v>
      </c>
      <c r="X92" s="46">
        <v>44803</v>
      </c>
      <c r="Y92" s="46">
        <v>45695</v>
      </c>
      <c r="Z92" s="46"/>
      <c r="AA92" s="46">
        <v>45705</v>
      </c>
      <c r="AB92" s="45">
        <v>72</v>
      </c>
      <c r="AC92" s="45" t="s">
        <v>863</v>
      </c>
      <c r="AD92" s="50">
        <v>61600</v>
      </c>
      <c r="AE92" s="50">
        <v>61600</v>
      </c>
      <c r="AF92" s="50">
        <v>0</v>
      </c>
      <c r="AG92" s="50">
        <v>0</v>
      </c>
      <c r="AH92" s="50">
        <v>0</v>
      </c>
      <c r="AI92" s="50">
        <v>0</v>
      </c>
      <c r="AJ92" s="50">
        <v>0</v>
      </c>
      <c r="AK92" s="50">
        <v>61600</v>
      </c>
      <c r="AL92" s="45"/>
      <c r="AM92" s="45" t="s">
        <v>1111</v>
      </c>
      <c r="AN92" s="45"/>
      <c r="AO92" s="45"/>
      <c r="AP92" s="50">
        <v>0</v>
      </c>
      <c r="AQ92" s="50">
        <v>0</v>
      </c>
      <c r="AR92" s="50">
        <v>61600</v>
      </c>
      <c r="AS92" s="45" t="s">
        <v>800</v>
      </c>
      <c r="AT92" s="45" t="s">
        <v>1112</v>
      </c>
      <c r="AU92" s="45" t="s">
        <v>1095</v>
      </c>
      <c r="AV92" s="45"/>
      <c r="AW92" s="45" t="s">
        <v>845</v>
      </c>
      <c r="AX92" s="45"/>
      <c r="AY92" s="50">
        <v>0</v>
      </c>
      <c r="AZ92" s="50">
        <v>58000</v>
      </c>
      <c r="BA92" s="50">
        <v>0</v>
      </c>
      <c r="BB92" s="50">
        <v>0</v>
      </c>
      <c r="BC92" s="50">
        <v>0</v>
      </c>
      <c r="BD92" s="50">
        <v>0</v>
      </c>
      <c r="BE92" s="50">
        <v>0</v>
      </c>
      <c r="BF92" s="50">
        <v>0</v>
      </c>
      <c r="BG92" s="50">
        <v>0</v>
      </c>
      <c r="BH92" s="50">
        <v>0</v>
      </c>
      <c r="BI92" s="50">
        <v>0</v>
      </c>
      <c r="BJ92" s="45"/>
      <c r="BK92" s="46"/>
      <c r="BL92" s="45"/>
      <c r="BM92" s="50">
        <v>0</v>
      </c>
    </row>
    <row r="93" spans="1:65" x14ac:dyDescent="0.35">
      <c r="A93" s="45">
        <v>890320032</v>
      </c>
      <c r="B93" s="45" t="s">
        <v>12</v>
      </c>
      <c r="C93" s="45"/>
      <c r="D93" s="45" t="s">
        <v>149</v>
      </c>
      <c r="E93" s="45" t="s">
        <v>149</v>
      </c>
      <c r="F93" s="45" t="s">
        <v>1113</v>
      </c>
      <c r="G93" s="45"/>
      <c r="H93" s="46">
        <v>45264</v>
      </c>
      <c r="I93" s="46">
        <v>45700</v>
      </c>
      <c r="J93" s="47">
        <v>65900</v>
      </c>
      <c r="K93" s="48">
        <v>65900</v>
      </c>
      <c r="L93" s="49" t="s">
        <v>829</v>
      </c>
      <c r="M93" s="49" t="s">
        <v>830</v>
      </c>
      <c r="N93" s="49" t="s">
        <v>831</v>
      </c>
      <c r="O93" s="49"/>
      <c r="P93" s="45" t="s">
        <v>840</v>
      </c>
      <c r="Q93" s="45" t="s">
        <v>840</v>
      </c>
      <c r="R93" s="50">
        <v>0</v>
      </c>
      <c r="S93" s="45"/>
      <c r="T93" s="45"/>
      <c r="U93" s="45"/>
      <c r="V93" s="45"/>
      <c r="W93" s="45" t="s">
        <v>841</v>
      </c>
      <c r="X93" s="46">
        <v>45264</v>
      </c>
      <c r="Y93" s="46">
        <v>45695</v>
      </c>
      <c r="Z93" s="46"/>
      <c r="AA93" s="46">
        <v>45705</v>
      </c>
      <c r="AB93" s="45">
        <v>72</v>
      </c>
      <c r="AC93" s="45" t="s">
        <v>863</v>
      </c>
      <c r="AD93" s="50">
        <v>70000</v>
      </c>
      <c r="AE93" s="50">
        <v>70000</v>
      </c>
      <c r="AF93" s="50">
        <v>0</v>
      </c>
      <c r="AG93" s="50">
        <v>0</v>
      </c>
      <c r="AH93" s="50">
        <v>0</v>
      </c>
      <c r="AI93" s="50">
        <v>0</v>
      </c>
      <c r="AJ93" s="50">
        <v>0</v>
      </c>
      <c r="AK93" s="50">
        <v>70000</v>
      </c>
      <c r="AL93" s="45"/>
      <c r="AM93" s="45" t="s">
        <v>1114</v>
      </c>
      <c r="AN93" s="45"/>
      <c r="AO93" s="45"/>
      <c r="AP93" s="50">
        <v>0</v>
      </c>
      <c r="AQ93" s="50">
        <v>0</v>
      </c>
      <c r="AR93" s="50">
        <v>70000</v>
      </c>
      <c r="AS93" s="45" t="s">
        <v>800</v>
      </c>
      <c r="AT93" s="45" t="s">
        <v>1115</v>
      </c>
      <c r="AU93" s="45" t="s">
        <v>1095</v>
      </c>
      <c r="AV93" s="45"/>
      <c r="AW93" s="45" t="s">
        <v>845</v>
      </c>
      <c r="AX93" s="45"/>
      <c r="AY93" s="50">
        <v>0</v>
      </c>
      <c r="AZ93" s="50">
        <v>65900</v>
      </c>
      <c r="BA93" s="50">
        <v>0</v>
      </c>
      <c r="BB93" s="50">
        <v>0</v>
      </c>
      <c r="BC93" s="50">
        <v>0</v>
      </c>
      <c r="BD93" s="50">
        <v>0</v>
      </c>
      <c r="BE93" s="50">
        <v>0</v>
      </c>
      <c r="BF93" s="50">
        <v>0</v>
      </c>
      <c r="BG93" s="50">
        <v>0</v>
      </c>
      <c r="BH93" s="50">
        <v>0</v>
      </c>
      <c r="BI93" s="50">
        <v>0</v>
      </c>
      <c r="BJ93" s="45"/>
      <c r="BK93" s="46"/>
      <c r="BL93" s="45"/>
      <c r="BM93" s="50">
        <v>0</v>
      </c>
    </row>
    <row r="94" spans="1:65" x14ac:dyDescent="0.35">
      <c r="A94" s="45">
        <v>890320032</v>
      </c>
      <c r="B94" s="45" t="s">
        <v>12</v>
      </c>
      <c r="C94" s="45"/>
      <c r="D94" s="45" t="s">
        <v>126</v>
      </c>
      <c r="E94" s="45" t="s">
        <v>126</v>
      </c>
      <c r="F94" s="45" t="s">
        <v>1116</v>
      </c>
      <c r="G94" s="45"/>
      <c r="H94" s="46">
        <v>45197</v>
      </c>
      <c r="I94" s="46">
        <v>45223</v>
      </c>
      <c r="J94" s="47">
        <v>66000</v>
      </c>
      <c r="K94" s="48">
        <v>66000</v>
      </c>
      <c r="L94" s="49" t="s">
        <v>829</v>
      </c>
      <c r="M94" s="49" t="s">
        <v>830</v>
      </c>
      <c r="N94" s="49" t="s">
        <v>831</v>
      </c>
      <c r="O94" s="49"/>
      <c r="P94" s="45" t="s">
        <v>840</v>
      </c>
      <c r="Q94" s="45" t="s">
        <v>840</v>
      </c>
      <c r="R94" s="50">
        <v>0</v>
      </c>
      <c r="S94" s="45"/>
      <c r="T94" s="45"/>
      <c r="U94" s="45"/>
      <c r="V94" s="45"/>
      <c r="W94" s="45" t="s">
        <v>841</v>
      </c>
      <c r="X94" s="46">
        <v>45197</v>
      </c>
      <c r="Y94" s="46">
        <v>45231</v>
      </c>
      <c r="Z94" s="46"/>
      <c r="AA94" s="46">
        <v>45251</v>
      </c>
      <c r="AB94" s="45">
        <v>526</v>
      </c>
      <c r="AC94" s="45" t="s">
        <v>850</v>
      </c>
      <c r="AD94" s="50">
        <v>82400</v>
      </c>
      <c r="AE94" s="50">
        <v>82400</v>
      </c>
      <c r="AF94" s="50">
        <v>0</v>
      </c>
      <c r="AG94" s="50">
        <v>0</v>
      </c>
      <c r="AH94" s="50">
        <v>0</v>
      </c>
      <c r="AI94" s="50">
        <v>0</v>
      </c>
      <c r="AJ94" s="50">
        <v>0</v>
      </c>
      <c r="AK94" s="50">
        <v>82400</v>
      </c>
      <c r="AL94" s="45"/>
      <c r="AM94" s="45" t="s">
        <v>1117</v>
      </c>
      <c r="AN94" s="45"/>
      <c r="AO94" s="45"/>
      <c r="AP94" s="50">
        <v>0</v>
      </c>
      <c r="AQ94" s="50">
        <v>0</v>
      </c>
      <c r="AR94" s="50">
        <v>82400</v>
      </c>
      <c r="AS94" s="45" t="s">
        <v>800</v>
      </c>
      <c r="AT94" s="45" t="s">
        <v>1032</v>
      </c>
      <c r="AU94" s="45" t="s">
        <v>1095</v>
      </c>
      <c r="AV94" s="45" t="s">
        <v>836</v>
      </c>
      <c r="AW94" s="45" t="s">
        <v>845</v>
      </c>
      <c r="AX94" s="45"/>
      <c r="AY94" s="50">
        <v>0</v>
      </c>
      <c r="AZ94" s="50">
        <v>66000</v>
      </c>
      <c r="BA94" s="50">
        <v>0</v>
      </c>
      <c r="BB94" s="50">
        <v>0</v>
      </c>
      <c r="BC94" s="50">
        <v>0</v>
      </c>
      <c r="BD94" s="50">
        <v>0</v>
      </c>
      <c r="BE94" s="50">
        <v>0</v>
      </c>
      <c r="BF94" s="50">
        <v>0</v>
      </c>
      <c r="BG94" s="50">
        <v>0</v>
      </c>
      <c r="BH94" s="50">
        <v>0</v>
      </c>
      <c r="BI94" s="50">
        <v>0</v>
      </c>
      <c r="BJ94" s="45"/>
      <c r="BK94" s="46"/>
      <c r="BL94" s="45"/>
      <c r="BM94" s="50">
        <v>0</v>
      </c>
    </row>
    <row r="95" spans="1:65" x14ac:dyDescent="0.35">
      <c r="A95" s="45">
        <v>890320032</v>
      </c>
      <c r="B95" s="45" t="s">
        <v>12</v>
      </c>
      <c r="C95" s="45"/>
      <c r="D95" s="45" t="s">
        <v>215</v>
      </c>
      <c r="E95" s="45" t="s">
        <v>215</v>
      </c>
      <c r="F95" s="45" t="s">
        <v>1118</v>
      </c>
      <c r="G95" s="45"/>
      <c r="H95" s="46">
        <v>45552</v>
      </c>
      <c r="I95" s="46">
        <v>45575</v>
      </c>
      <c r="J95" s="47">
        <v>71459</v>
      </c>
      <c r="K95" s="48">
        <v>71459</v>
      </c>
      <c r="L95" s="49" t="s">
        <v>829</v>
      </c>
      <c r="M95" s="49" t="s">
        <v>830</v>
      </c>
      <c r="N95" s="49" t="s">
        <v>831</v>
      </c>
      <c r="O95" s="49"/>
      <c r="P95" s="45" t="s">
        <v>840</v>
      </c>
      <c r="Q95" s="45" t="s">
        <v>840</v>
      </c>
      <c r="R95" s="50">
        <v>0</v>
      </c>
      <c r="S95" s="45"/>
      <c r="T95" s="45"/>
      <c r="U95" s="45"/>
      <c r="V95" s="45"/>
      <c r="W95" s="45" t="s">
        <v>841</v>
      </c>
      <c r="X95" s="46">
        <v>45552</v>
      </c>
      <c r="Y95" s="46">
        <v>45575</v>
      </c>
      <c r="Z95" s="46"/>
      <c r="AA95" s="46">
        <v>45604</v>
      </c>
      <c r="AB95" s="45">
        <v>173</v>
      </c>
      <c r="AC95" s="45" t="s">
        <v>834</v>
      </c>
      <c r="AD95" s="50">
        <v>75473</v>
      </c>
      <c r="AE95" s="50">
        <v>75473</v>
      </c>
      <c r="AF95" s="50">
        <v>0</v>
      </c>
      <c r="AG95" s="50">
        <v>0</v>
      </c>
      <c r="AH95" s="50">
        <v>0</v>
      </c>
      <c r="AI95" s="50">
        <v>0</v>
      </c>
      <c r="AJ95" s="50">
        <v>0</v>
      </c>
      <c r="AK95" s="50">
        <v>75473</v>
      </c>
      <c r="AL95" s="45"/>
      <c r="AM95" s="45" t="s">
        <v>1119</v>
      </c>
      <c r="AN95" s="45"/>
      <c r="AO95" s="45"/>
      <c r="AP95" s="50">
        <v>0</v>
      </c>
      <c r="AQ95" s="50">
        <v>0</v>
      </c>
      <c r="AR95" s="50">
        <v>75473</v>
      </c>
      <c r="AS95" s="45" t="s">
        <v>800</v>
      </c>
      <c r="AT95" s="45" t="s">
        <v>1120</v>
      </c>
      <c r="AU95" s="45" t="s">
        <v>1095</v>
      </c>
      <c r="AV95" s="45" t="s">
        <v>836</v>
      </c>
      <c r="AW95" s="45" t="s">
        <v>845</v>
      </c>
      <c r="AX95" s="45"/>
      <c r="AY95" s="50">
        <v>0</v>
      </c>
      <c r="AZ95" s="50">
        <v>71459</v>
      </c>
      <c r="BA95" s="50">
        <v>0</v>
      </c>
      <c r="BB95" s="50">
        <v>0</v>
      </c>
      <c r="BC95" s="50">
        <v>0</v>
      </c>
      <c r="BD95" s="50">
        <v>0</v>
      </c>
      <c r="BE95" s="50">
        <v>0</v>
      </c>
      <c r="BF95" s="50">
        <v>0</v>
      </c>
      <c r="BG95" s="50">
        <v>0</v>
      </c>
      <c r="BH95" s="50">
        <v>0</v>
      </c>
      <c r="BI95" s="50">
        <v>0</v>
      </c>
      <c r="BJ95" s="45"/>
      <c r="BK95" s="46"/>
      <c r="BL95" s="45"/>
      <c r="BM95" s="50">
        <v>0</v>
      </c>
    </row>
    <row r="96" spans="1:65" x14ac:dyDescent="0.35">
      <c r="A96" s="45">
        <v>890320032</v>
      </c>
      <c r="B96" s="45" t="s">
        <v>12</v>
      </c>
      <c r="C96" s="45"/>
      <c r="D96" s="45" t="s">
        <v>17</v>
      </c>
      <c r="E96" s="45" t="s">
        <v>17</v>
      </c>
      <c r="F96" s="45" t="s">
        <v>1121</v>
      </c>
      <c r="G96" s="45"/>
      <c r="H96" s="46">
        <v>44249</v>
      </c>
      <c r="I96" s="46">
        <v>44265</v>
      </c>
      <c r="J96" s="47">
        <v>93000</v>
      </c>
      <c r="K96" s="48">
        <v>93000</v>
      </c>
      <c r="L96" s="49" t="s">
        <v>829</v>
      </c>
      <c r="M96" s="49" t="s">
        <v>830</v>
      </c>
      <c r="N96" s="49" t="s">
        <v>831</v>
      </c>
      <c r="O96" s="49"/>
      <c r="P96" s="45" t="s">
        <v>840</v>
      </c>
      <c r="Q96" s="45" t="s">
        <v>840</v>
      </c>
      <c r="R96" s="50">
        <v>0</v>
      </c>
      <c r="S96" s="45"/>
      <c r="T96" s="45"/>
      <c r="U96" s="45"/>
      <c r="V96" s="45"/>
      <c r="W96" s="45" t="s">
        <v>841</v>
      </c>
      <c r="X96" s="46">
        <v>44249</v>
      </c>
      <c r="Y96" s="46">
        <v>44268</v>
      </c>
      <c r="Z96" s="46">
        <v>44268</v>
      </c>
      <c r="AA96" s="46">
        <v>44274</v>
      </c>
      <c r="AB96" s="45">
        <v>1503</v>
      </c>
      <c r="AC96" s="45" t="s">
        <v>850</v>
      </c>
      <c r="AD96" s="50">
        <v>93000</v>
      </c>
      <c r="AE96" s="50">
        <v>93000</v>
      </c>
      <c r="AF96" s="50">
        <v>0</v>
      </c>
      <c r="AG96" s="50">
        <v>0</v>
      </c>
      <c r="AH96" s="50">
        <v>0</v>
      </c>
      <c r="AI96" s="50">
        <v>0</v>
      </c>
      <c r="AJ96" s="50">
        <v>0</v>
      </c>
      <c r="AK96" s="50">
        <v>93000</v>
      </c>
      <c r="AL96" s="45"/>
      <c r="AM96" s="45" t="s">
        <v>1122</v>
      </c>
      <c r="AN96" s="45"/>
      <c r="AO96" s="45"/>
      <c r="AP96" s="50">
        <v>0</v>
      </c>
      <c r="AQ96" s="50">
        <v>0</v>
      </c>
      <c r="AR96" s="50">
        <v>93000</v>
      </c>
      <c r="AS96" s="45" t="s">
        <v>800</v>
      </c>
      <c r="AT96" s="45" t="s">
        <v>1123</v>
      </c>
      <c r="AU96" s="45" t="s">
        <v>1095</v>
      </c>
      <c r="AV96" s="45"/>
      <c r="AW96" s="45" t="s">
        <v>845</v>
      </c>
      <c r="AX96" s="45" t="s">
        <v>1069</v>
      </c>
      <c r="AY96" s="50">
        <v>0</v>
      </c>
      <c r="AZ96" s="50">
        <v>93000</v>
      </c>
      <c r="BA96" s="50">
        <v>0</v>
      </c>
      <c r="BB96" s="50">
        <v>0</v>
      </c>
      <c r="BC96" s="50">
        <v>0</v>
      </c>
      <c r="BD96" s="50">
        <v>0</v>
      </c>
      <c r="BE96" s="50">
        <v>0</v>
      </c>
      <c r="BF96" s="50">
        <v>0</v>
      </c>
      <c r="BG96" s="50">
        <v>0</v>
      </c>
      <c r="BH96" s="50">
        <v>0</v>
      </c>
      <c r="BI96" s="50">
        <v>0</v>
      </c>
      <c r="BJ96" s="45"/>
      <c r="BK96" s="46"/>
      <c r="BL96" s="45"/>
      <c r="BM96" s="50">
        <v>0</v>
      </c>
    </row>
    <row r="97" spans="1:65" x14ac:dyDescent="0.35">
      <c r="A97" s="45">
        <v>890320032</v>
      </c>
      <c r="B97" s="45" t="s">
        <v>12</v>
      </c>
      <c r="C97" s="45"/>
      <c r="D97" s="45" t="s">
        <v>274</v>
      </c>
      <c r="E97" s="45" t="s">
        <v>274</v>
      </c>
      <c r="F97" s="45" t="s">
        <v>1124</v>
      </c>
      <c r="G97" s="45"/>
      <c r="H97" s="46">
        <v>45623</v>
      </c>
      <c r="I97" s="46">
        <v>45657</v>
      </c>
      <c r="J97" s="47">
        <v>94500</v>
      </c>
      <c r="K97" s="48">
        <v>94500</v>
      </c>
      <c r="L97" s="49" t="s">
        <v>829</v>
      </c>
      <c r="M97" s="49" t="s">
        <v>830</v>
      </c>
      <c r="N97" s="49" t="s">
        <v>831</v>
      </c>
      <c r="O97" s="49"/>
      <c r="P97" s="45" t="s">
        <v>840</v>
      </c>
      <c r="Q97" s="45" t="s">
        <v>840</v>
      </c>
      <c r="R97" s="50">
        <v>0</v>
      </c>
      <c r="S97" s="45"/>
      <c r="T97" s="45"/>
      <c r="U97" s="45"/>
      <c r="V97" s="45"/>
      <c r="W97" s="45" t="s">
        <v>841</v>
      </c>
      <c r="X97" s="46">
        <v>45623</v>
      </c>
      <c r="Y97" s="46">
        <v>45659</v>
      </c>
      <c r="Z97" s="46"/>
      <c r="AA97" s="46">
        <v>45678</v>
      </c>
      <c r="AB97" s="45">
        <v>99</v>
      </c>
      <c r="AC97" s="45" t="s">
        <v>834</v>
      </c>
      <c r="AD97" s="50">
        <v>99000</v>
      </c>
      <c r="AE97" s="50">
        <v>99000</v>
      </c>
      <c r="AF97" s="50">
        <v>0</v>
      </c>
      <c r="AG97" s="50">
        <v>0</v>
      </c>
      <c r="AH97" s="50">
        <v>0</v>
      </c>
      <c r="AI97" s="50">
        <v>0</v>
      </c>
      <c r="AJ97" s="50">
        <v>0</v>
      </c>
      <c r="AK97" s="50">
        <v>99000</v>
      </c>
      <c r="AL97" s="45"/>
      <c r="AM97" s="45" t="s">
        <v>1125</v>
      </c>
      <c r="AN97" s="45"/>
      <c r="AO97" s="45"/>
      <c r="AP97" s="50">
        <v>0</v>
      </c>
      <c r="AQ97" s="50">
        <v>0</v>
      </c>
      <c r="AR97" s="50">
        <v>99000</v>
      </c>
      <c r="AS97" s="45" t="s">
        <v>800</v>
      </c>
      <c r="AT97" s="45" t="s">
        <v>1126</v>
      </c>
      <c r="AU97" s="45" t="s">
        <v>1095</v>
      </c>
      <c r="AV97" s="45" t="s">
        <v>836</v>
      </c>
      <c r="AW97" s="45" t="s">
        <v>845</v>
      </c>
      <c r="AX97" s="45"/>
      <c r="AY97" s="50">
        <v>0</v>
      </c>
      <c r="AZ97" s="50">
        <v>94500</v>
      </c>
      <c r="BA97" s="50">
        <v>0</v>
      </c>
      <c r="BB97" s="50">
        <v>0</v>
      </c>
      <c r="BC97" s="50">
        <v>0</v>
      </c>
      <c r="BD97" s="50">
        <v>0</v>
      </c>
      <c r="BE97" s="50">
        <v>0</v>
      </c>
      <c r="BF97" s="50">
        <v>0</v>
      </c>
      <c r="BG97" s="50">
        <v>0</v>
      </c>
      <c r="BH97" s="50">
        <v>0</v>
      </c>
      <c r="BI97" s="50">
        <v>0</v>
      </c>
      <c r="BJ97" s="45"/>
      <c r="BK97" s="46"/>
      <c r="BL97" s="45"/>
      <c r="BM97" s="50">
        <v>0</v>
      </c>
    </row>
    <row r="98" spans="1:65" x14ac:dyDescent="0.35">
      <c r="A98" s="45">
        <v>890320032</v>
      </c>
      <c r="B98" s="45" t="s">
        <v>12</v>
      </c>
      <c r="C98" s="45"/>
      <c r="D98" s="45" t="s">
        <v>18</v>
      </c>
      <c r="E98" s="45" t="s">
        <v>18</v>
      </c>
      <c r="F98" s="45" t="s">
        <v>1127</v>
      </c>
      <c r="G98" s="45"/>
      <c r="H98" s="46">
        <v>44249</v>
      </c>
      <c r="I98" s="46">
        <v>44265</v>
      </c>
      <c r="J98" s="47">
        <v>389000</v>
      </c>
      <c r="K98" s="48">
        <v>389000</v>
      </c>
      <c r="L98" s="49" t="s">
        <v>829</v>
      </c>
      <c r="M98" s="49" t="s">
        <v>830</v>
      </c>
      <c r="N98" s="49" t="s">
        <v>831</v>
      </c>
      <c r="O98" s="49"/>
      <c r="P98" s="45" t="s">
        <v>840</v>
      </c>
      <c r="Q98" s="45" t="s">
        <v>840</v>
      </c>
      <c r="R98" s="50">
        <v>0</v>
      </c>
      <c r="S98" s="45"/>
      <c r="T98" s="45"/>
      <c r="U98" s="45"/>
      <c r="V98" s="45"/>
      <c r="W98" s="45" t="s">
        <v>841</v>
      </c>
      <c r="X98" s="46">
        <v>44249</v>
      </c>
      <c r="Y98" s="46">
        <v>44268</v>
      </c>
      <c r="Z98" s="46">
        <v>44268</v>
      </c>
      <c r="AA98" s="46">
        <v>44274</v>
      </c>
      <c r="AB98" s="45">
        <v>1503</v>
      </c>
      <c r="AC98" s="45" t="s">
        <v>850</v>
      </c>
      <c r="AD98" s="50">
        <v>389000</v>
      </c>
      <c r="AE98" s="50">
        <v>389000</v>
      </c>
      <c r="AF98" s="50">
        <v>0</v>
      </c>
      <c r="AG98" s="50">
        <v>0</v>
      </c>
      <c r="AH98" s="50">
        <v>0</v>
      </c>
      <c r="AI98" s="50">
        <v>0</v>
      </c>
      <c r="AJ98" s="50">
        <v>0</v>
      </c>
      <c r="AK98" s="50">
        <v>389000</v>
      </c>
      <c r="AL98" s="45"/>
      <c r="AM98" s="45" t="s">
        <v>1128</v>
      </c>
      <c r="AN98" s="45"/>
      <c r="AO98" s="45"/>
      <c r="AP98" s="50">
        <v>0</v>
      </c>
      <c r="AQ98" s="50">
        <v>0</v>
      </c>
      <c r="AR98" s="50">
        <v>389000</v>
      </c>
      <c r="AS98" s="45" t="s">
        <v>800</v>
      </c>
      <c r="AT98" s="45" t="s">
        <v>1129</v>
      </c>
      <c r="AU98" s="45" t="s">
        <v>1095</v>
      </c>
      <c r="AV98" s="45"/>
      <c r="AW98" s="45" t="s">
        <v>845</v>
      </c>
      <c r="AX98" s="45" t="s">
        <v>1069</v>
      </c>
      <c r="AY98" s="50">
        <v>0</v>
      </c>
      <c r="AZ98" s="50">
        <v>389000</v>
      </c>
      <c r="BA98" s="50">
        <v>0</v>
      </c>
      <c r="BB98" s="50">
        <v>0</v>
      </c>
      <c r="BC98" s="50">
        <v>0</v>
      </c>
      <c r="BD98" s="50">
        <v>0</v>
      </c>
      <c r="BE98" s="50">
        <v>0</v>
      </c>
      <c r="BF98" s="50">
        <v>0</v>
      </c>
      <c r="BG98" s="50">
        <v>0</v>
      </c>
      <c r="BH98" s="50">
        <v>0</v>
      </c>
      <c r="BI98" s="50">
        <v>0</v>
      </c>
      <c r="BJ98" s="45"/>
      <c r="BK98" s="46"/>
      <c r="BL98" s="45"/>
      <c r="BM98" s="50">
        <v>0</v>
      </c>
    </row>
    <row r="99" spans="1:65" x14ac:dyDescent="0.35">
      <c r="A99" s="45">
        <v>890320032</v>
      </c>
      <c r="B99" s="45" t="s">
        <v>12</v>
      </c>
      <c r="C99" s="45"/>
      <c r="D99" s="45" t="s">
        <v>171</v>
      </c>
      <c r="E99" s="45" t="s">
        <v>171</v>
      </c>
      <c r="F99" s="45" t="s">
        <v>1130</v>
      </c>
      <c r="G99" s="45"/>
      <c r="H99" s="46">
        <v>45378</v>
      </c>
      <c r="I99" s="46">
        <v>45609</v>
      </c>
      <c r="J99" s="47">
        <v>796800</v>
      </c>
      <c r="K99" s="48">
        <v>796800</v>
      </c>
      <c r="L99" s="49" t="s">
        <v>829</v>
      </c>
      <c r="M99" s="49" t="s">
        <v>830</v>
      </c>
      <c r="N99" s="49" t="s">
        <v>831</v>
      </c>
      <c r="O99" s="49"/>
      <c r="P99" s="45" t="s">
        <v>840</v>
      </c>
      <c r="Q99" s="45" t="s">
        <v>840</v>
      </c>
      <c r="R99" s="50">
        <v>0</v>
      </c>
      <c r="S99" s="45"/>
      <c r="T99" s="45"/>
      <c r="U99" s="45"/>
      <c r="V99" s="45"/>
      <c r="W99" s="45" t="s">
        <v>841</v>
      </c>
      <c r="X99" s="46">
        <v>45378</v>
      </c>
      <c r="Y99" s="46">
        <v>45609</v>
      </c>
      <c r="Z99" s="46"/>
      <c r="AA99" s="46">
        <v>45624</v>
      </c>
      <c r="AB99" s="45">
        <v>153</v>
      </c>
      <c r="AC99" s="45" t="s">
        <v>834</v>
      </c>
      <c r="AD99" s="50">
        <v>796800</v>
      </c>
      <c r="AE99" s="50">
        <v>796800</v>
      </c>
      <c r="AF99" s="50">
        <v>0</v>
      </c>
      <c r="AG99" s="50">
        <v>0</v>
      </c>
      <c r="AH99" s="50">
        <v>0</v>
      </c>
      <c r="AI99" s="50">
        <v>0</v>
      </c>
      <c r="AJ99" s="50">
        <v>0</v>
      </c>
      <c r="AK99" s="50">
        <v>796800</v>
      </c>
      <c r="AL99" s="45"/>
      <c r="AM99" s="45" t="s">
        <v>1131</v>
      </c>
      <c r="AN99" s="45"/>
      <c r="AO99" s="45"/>
      <c r="AP99" s="50">
        <v>0</v>
      </c>
      <c r="AQ99" s="50">
        <v>0</v>
      </c>
      <c r="AR99" s="50">
        <v>796800</v>
      </c>
      <c r="AS99" s="45" t="s">
        <v>800</v>
      </c>
      <c r="AT99" s="45" t="s">
        <v>1132</v>
      </c>
      <c r="AU99" s="45" t="s">
        <v>1095</v>
      </c>
      <c r="AV99" s="45" t="s">
        <v>1076</v>
      </c>
      <c r="AW99" s="45" t="s">
        <v>1077</v>
      </c>
      <c r="AX99" s="45"/>
      <c r="AY99" s="50">
        <v>0</v>
      </c>
      <c r="AZ99" s="50">
        <v>796800</v>
      </c>
      <c r="BA99" s="50">
        <v>0</v>
      </c>
      <c r="BB99" s="50">
        <v>0</v>
      </c>
      <c r="BC99" s="50">
        <v>0</v>
      </c>
      <c r="BD99" s="50">
        <v>0</v>
      </c>
      <c r="BE99" s="50">
        <v>0</v>
      </c>
      <c r="BF99" s="50">
        <v>0</v>
      </c>
      <c r="BG99" s="50">
        <v>0</v>
      </c>
      <c r="BH99" s="50">
        <v>0</v>
      </c>
      <c r="BI99" s="50">
        <v>0</v>
      </c>
      <c r="BJ99" s="45"/>
      <c r="BK99" s="46"/>
      <c r="BL99" s="45"/>
      <c r="BM99" s="50">
        <v>0</v>
      </c>
    </row>
    <row r="100" spans="1:65" x14ac:dyDescent="0.35">
      <c r="A100" s="45">
        <v>890320032</v>
      </c>
      <c r="B100" s="45" t="s">
        <v>12</v>
      </c>
      <c r="C100" s="45"/>
      <c r="D100" s="45" t="s">
        <v>169</v>
      </c>
      <c r="E100" s="45" t="s">
        <v>169</v>
      </c>
      <c r="F100" s="45" t="s">
        <v>1133</v>
      </c>
      <c r="G100" s="45"/>
      <c r="H100" s="46">
        <v>45351</v>
      </c>
      <c r="I100" s="46">
        <v>45700</v>
      </c>
      <c r="J100" s="47">
        <v>838184</v>
      </c>
      <c r="K100" s="48">
        <v>838184</v>
      </c>
      <c r="L100" s="49" t="s">
        <v>829</v>
      </c>
      <c r="M100" s="49" t="s">
        <v>830</v>
      </c>
      <c r="N100" s="49" t="s">
        <v>831</v>
      </c>
      <c r="O100" s="49"/>
      <c r="P100" s="45" t="s">
        <v>840</v>
      </c>
      <c r="Q100" s="45" t="s">
        <v>840</v>
      </c>
      <c r="R100" s="50">
        <v>0</v>
      </c>
      <c r="S100" s="45"/>
      <c r="T100" s="45"/>
      <c r="U100" s="45"/>
      <c r="V100" s="45"/>
      <c r="W100" s="45" t="s">
        <v>841</v>
      </c>
      <c r="X100" s="46">
        <v>45351</v>
      </c>
      <c r="Y100" s="46">
        <v>45699</v>
      </c>
      <c r="Z100" s="46"/>
      <c r="AA100" s="46">
        <v>45708</v>
      </c>
      <c r="AB100" s="45">
        <v>69</v>
      </c>
      <c r="AC100" s="45" t="s">
        <v>863</v>
      </c>
      <c r="AD100" s="50">
        <v>838184</v>
      </c>
      <c r="AE100" s="50">
        <v>838184</v>
      </c>
      <c r="AF100" s="50">
        <v>0</v>
      </c>
      <c r="AG100" s="50">
        <v>0</v>
      </c>
      <c r="AH100" s="50">
        <v>0</v>
      </c>
      <c r="AI100" s="50">
        <v>0</v>
      </c>
      <c r="AJ100" s="50">
        <v>0</v>
      </c>
      <c r="AK100" s="50">
        <v>838184</v>
      </c>
      <c r="AL100" s="45"/>
      <c r="AM100" s="45" t="s">
        <v>1134</v>
      </c>
      <c r="AN100" s="45"/>
      <c r="AO100" s="45"/>
      <c r="AP100" s="50">
        <v>0</v>
      </c>
      <c r="AQ100" s="50">
        <v>0</v>
      </c>
      <c r="AR100" s="50">
        <v>838184</v>
      </c>
      <c r="AS100" s="45" t="s">
        <v>800</v>
      </c>
      <c r="AT100" s="45" t="s">
        <v>1135</v>
      </c>
      <c r="AU100" s="45" t="s">
        <v>1095</v>
      </c>
      <c r="AV100" s="45" t="s">
        <v>1076</v>
      </c>
      <c r="AW100" s="45" t="s">
        <v>1077</v>
      </c>
      <c r="AX100" s="45"/>
      <c r="AY100" s="50">
        <v>0</v>
      </c>
      <c r="AZ100" s="50">
        <v>838184</v>
      </c>
      <c r="BA100" s="50">
        <v>0</v>
      </c>
      <c r="BB100" s="50">
        <v>0</v>
      </c>
      <c r="BC100" s="50">
        <v>0</v>
      </c>
      <c r="BD100" s="50">
        <v>0</v>
      </c>
      <c r="BE100" s="50">
        <v>0</v>
      </c>
      <c r="BF100" s="50">
        <v>0</v>
      </c>
      <c r="BG100" s="50">
        <v>0</v>
      </c>
      <c r="BH100" s="50">
        <v>0</v>
      </c>
      <c r="BI100" s="50">
        <v>0</v>
      </c>
      <c r="BJ100" s="45"/>
      <c r="BK100" s="46"/>
      <c r="BL100" s="45"/>
      <c r="BM100" s="50">
        <v>0</v>
      </c>
    </row>
    <row r="101" spans="1:65" x14ac:dyDescent="0.35">
      <c r="A101" s="45">
        <v>890320032</v>
      </c>
      <c r="B101" s="45" t="s">
        <v>12</v>
      </c>
      <c r="C101" s="45"/>
      <c r="D101" s="45" t="s">
        <v>320</v>
      </c>
      <c r="E101" s="45" t="s">
        <v>320</v>
      </c>
      <c r="F101" s="45" t="s">
        <v>1136</v>
      </c>
      <c r="G101" s="45"/>
      <c r="H101" s="46">
        <v>45681</v>
      </c>
      <c r="I101" s="46">
        <v>45734</v>
      </c>
      <c r="J101" s="47">
        <v>976509</v>
      </c>
      <c r="K101" s="48">
        <v>976509</v>
      </c>
      <c r="L101" s="49" t="s">
        <v>829</v>
      </c>
      <c r="M101" s="49" t="s">
        <v>830</v>
      </c>
      <c r="N101" s="49" t="s">
        <v>831</v>
      </c>
      <c r="O101" s="49"/>
      <c r="P101" s="45" t="s">
        <v>840</v>
      </c>
      <c r="Q101" s="45" t="s">
        <v>840</v>
      </c>
      <c r="R101" s="50">
        <v>0</v>
      </c>
      <c r="S101" s="45"/>
      <c r="T101" s="45"/>
      <c r="U101" s="45"/>
      <c r="V101" s="45"/>
      <c r="W101" s="45" t="s">
        <v>841</v>
      </c>
      <c r="X101" s="46">
        <v>45681</v>
      </c>
      <c r="Y101" s="46">
        <v>45748</v>
      </c>
      <c r="Z101" s="46"/>
      <c r="AA101" s="46">
        <v>45754</v>
      </c>
      <c r="AB101" s="45">
        <v>23</v>
      </c>
      <c r="AC101" s="45" t="s">
        <v>1137</v>
      </c>
      <c r="AD101" s="50">
        <v>1103400</v>
      </c>
      <c r="AE101" s="50">
        <v>1103400</v>
      </c>
      <c r="AF101" s="50">
        <v>0</v>
      </c>
      <c r="AG101" s="50">
        <v>0</v>
      </c>
      <c r="AH101" s="50">
        <v>0</v>
      </c>
      <c r="AI101" s="50">
        <v>0</v>
      </c>
      <c r="AJ101" s="50">
        <v>0</v>
      </c>
      <c r="AK101" s="50">
        <v>1103400</v>
      </c>
      <c r="AL101" s="45"/>
      <c r="AM101" s="45" t="s">
        <v>1138</v>
      </c>
      <c r="AN101" s="45"/>
      <c r="AO101" s="45"/>
      <c r="AP101" s="50">
        <v>0</v>
      </c>
      <c r="AQ101" s="50">
        <v>0</v>
      </c>
      <c r="AR101" s="50">
        <v>1103400</v>
      </c>
      <c r="AS101" s="45" t="s">
        <v>800</v>
      </c>
      <c r="AT101" s="45" t="s">
        <v>1139</v>
      </c>
      <c r="AU101" s="45" t="s">
        <v>1095</v>
      </c>
      <c r="AV101" s="45" t="s">
        <v>1076</v>
      </c>
      <c r="AW101" s="45" t="s">
        <v>1077</v>
      </c>
      <c r="AX101" s="45"/>
      <c r="AY101" s="50">
        <v>0</v>
      </c>
      <c r="AZ101" s="50">
        <v>976509</v>
      </c>
      <c r="BA101" s="50">
        <v>0</v>
      </c>
      <c r="BB101" s="50">
        <v>0</v>
      </c>
      <c r="BC101" s="50">
        <v>0</v>
      </c>
      <c r="BD101" s="50">
        <v>0</v>
      </c>
      <c r="BE101" s="50">
        <v>0</v>
      </c>
      <c r="BF101" s="50">
        <v>0</v>
      </c>
      <c r="BG101" s="50">
        <v>0</v>
      </c>
      <c r="BH101" s="50">
        <v>0</v>
      </c>
      <c r="BI101" s="50">
        <v>0</v>
      </c>
      <c r="BJ101" s="45"/>
      <c r="BK101" s="46"/>
      <c r="BL101" s="45"/>
      <c r="BM101" s="50">
        <v>0</v>
      </c>
    </row>
    <row r="102" spans="1:65" x14ac:dyDescent="0.35">
      <c r="A102" s="45">
        <v>890320032</v>
      </c>
      <c r="B102" s="45" t="s">
        <v>12</v>
      </c>
      <c r="C102" s="45"/>
      <c r="D102" s="45" t="s">
        <v>271</v>
      </c>
      <c r="E102" s="45" t="s">
        <v>271</v>
      </c>
      <c r="F102" s="45" t="s">
        <v>1140</v>
      </c>
      <c r="G102" s="45"/>
      <c r="H102" s="46">
        <v>45618</v>
      </c>
      <c r="I102" s="46">
        <v>45734</v>
      </c>
      <c r="J102" s="47">
        <v>1083500</v>
      </c>
      <c r="K102" s="48">
        <v>1083500</v>
      </c>
      <c r="L102" s="49" t="s">
        <v>829</v>
      </c>
      <c r="M102" s="49" t="s">
        <v>830</v>
      </c>
      <c r="N102" s="49" t="s">
        <v>831</v>
      </c>
      <c r="O102" s="49"/>
      <c r="P102" s="45" t="s">
        <v>840</v>
      </c>
      <c r="Q102" s="45" t="s">
        <v>840</v>
      </c>
      <c r="R102" s="50">
        <v>0</v>
      </c>
      <c r="S102" s="45"/>
      <c r="T102" s="45"/>
      <c r="U102" s="45"/>
      <c r="V102" s="45"/>
      <c r="W102" s="45" t="s">
        <v>841</v>
      </c>
      <c r="X102" s="46">
        <v>45618</v>
      </c>
      <c r="Y102" s="46">
        <v>45748</v>
      </c>
      <c r="Z102" s="46"/>
      <c r="AA102" s="46">
        <v>45754</v>
      </c>
      <c r="AB102" s="45">
        <v>23</v>
      </c>
      <c r="AC102" s="45" t="s">
        <v>1137</v>
      </c>
      <c r="AD102" s="50">
        <v>1210000</v>
      </c>
      <c r="AE102" s="50">
        <v>1210000</v>
      </c>
      <c r="AF102" s="50">
        <v>0</v>
      </c>
      <c r="AG102" s="50">
        <v>0</v>
      </c>
      <c r="AH102" s="50">
        <v>0</v>
      </c>
      <c r="AI102" s="50">
        <v>0</v>
      </c>
      <c r="AJ102" s="50">
        <v>0</v>
      </c>
      <c r="AK102" s="50">
        <v>1210000</v>
      </c>
      <c r="AL102" s="45"/>
      <c r="AM102" s="45" t="s">
        <v>1141</v>
      </c>
      <c r="AN102" s="45"/>
      <c r="AO102" s="45"/>
      <c r="AP102" s="50">
        <v>0</v>
      </c>
      <c r="AQ102" s="50">
        <v>0</v>
      </c>
      <c r="AR102" s="50">
        <v>1210000</v>
      </c>
      <c r="AS102" s="45" t="s">
        <v>800</v>
      </c>
      <c r="AT102" s="45" t="s">
        <v>1142</v>
      </c>
      <c r="AU102" s="45" t="s">
        <v>1095</v>
      </c>
      <c r="AV102" s="45" t="s">
        <v>1076</v>
      </c>
      <c r="AW102" s="45" t="s">
        <v>1077</v>
      </c>
      <c r="AX102" s="45"/>
      <c r="AY102" s="50">
        <v>0</v>
      </c>
      <c r="AZ102" s="50">
        <v>1083500</v>
      </c>
      <c r="BA102" s="50">
        <v>0</v>
      </c>
      <c r="BB102" s="50">
        <v>0</v>
      </c>
      <c r="BC102" s="50">
        <v>0</v>
      </c>
      <c r="BD102" s="50">
        <v>0</v>
      </c>
      <c r="BE102" s="50">
        <v>0</v>
      </c>
      <c r="BF102" s="50">
        <v>0</v>
      </c>
      <c r="BG102" s="50">
        <v>0</v>
      </c>
      <c r="BH102" s="50">
        <v>0</v>
      </c>
      <c r="BI102" s="50">
        <v>0</v>
      </c>
      <c r="BJ102" s="45"/>
      <c r="BK102" s="46"/>
      <c r="BL102" s="45"/>
      <c r="BM102" s="50">
        <v>0</v>
      </c>
    </row>
    <row r="103" spans="1:65" x14ac:dyDescent="0.35">
      <c r="A103" s="45">
        <v>890320032</v>
      </c>
      <c r="B103" s="45" t="s">
        <v>12</v>
      </c>
      <c r="C103" s="45"/>
      <c r="D103" s="45" t="s">
        <v>251</v>
      </c>
      <c r="E103" s="45" t="s">
        <v>251</v>
      </c>
      <c r="F103" s="45" t="s">
        <v>1143</v>
      </c>
      <c r="G103" s="45"/>
      <c r="H103" s="46">
        <v>45574</v>
      </c>
      <c r="I103" s="46">
        <v>45700</v>
      </c>
      <c r="J103" s="47">
        <v>1210000</v>
      </c>
      <c r="K103" s="48">
        <v>1210000</v>
      </c>
      <c r="L103" s="49" t="s">
        <v>829</v>
      </c>
      <c r="M103" s="49" t="s">
        <v>830</v>
      </c>
      <c r="N103" s="49" t="s">
        <v>831</v>
      </c>
      <c r="O103" s="49"/>
      <c r="P103" s="45" t="s">
        <v>840</v>
      </c>
      <c r="Q103" s="45" t="s">
        <v>840</v>
      </c>
      <c r="R103" s="50">
        <v>0</v>
      </c>
      <c r="S103" s="45"/>
      <c r="T103" s="45"/>
      <c r="U103" s="45"/>
      <c r="V103" s="45"/>
      <c r="W103" s="45" t="s">
        <v>841</v>
      </c>
      <c r="X103" s="46">
        <v>45574</v>
      </c>
      <c r="Y103" s="46">
        <v>45699</v>
      </c>
      <c r="Z103" s="46"/>
      <c r="AA103" s="46">
        <v>45708</v>
      </c>
      <c r="AB103" s="45">
        <v>69</v>
      </c>
      <c r="AC103" s="45" t="s">
        <v>863</v>
      </c>
      <c r="AD103" s="50">
        <v>1210000</v>
      </c>
      <c r="AE103" s="50">
        <v>1210000</v>
      </c>
      <c r="AF103" s="50">
        <v>0</v>
      </c>
      <c r="AG103" s="50">
        <v>0</v>
      </c>
      <c r="AH103" s="50">
        <v>0</v>
      </c>
      <c r="AI103" s="50">
        <v>0</v>
      </c>
      <c r="AJ103" s="50">
        <v>0</v>
      </c>
      <c r="AK103" s="50">
        <v>1210000</v>
      </c>
      <c r="AL103" s="45"/>
      <c r="AM103" s="45" t="s">
        <v>1144</v>
      </c>
      <c r="AN103" s="45"/>
      <c r="AO103" s="45"/>
      <c r="AP103" s="50">
        <v>0</v>
      </c>
      <c r="AQ103" s="50">
        <v>0</v>
      </c>
      <c r="AR103" s="50">
        <v>1210000</v>
      </c>
      <c r="AS103" s="45" t="s">
        <v>800</v>
      </c>
      <c r="AT103" s="45" t="s">
        <v>1145</v>
      </c>
      <c r="AU103" s="45" t="s">
        <v>1095</v>
      </c>
      <c r="AV103" s="45"/>
      <c r="AW103" s="45" t="s">
        <v>845</v>
      </c>
      <c r="AX103" s="45"/>
      <c r="AY103" s="50">
        <v>0</v>
      </c>
      <c r="AZ103" s="50">
        <v>1210000</v>
      </c>
      <c r="BA103" s="50">
        <v>0</v>
      </c>
      <c r="BB103" s="50">
        <v>0</v>
      </c>
      <c r="BC103" s="50">
        <v>0</v>
      </c>
      <c r="BD103" s="50">
        <v>0</v>
      </c>
      <c r="BE103" s="50">
        <v>0</v>
      </c>
      <c r="BF103" s="50">
        <v>0</v>
      </c>
      <c r="BG103" s="50">
        <v>0</v>
      </c>
      <c r="BH103" s="50">
        <v>0</v>
      </c>
      <c r="BI103" s="50">
        <v>0</v>
      </c>
      <c r="BJ103" s="45"/>
      <c r="BK103" s="46"/>
      <c r="BL103" s="45"/>
      <c r="BM103" s="50">
        <v>0</v>
      </c>
    </row>
    <row r="104" spans="1:65" x14ac:dyDescent="0.35">
      <c r="A104" s="45">
        <v>890320032</v>
      </c>
      <c r="B104" s="45" t="s">
        <v>12</v>
      </c>
      <c r="C104" s="45"/>
      <c r="D104" s="45" t="s">
        <v>307</v>
      </c>
      <c r="E104" s="45" t="s">
        <v>307</v>
      </c>
      <c r="F104" s="45" t="s">
        <v>1146</v>
      </c>
      <c r="G104" s="45"/>
      <c r="H104" s="46">
        <v>45665</v>
      </c>
      <c r="I104" s="46">
        <v>45699</v>
      </c>
      <c r="J104" s="47">
        <v>1496000</v>
      </c>
      <c r="K104" s="48">
        <v>1496000</v>
      </c>
      <c r="L104" s="49" t="s">
        <v>829</v>
      </c>
      <c r="M104" s="49" t="s">
        <v>830</v>
      </c>
      <c r="N104" s="49" t="s">
        <v>831</v>
      </c>
      <c r="O104" s="49"/>
      <c r="P104" s="45" t="s">
        <v>840</v>
      </c>
      <c r="Q104" s="45" t="s">
        <v>840</v>
      </c>
      <c r="R104" s="50">
        <v>0</v>
      </c>
      <c r="S104" s="45"/>
      <c r="T104" s="45"/>
      <c r="U104" s="45"/>
      <c r="V104" s="45"/>
      <c r="W104" s="45" t="s">
        <v>841</v>
      </c>
      <c r="X104" s="46">
        <v>45665</v>
      </c>
      <c r="Y104" s="46">
        <v>45699</v>
      </c>
      <c r="Z104" s="46"/>
      <c r="AA104" s="46">
        <v>45709</v>
      </c>
      <c r="AB104" s="45">
        <v>68</v>
      </c>
      <c r="AC104" s="45" t="s">
        <v>863</v>
      </c>
      <c r="AD104" s="50">
        <v>1496000</v>
      </c>
      <c r="AE104" s="50">
        <v>1496000</v>
      </c>
      <c r="AF104" s="50">
        <v>0</v>
      </c>
      <c r="AG104" s="50">
        <v>0</v>
      </c>
      <c r="AH104" s="50">
        <v>0</v>
      </c>
      <c r="AI104" s="50">
        <v>0</v>
      </c>
      <c r="AJ104" s="50">
        <v>0</v>
      </c>
      <c r="AK104" s="50">
        <v>1496000</v>
      </c>
      <c r="AL104" s="45"/>
      <c r="AM104" s="45" t="s">
        <v>1147</v>
      </c>
      <c r="AN104" s="45"/>
      <c r="AO104" s="45"/>
      <c r="AP104" s="50">
        <v>0</v>
      </c>
      <c r="AQ104" s="50">
        <v>0</v>
      </c>
      <c r="AR104" s="50">
        <v>1496000</v>
      </c>
      <c r="AS104" s="45" t="s">
        <v>800</v>
      </c>
      <c r="AT104" s="45" t="s">
        <v>1148</v>
      </c>
      <c r="AU104" s="45" t="s">
        <v>1095</v>
      </c>
      <c r="AV104" s="45" t="s">
        <v>1076</v>
      </c>
      <c r="AW104" s="45" t="s">
        <v>1077</v>
      </c>
      <c r="AX104" s="45"/>
      <c r="AY104" s="50">
        <v>0</v>
      </c>
      <c r="AZ104" s="50">
        <v>1496000</v>
      </c>
      <c r="BA104" s="50">
        <v>0</v>
      </c>
      <c r="BB104" s="50">
        <v>0</v>
      </c>
      <c r="BC104" s="50">
        <v>0</v>
      </c>
      <c r="BD104" s="50">
        <v>0</v>
      </c>
      <c r="BE104" s="50">
        <v>0</v>
      </c>
      <c r="BF104" s="50">
        <v>0</v>
      </c>
      <c r="BG104" s="50">
        <v>0</v>
      </c>
      <c r="BH104" s="50">
        <v>0</v>
      </c>
      <c r="BI104" s="50">
        <v>0</v>
      </c>
      <c r="BJ104" s="45"/>
      <c r="BK104" s="46"/>
      <c r="BL104" s="45"/>
      <c r="BM104" s="50">
        <v>0</v>
      </c>
    </row>
    <row r="105" spans="1:65" x14ac:dyDescent="0.35">
      <c r="A105" s="45">
        <v>890320032</v>
      </c>
      <c r="B105" s="45" t="s">
        <v>12</v>
      </c>
      <c r="C105" s="45"/>
      <c r="D105" s="45" t="s">
        <v>258</v>
      </c>
      <c r="E105" s="45" t="s">
        <v>258</v>
      </c>
      <c r="F105" s="45" t="s">
        <v>1149</v>
      </c>
      <c r="G105" s="45"/>
      <c r="H105" s="46">
        <v>45596</v>
      </c>
      <c r="I105" s="46">
        <v>45734</v>
      </c>
      <c r="J105" s="47">
        <v>1550000</v>
      </c>
      <c r="K105" s="48">
        <v>1550000</v>
      </c>
      <c r="L105" s="49" t="s">
        <v>829</v>
      </c>
      <c r="M105" s="49" t="s">
        <v>830</v>
      </c>
      <c r="N105" s="49" t="s">
        <v>831</v>
      </c>
      <c r="O105" s="49"/>
      <c r="P105" s="45" t="s">
        <v>840</v>
      </c>
      <c r="Q105" s="45" t="s">
        <v>840</v>
      </c>
      <c r="R105" s="50">
        <v>0</v>
      </c>
      <c r="S105" s="45"/>
      <c r="T105" s="45"/>
      <c r="U105" s="45"/>
      <c r="V105" s="45"/>
      <c r="W105" s="45" t="s">
        <v>841</v>
      </c>
      <c r="X105" s="46">
        <v>45596</v>
      </c>
      <c r="Y105" s="46">
        <v>45748</v>
      </c>
      <c r="Z105" s="46"/>
      <c r="AA105" s="46">
        <v>45754</v>
      </c>
      <c r="AB105" s="45">
        <v>23</v>
      </c>
      <c r="AC105" s="45" t="s">
        <v>1137</v>
      </c>
      <c r="AD105" s="50">
        <v>1550000</v>
      </c>
      <c r="AE105" s="50">
        <v>1550000</v>
      </c>
      <c r="AF105" s="50">
        <v>0</v>
      </c>
      <c r="AG105" s="50">
        <v>0</v>
      </c>
      <c r="AH105" s="50">
        <v>0</v>
      </c>
      <c r="AI105" s="50">
        <v>0</v>
      </c>
      <c r="AJ105" s="50">
        <v>0</v>
      </c>
      <c r="AK105" s="50">
        <v>1550000</v>
      </c>
      <c r="AL105" s="45"/>
      <c r="AM105" s="45" t="s">
        <v>1150</v>
      </c>
      <c r="AN105" s="45"/>
      <c r="AO105" s="45"/>
      <c r="AP105" s="50">
        <v>0</v>
      </c>
      <c r="AQ105" s="50">
        <v>0</v>
      </c>
      <c r="AR105" s="50">
        <v>1550000</v>
      </c>
      <c r="AS105" s="45" t="s">
        <v>800</v>
      </c>
      <c r="AT105" s="45" t="s">
        <v>1142</v>
      </c>
      <c r="AU105" s="45" t="s">
        <v>1095</v>
      </c>
      <c r="AV105" s="45" t="s">
        <v>1151</v>
      </c>
      <c r="AW105" s="45" t="s">
        <v>845</v>
      </c>
      <c r="AX105" s="45"/>
      <c r="AY105" s="50">
        <v>0</v>
      </c>
      <c r="AZ105" s="50">
        <v>1550000</v>
      </c>
      <c r="BA105" s="50">
        <v>0</v>
      </c>
      <c r="BB105" s="50">
        <v>0</v>
      </c>
      <c r="BC105" s="50">
        <v>0</v>
      </c>
      <c r="BD105" s="50">
        <v>0</v>
      </c>
      <c r="BE105" s="50">
        <v>0</v>
      </c>
      <c r="BF105" s="50">
        <v>0</v>
      </c>
      <c r="BG105" s="50">
        <v>0</v>
      </c>
      <c r="BH105" s="50">
        <v>0</v>
      </c>
      <c r="BI105" s="50">
        <v>0</v>
      </c>
      <c r="BJ105" s="45"/>
      <c r="BK105" s="46"/>
      <c r="BL105" s="45"/>
      <c r="BM105" s="50">
        <v>0</v>
      </c>
    </row>
    <row r="106" spans="1:65" x14ac:dyDescent="0.35">
      <c r="A106" s="45">
        <v>890320032</v>
      </c>
      <c r="B106" s="45" t="s">
        <v>12</v>
      </c>
      <c r="C106" s="45"/>
      <c r="D106" s="45" t="s">
        <v>310</v>
      </c>
      <c r="E106" s="45" t="s">
        <v>310</v>
      </c>
      <c r="F106" s="45" t="s">
        <v>1152</v>
      </c>
      <c r="G106" s="45"/>
      <c r="H106" s="46">
        <v>45671</v>
      </c>
      <c r="I106" s="46">
        <v>45699</v>
      </c>
      <c r="J106" s="47">
        <v>2861000</v>
      </c>
      <c r="K106" s="48">
        <v>2861000</v>
      </c>
      <c r="L106" s="49" t="s">
        <v>829</v>
      </c>
      <c r="M106" s="49" t="s">
        <v>830</v>
      </c>
      <c r="N106" s="49" t="s">
        <v>831</v>
      </c>
      <c r="O106" s="49"/>
      <c r="P106" s="45" t="s">
        <v>840</v>
      </c>
      <c r="Q106" s="45" t="s">
        <v>840</v>
      </c>
      <c r="R106" s="50">
        <v>0</v>
      </c>
      <c r="S106" s="45"/>
      <c r="T106" s="45"/>
      <c r="U106" s="45"/>
      <c r="V106" s="45"/>
      <c r="W106" s="45" t="s">
        <v>841</v>
      </c>
      <c r="X106" s="46">
        <v>45671</v>
      </c>
      <c r="Y106" s="46">
        <v>45699</v>
      </c>
      <c r="Z106" s="46"/>
      <c r="AA106" s="46">
        <v>45708</v>
      </c>
      <c r="AB106" s="45">
        <v>69</v>
      </c>
      <c r="AC106" s="45" t="s">
        <v>863</v>
      </c>
      <c r="AD106" s="50">
        <v>2861000</v>
      </c>
      <c r="AE106" s="50">
        <v>2861000</v>
      </c>
      <c r="AF106" s="50">
        <v>0</v>
      </c>
      <c r="AG106" s="50">
        <v>0</v>
      </c>
      <c r="AH106" s="50">
        <v>0</v>
      </c>
      <c r="AI106" s="50">
        <v>0</v>
      </c>
      <c r="AJ106" s="50">
        <v>0</v>
      </c>
      <c r="AK106" s="50">
        <v>2861000</v>
      </c>
      <c r="AL106" s="45"/>
      <c r="AM106" s="45" t="s">
        <v>1144</v>
      </c>
      <c r="AN106" s="45"/>
      <c r="AO106" s="45"/>
      <c r="AP106" s="50">
        <v>0</v>
      </c>
      <c r="AQ106" s="50">
        <v>0</v>
      </c>
      <c r="AR106" s="50">
        <v>2861000</v>
      </c>
      <c r="AS106" s="45" t="s">
        <v>800</v>
      </c>
      <c r="AT106" s="45" t="s">
        <v>1145</v>
      </c>
      <c r="AU106" s="45" t="s">
        <v>1095</v>
      </c>
      <c r="AV106" s="45" t="s">
        <v>1076</v>
      </c>
      <c r="AW106" s="45" t="s">
        <v>1077</v>
      </c>
      <c r="AX106" s="45"/>
      <c r="AY106" s="50">
        <v>0</v>
      </c>
      <c r="AZ106" s="50">
        <v>2861000</v>
      </c>
      <c r="BA106" s="50">
        <v>0</v>
      </c>
      <c r="BB106" s="50">
        <v>0</v>
      </c>
      <c r="BC106" s="50">
        <v>0</v>
      </c>
      <c r="BD106" s="50">
        <v>0</v>
      </c>
      <c r="BE106" s="50">
        <v>0</v>
      </c>
      <c r="BF106" s="50">
        <v>0</v>
      </c>
      <c r="BG106" s="50">
        <v>0</v>
      </c>
      <c r="BH106" s="50">
        <v>0</v>
      </c>
      <c r="BI106" s="50">
        <v>0</v>
      </c>
      <c r="BJ106" s="45"/>
      <c r="BK106" s="46"/>
      <c r="BL106" s="45"/>
      <c r="BM106" s="50">
        <v>0</v>
      </c>
    </row>
    <row r="107" spans="1:65" x14ac:dyDescent="0.35">
      <c r="A107" s="45">
        <v>890320032</v>
      </c>
      <c r="B107" s="45" t="s">
        <v>12</v>
      </c>
      <c r="C107" s="45"/>
      <c r="D107" s="45" t="s">
        <v>313</v>
      </c>
      <c r="E107" s="45" t="s">
        <v>313</v>
      </c>
      <c r="F107" s="45" t="s">
        <v>1153</v>
      </c>
      <c r="G107" s="45"/>
      <c r="H107" s="46">
        <v>45673</v>
      </c>
      <c r="I107" s="46">
        <v>45734</v>
      </c>
      <c r="J107" s="47">
        <v>2990212</v>
      </c>
      <c r="K107" s="48">
        <v>2990212</v>
      </c>
      <c r="L107" s="49" t="s">
        <v>829</v>
      </c>
      <c r="M107" s="49" t="s">
        <v>830</v>
      </c>
      <c r="N107" s="49" t="s">
        <v>831</v>
      </c>
      <c r="O107" s="49"/>
      <c r="P107" s="45" t="s">
        <v>840</v>
      </c>
      <c r="Q107" s="45" t="s">
        <v>840</v>
      </c>
      <c r="R107" s="50">
        <v>0</v>
      </c>
      <c r="S107" s="45"/>
      <c r="T107" s="45"/>
      <c r="U107" s="45"/>
      <c r="V107" s="45"/>
      <c r="W107" s="45" t="s">
        <v>841</v>
      </c>
      <c r="X107" s="46">
        <v>45673</v>
      </c>
      <c r="Y107" s="46">
        <v>45748</v>
      </c>
      <c r="Z107" s="46"/>
      <c r="AA107" s="46">
        <v>45754</v>
      </c>
      <c r="AB107" s="45">
        <v>23</v>
      </c>
      <c r="AC107" s="45" t="s">
        <v>1137</v>
      </c>
      <c r="AD107" s="50">
        <v>2990212</v>
      </c>
      <c r="AE107" s="50">
        <v>2990212</v>
      </c>
      <c r="AF107" s="50">
        <v>0</v>
      </c>
      <c r="AG107" s="50">
        <v>0</v>
      </c>
      <c r="AH107" s="50">
        <v>0</v>
      </c>
      <c r="AI107" s="50">
        <v>0</v>
      </c>
      <c r="AJ107" s="50">
        <v>0</v>
      </c>
      <c r="AK107" s="50">
        <v>2990212</v>
      </c>
      <c r="AL107" s="45"/>
      <c r="AM107" s="45" t="s">
        <v>1154</v>
      </c>
      <c r="AN107" s="45"/>
      <c r="AO107" s="45"/>
      <c r="AP107" s="50">
        <v>0</v>
      </c>
      <c r="AQ107" s="50">
        <v>0</v>
      </c>
      <c r="AR107" s="50">
        <v>2990212</v>
      </c>
      <c r="AS107" s="45" t="s">
        <v>800</v>
      </c>
      <c r="AT107" s="45" t="s">
        <v>1155</v>
      </c>
      <c r="AU107" s="45" t="s">
        <v>1095</v>
      </c>
      <c r="AV107" s="45" t="s">
        <v>1076</v>
      </c>
      <c r="AW107" s="45" t="s">
        <v>1077</v>
      </c>
      <c r="AX107" s="45"/>
      <c r="AY107" s="50">
        <v>0</v>
      </c>
      <c r="AZ107" s="50">
        <v>2990212</v>
      </c>
      <c r="BA107" s="50">
        <v>0</v>
      </c>
      <c r="BB107" s="50">
        <v>0</v>
      </c>
      <c r="BC107" s="50">
        <v>0</v>
      </c>
      <c r="BD107" s="50">
        <v>0</v>
      </c>
      <c r="BE107" s="50">
        <v>0</v>
      </c>
      <c r="BF107" s="50">
        <v>0</v>
      </c>
      <c r="BG107" s="50">
        <v>0</v>
      </c>
      <c r="BH107" s="50">
        <v>0</v>
      </c>
      <c r="BI107" s="50">
        <v>0</v>
      </c>
      <c r="BJ107" s="45"/>
      <c r="BK107" s="46"/>
      <c r="BL107" s="45"/>
      <c r="BM107" s="50">
        <v>0</v>
      </c>
    </row>
    <row r="108" spans="1:65" x14ac:dyDescent="0.35">
      <c r="A108" s="45">
        <v>890320032</v>
      </c>
      <c r="B108" s="45" t="s">
        <v>12</v>
      </c>
      <c r="C108" s="45"/>
      <c r="D108" s="45" t="s">
        <v>165</v>
      </c>
      <c r="E108" s="45" t="s">
        <v>165</v>
      </c>
      <c r="F108" s="45" t="s">
        <v>1156</v>
      </c>
      <c r="G108" s="45"/>
      <c r="H108" s="46">
        <v>45303</v>
      </c>
      <c r="I108" s="46">
        <v>45334</v>
      </c>
      <c r="J108" s="47">
        <v>268000</v>
      </c>
      <c r="K108" s="48">
        <v>268000</v>
      </c>
      <c r="L108" s="49" t="s">
        <v>829</v>
      </c>
      <c r="M108" s="49" t="s">
        <v>830</v>
      </c>
      <c r="N108" s="49" t="s">
        <v>831</v>
      </c>
      <c r="O108" s="49"/>
      <c r="P108" s="45" t="s">
        <v>840</v>
      </c>
      <c r="Q108" s="45" t="s">
        <v>840</v>
      </c>
      <c r="R108" s="50">
        <v>0</v>
      </c>
      <c r="S108" s="45"/>
      <c r="T108" s="45"/>
      <c r="U108" s="45"/>
      <c r="V108" s="45"/>
      <c r="W108" s="45" t="s">
        <v>841</v>
      </c>
      <c r="X108" s="46">
        <v>45303</v>
      </c>
      <c r="Y108" s="46">
        <v>45334</v>
      </c>
      <c r="Z108" s="46"/>
      <c r="AA108" s="46">
        <v>45350</v>
      </c>
      <c r="AB108" s="45">
        <v>427</v>
      </c>
      <c r="AC108" s="45" t="s">
        <v>850</v>
      </c>
      <c r="AD108" s="50">
        <v>268000</v>
      </c>
      <c r="AE108" s="50">
        <v>268000</v>
      </c>
      <c r="AF108" s="50">
        <v>0</v>
      </c>
      <c r="AG108" s="50">
        <v>0</v>
      </c>
      <c r="AH108" s="50">
        <v>0</v>
      </c>
      <c r="AI108" s="50">
        <v>0</v>
      </c>
      <c r="AJ108" s="50">
        <v>0</v>
      </c>
      <c r="AK108" s="50">
        <v>268000</v>
      </c>
      <c r="AL108" s="45"/>
      <c r="AM108" s="45" t="s">
        <v>1157</v>
      </c>
      <c r="AN108" s="45"/>
      <c r="AO108" s="45"/>
      <c r="AP108" s="50">
        <v>0</v>
      </c>
      <c r="AQ108" s="50">
        <v>0</v>
      </c>
      <c r="AR108" s="50">
        <v>237504</v>
      </c>
      <c r="AS108" s="45" t="s">
        <v>800</v>
      </c>
      <c r="AT108" s="45" t="s">
        <v>1157</v>
      </c>
      <c r="AU108" s="45" t="s">
        <v>1158</v>
      </c>
      <c r="AV108" s="45" t="s">
        <v>836</v>
      </c>
      <c r="AW108" s="45" t="s">
        <v>845</v>
      </c>
      <c r="AX108" s="45"/>
      <c r="AY108" s="50">
        <v>0</v>
      </c>
      <c r="AZ108" s="50">
        <v>268000</v>
      </c>
      <c r="BA108" s="50">
        <v>0</v>
      </c>
      <c r="BB108" s="50">
        <v>0</v>
      </c>
      <c r="BC108" s="50">
        <v>0</v>
      </c>
      <c r="BD108" s="50">
        <v>0</v>
      </c>
      <c r="BE108" s="50">
        <v>0</v>
      </c>
      <c r="BF108" s="50">
        <v>0</v>
      </c>
      <c r="BG108" s="50">
        <v>0</v>
      </c>
      <c r="BH108" s="50">
        <v>0</v>
      </c>
      <c r="BI108" s="50">
        <v>0</v>
      </c>
      <c r="BJ108" s="45"/>
      <c r="BK108" s="46"/>
      <c r="BL108" s="45"/>
      <c r="BM108" s="50">
        <v>0</v>
      </c>
    </row>
    <row r="109" spans="1:65" x14ac:dyDescent="0.35">
      <c r="A109" s="45">
        <v>890320032</v>
      </c>
      <c r="B109" s="45" t="s">
        <v>12</v>
      </c>
      <c r="C109" s="45"/>
      <c r="D109" s="45" t="s">
        <v>168</v>
      </c>
      <c r="E109" s="45" t="s">
        <v>168</v>
      </c>
      <c r="F109" s="45" t="s">
        <v>1159</v>
      </c>
      <c r="G109" s="45"/>
      <c r="H109" s="46">
        <v>45344</v>
      </c>
      <c r="I109" s="46">
        <v>45364</v>
      </c>
      <c r="J109" s="47">
        <v>286000</v>
      </c>
      <c r="K109" s="48">
        <v>286000</v>
      </c>
      <c r="L109" s="49" t="s">
        <v>829</v>
      </c>
      <c r="M109" s="49" t="s">
        <v>830</v>
      </c>
      <c r="N109" s="49" t="s">
        <v>831</v>
      </c>
      <c r="O109" s="49"/>
      <c r="P109" s="45" t="s">
        <v>840</v>
      </c>
      <c r="Q109" s="45" t="s">
        <v>840</v>
      </c>
      <c r="R109" s="50">
        <v>0</v>
      </c>
      <c r="S109" s="45"/>
      <c r="T109" s="45"/>
      <c r="U109" s="45"/>
      <c r="V109" s="45"/>
      <c r="W109" s="45" t="s">
        <v>841</v>
      </c>
      <c r="X109" s="46">
        <v>45344</v>
      </c>
      <c r="Y109" s="46">
        <v>45364</v>
      </c>
      <c r="Z109" s="46"/>
      <c r="AA109" s="46">
        <v>45371</v>
      </c>
      <c r="AB109" s="45">
        <v>406</v>
      </c>
      <c r="AC109" s="45" t="s">
        <v>850</v>
      </c>
      <c r="AD109" s="50">
        <v>286000</v>
      </c>
      <c r="AE109" s="50">
        <v>286000</v>
      </c>
      <c r="AF109" s="50">
        <v>0</v>
      </c>
      <c r="AG109" s="50">
        <v>0</v>
      </c>
      <c r="AH109" s="50">
        <v>0</v>
      </c>
      <c r="AI109" s="50">
        <v>0</v>
      </c>
      <c r="AJ109" s="50">
        <v>0</v>
      </c>
      <c r="AK109" s="50">
        <v>286000</v>
      </c>
      <c r="AL109" s="45"/>
      <c r="AM109" s="45" t="s">
        <v>1160</v>
      </c>
      <c r="AN109" s="45"/>
      <c r="AO109" s="45"/>
      <c r="AP109" s="50">
        <v>0</v>
      </c>
      <c r="AQ109" s="50">
        <v>0</v>
      </c>
      <c r="AR109" s="50">
        <v>264924</v>
      </c>
      <c r="AS109" s="45" t="s">
        <v>800</v>
      </c>
      <c r="AT109" s="45" t="s">
        <v>1161</v>
      </c>
      <c r="AU109" s="45" t="s">
        <v>1158</v>
      </c>
      <c r="AV109" s="45" t="s">
        <v>836</v>
      </c>
      <c r="AW109" s="45" t="s">
        <v>845</v>
      </c>
      <c r="AX109" s="45"/>
      <c r="AY109" s="50">
        <v>0</v>
      </c>
      <c r="AZ109" s="50">
        <v>286000</v>
      </c>
      <c r="BA109" s="50">
        <v>0</v>
      </c>
      <c r="BB109" s="50">
        <v>0</v>
      </c>
      <c r="BC109" s="50">
        <v>0</v>
      </c>
      <c r="BD109" s="50">
        <v>0</v>
      </c>
      <c r="BE109" s="50">
        <v>0</v>
      </c>
      <c r="BF109" s="50">
        <v>0</v>
      </c>
      <c r="BG109" s="50">
        <v>0</v>
      </c>
      <c r="BH109" s="50">
        <v>0</v>
      </c>
      <c r="BI109" s="50">
        <v>0</v>
      </c>
      <c r="BJ109" s="45"/>
      <c r="BK109" s="46"/>
      <c r="BL109" s="45"/>
      <c r="BM109" s="50">
        <v>0</v>
      </c>
    </row>
    <row r="110" spans="1:65" x14ac:dyDescent="0.35">
      <c r="A110" s="45">
        <v>890320032</v>
      </c>
      <c r="B110" s="45" t="s">
        <v>12</v>
      </c>
      <c r="C110" s="45"/>
      <c r="D110" s="45" t="s">
        <v>166</v>
      </c>
      <c r="E110" s="45" t="s">
        <v>166</v>
      </c>
      <c r="F110" s="45" t="s">
        <v>1162</v>
      </c>
      <c r="G110" s="45"/>
      <c r="H110" s="46">
        <v>45306</v>
      </c>
      <c r="I110" s="46">
        <v>45617</v>
      </c>
      <c r="J110" s="47">
        <v>50500</v>
      </c>
      <c r="K110" s="48">
        <v>50500</v>
      </c>
      <c r="L110" s="49" t="s">
        <v>829</v>
      </c>
      <c r="M110" s="49" t="s">
        <v>830</v>
      </c>
      <c r="N110" s="49" t="s">
        <v>831</v>
      </c>
      <c r="O110" s="49"/>
      <c r="P110" s="45" t="s">
        <v>840</v>
      </c>
      <c r="Q110" s="45" t="s">
        <v>840</v>
      </c>
      <c r="R110" s="50">
        <v>0</v>
      </c>
      <c r="S110" s="45"/>
      <c r="T110" s="45"/>
      <c r="U110" s="45"/>
      <c r="V110" s="45"/>
      <c r="W110" s="45" t="s">
        <v>841</v>
      </c>
      <c r="X110" s="46">
        <v>45306</v>
      </c>
      <c r="Y110" s="46">
        <v>45628</v>
      </c>
      <c r="Z110" s="46"/>
      <c r="AA110" s="46">
        <v>45631</v>
      </c>
      <c r="AB110" s="45">
        <v>146</v>
      </c>
      <c r="AC110" s="45" t="s">
        <v>834</v>
      </c>
      <c r="AD110" s="50">
        <v>55000</v>
      </c>
      <c r="AE110" s="50">
        <v>55000</v>
      </c>
      <c r="AF110" s="50">
        <v>0</v>
      </c>
      <c r="AG110" s="50">
        <v>0</v>
      </c>
      <c r="AH110" s="50">
        <v>0</v>
      </c>
      <c r="AI110" s="50">
        <v>0</v>
      </c>
      <c r="AJ110" s="50">
        <v>0</v>
      </c>
      <c r="AK110" s="50">
        <v>55000</v>
      </c>
      <c r="AL110" s="45"/>
      <c r="AM110" s="45" t="s">
        <v>1163</v>
      </c>
      <c r="AN110" s="45"/>
      <c r="AO110" s="45"/>
      <c r="AP110" s="50">
        <v>0</v>
      </c>
      <c r="AQ110" s="50">
        <v>0</v>
      </c>
      <c r="AR110" s="50">
        <v>55000</v>
      </c>
      <c r="AS110" s="45" t="s">
        <v>800</v>
      </c>
      <c r="AT110" s="45" t="s">
        <v>1164</v>
      </c>
      <c r="AU110" s="45" t="s">
        <v>1165</v>
      </c>
      <c r="AV110" s="45" t="s">
        <v>836</v>
      </c>
      <c r="AW110" s="45" t="s">
        <v>845</v>
      </c>
      <c r="AX110" s="45"/>
      <c r="AY110" s="50">
        <v>0</v>
      </c>
      <c r="AZ110" s="50">
        <v>50500</v>
      </c>
      <c r="BA110" s="50">
        <v>0</v>
      </c>
      <c r="BB110" s="50">
        <v>0</v>
      </c>
      <c r="BC110" s="50">
        <v>0</v>
      </c>
      <c r="BD110" s="50">
        <v>0</v>
      </c>
      <c r="BE110" s="50">
        <v>0</v>
      </c>
      <c r="BF110" s="50">
        <v>0</v>
      </c>
      <c r="BG110" s="50">
        <v>0</v>
      </c>
      <c r="BH110" s="50">
        <v>0</v>
      </c>
      <c r="BI110" s="50">
        <v>0</v>
      </c>
      <c r="BJ110" s="45"/>
      <c r="BK110" s="46"/>
      <c r="BL110" s="45"/>
      <c r="BM110" s="50">
        <v>0</v>
      </c>
    </row>
    <row r="111" spans="1:65" x14ac:dyDescent="0.35">
      <c r="A111" s="45">
        <v>890320032</v>
      </c>
      <c r="B111" s="45" t="s">
        <v>12</v>
      </c>
      <c r="C111" s="45"/>
      <c r="D111" s="45" t="s">
        <v>297</v>
      </c>
      <c r="E111" s="45" t="s">
        <v>297</v>
      </c>
      <c r="F111" s="45" t="s">
        <v>1166</v>
      </c>
      <c r="G111" s="45"/>
      <c r="H111" s="46">
        <v>45643</v>
      </c>
      <c r="I111" s="46">
        <v>45657</v>
      </c>
      <c r="J111" s="47">
        <v>51300</v>
      </c>
      <c r="K111" s="48">
        <v>51300</v>
      </c>
      <c r="L111" s="49" t="s">
        <v>829</v>
      </c>
      <c r="M111" s="49" t="s">
        <v>830</v>
      </c>
      <c r="N111" s="49" t="s">
        <v>831</v>
      </c>
      <c r="O111" s="49"/>
      <c r="P111" s="45" t="s">
        <v>840</v>
      </c>
      <c r="Q111" s="45" t="s">
        <v>840</v>
      </c>
      <c r="R111" s="50">
        <v>0</v>
      </c>
      <c r="S111" s="45"/>
      <c r="T111" s="45"/>
      <c r="U111" s="45"/>
      <c r="V111" s="45"/>
      <c r="W111" s="45" t="s">
        <v>841</v>
      </c>
      <c r="X111" s="46">
        <v>45643</v>
      </c>
      <c r="Y111" s="46">
        <v>45659</v>
      </c>
      <c r="Z111" s="46"/>
      <c r="AA111" s="46">
        <v>45678</v>
      </c>
      <c r="AB111" s="45">
        <v>99</v>
      </c>
      <c r="AC111" s="45" t="s">
        <v>834</v>
      </c>
      <c r="AD111" s="50">
        <v>99000</v>
      </c>
      <c r="AE111" s="50">
        <v>99000</v>
      </c>
      <c r="AF111" s="50">
        <v>0</v>
      </c>
      <c r="AG111" s="50">
        <v>0</v>
      </c>
      <c r="AH111" s="50">
        <v>0</v>
      </c>
      <c r="AI111" s="50">
        <v>0</v>
      </c>
      <c r="AJ111" s="50">
        <v>0</v>
      </c>
      <c r="AK111" s="50">
        <v>99000</v>
      </c>
      <c r="AL111" s="45"/>
      <c r="AM111" s="45" t="s">
        <v>1167</v>
      </c>
      <c r="AN111" s="45"/>
      <c r="AO111" s="45"/>
      <c r="AP111" s="50">
        <v>0</v>
      </c>
      <c r="AQ111" s="50">
        <v>0</v>
      </c>
      <c r="AR111" s="50">
        <v>99000</v>
      </c>
      <c r="AS111" s="45" t="s">
        <v>800</v>
      </c>
      <c r="AT111" s="45" t="s">
        <v>1168</v>
      </c>
      <c r="AU111" s="45" t="s">
        <v>1165</v>
      </c>
      <c r="AV111" s="45" t="s">
        <v>836</v>
      </c>
      <c r="AW111" s="45" t="s">
        <v>845</v>
      </c>
      <c r="AX111" s="45"/>
      <c r="AY111" s="50">
        <v>0</v>
      </c>
      <c r="AZ111" s="50">
        <v>51300</v>
      </c>
      <c r="BA111" s="50">
        <v>0</v>
      </c>
      <c r="BB111" s="50">
        <v>0</v>
      </c>
      <c r="BC111" s="50">
        <v>0</v>
      </c>
      <c r="BD111" s="50">
        <v>0</v>
      </c>
      <c r="BE111" s="50">
        <v>0</v>
      </c>
      <c r="BF111" s="50">
        <v>0</v>
      </c>
      <c r="BG111" s="50">
        <v>0</v>
      </c>
      <c r="BH111" s="50">
        <v>0</v>
      </c>
      <c r="BI111" s="50">
        <v>0</v>
      </c>
      <c r="BJ111" s="45"/>
      <c r="BK111" s="46"/>
      <c r="BL111" s="45"/>
      <c r="BM111" s="50">
        <v>0</v>
      </c>
    </row>
    <row r="112" spans="1:65" x14ac:dyDescent="0.35">
      <c r="A112" s="45">
        <v>890320032</v>
      </c>
      <c r="B112" s="45" t="s">
        <v>12</v>
      </c>
      <c r="C112" s="45"/>
      <c r="D112" s="45" t="s">
        <v>157</v>
      </c>
      <c r="E112" s="45" t="s">
        <v>157</v>
      </c>
      <c r="F112" s="45" t="s">
        <v>1169</v>
      </c>
      <c r="G112" s="45"/>
      <c r="H112" s="46">
        <v>45275</v>
      </c>
      <c r="I112" s="46">
        <v>45617</v>
      </c>
      <c r="J112" s="47">
        <v>53600</v>
      </c>
      <c r="K112" s="48">
        <v>53600</v>
      </c>
      <c r="L112" s="49" t="s">
        <v>829</v>
      </c>
      <c r="M112" s="49" t="s">
        <v>830</v>
      </c>
      <c r="N112" s="49" t="s">
        <v>831</v>
      </c>
      <c r="O112" s="49"/>
      <c r="P112" s="45" t="s">
        <v>840</v>
      </c>
      <c r="Q112" s="45" t="s">
        <v>840</v>
      </c>
      <c r="R112" s="50">
        <v>0</v>
      </c>
      <c r="S112" s="45"/>
      <c r="T112" s="45"/>
      <c r="U112" s="45"/>
      <c r="V112" s="45"/>
      <c r="W112" s="45" t="s">
        <v>841</v>
      </c>
      <c r="X112" s="46">
        <v>45275</v>
      </c>
      <c r="Y112" s="46">
        <v>45628</v>
      </c>
      <c r="Z112" s="46"/>
      <c r="AA112" s="46">
        <v>45631</v>
      </c>
      <c r="AB112" s="45">
        <v>146</v>
      </c>
      <c r="AC112" s="45" t="s">
        <v>834</v>
      </c>
      <c r="AD112" s="50">
        <v>70000</v>
      </c>
      <c r="AE112" s="50">
        <v>70000</v>
      </c>
      <c r="AF112" s="50">
        <v>0</v>
      </c>
      <c r="AG112" s="50">
        <v>0</v>
      </c>
      <c r="AH112" s="50">
        <v>0</v>
      </c>
      <c r="AI112" s="50">
        <v>0</v>
      </c>
      <c r="AJ112" s="50">
        <v>0</v>
      </c>
      <c r="AK112" s="50">
        <v>70000</v>
      </c>
      <c r="AL112" s="45"/>
      <c r="AM112" s="45" t="s">
        <v>1170</v>
      </c>
      <c r="AN112" s="45"/>
      <c r="AO112" s="45"/>
      <c r="AP112" s="50">
        <v>0</v>
      </c>
      <c r="AQ112" s="50">
        <v>0</v>
      </c>
      <c r="AR112" s="50">
        <v>70000</v>
      </c>
      <c r="AS112" s="45" t="s">
        <v>800</v>
      </c>
      <c r="AT112" s="45" t="s">
        <v>1171</v>
      </c>
      <c r="AU112" s="45" t="s">
        <v>1165</v>
      </c>
      <c r="AV112" s="45" t="s">
        <v>836</v>
      </c>
      <c r="AW112" s="45" t="s">
        <v>845</v>
      </c>
      <c r="AX112" s="45"/>
      <c r="AY112" s="50">
        <v>0</v>
      </c>
      <c r="AZ112" s="50">
        <v>53600</v>
      </c>
      <c r="BA112" s="50">
        <v>0</v>
      </c>
      <c r="BB112" s="50">
        <v>0</v>
      </c>
      <c r="BC112" s="50">
        <v>0</v>
      </c>
      <c r="BD112" s="50">
        <v>0</v>
      </c>
      <c r="BE112" s="50">
        <v>0</v>
      </c>
      <c r="BF112" s="50">
        <v>0</v>
      </c>
      <c r="BG112" s="50">
        <v>0</v>
      </c>
      <c r="BH112" s="50">
        <v>0</v>
      </c>
      <c r="BI112" s="50">
        <v>0</v>
      </c>
      <c r="BJ112" s="45"/>
      <c r="BK112" s="46"/>
      <c r="BL112" s="45"/>
      <c r="BM112" s="50">
        <v>0</v>
      </c>
    </row>
    <row r="113" spans="1:65" x14ac:dyDescent="0.35">
      <c r="A113" s="45">
        <v>890320032</v>
      </c>
      <c r="B113" s="45" t="s">
        <v>12</v>
      </c>
      <c r="C113" s="45"/>
      <c r="D113" s="45" t="s">
        <v>36</v>
      </c>
      <c r="E113" s="45" t="s">
        <v>36</v>
      </c>
      <c r="F113" s="45" t="s">
        <v>1172</v>
      </c>
      <c r="G113" s="45"/>
      <c r="H113" s="46">
        <v>44902</v>
      </c>
      <c r="I113" s="46">
        <v>45611</v>
      </c>
      <c r="J113" s="47">
        <v>133900</v>
      </c>
      <c r="K113" s="48">
        <v>133900</v>
      </c>
      <c r="L113" s="49" t="s">
        <v>829</v>
      </c>
      <c r="M113" s="49" t="s">
        <v>830</v>
      </c>
      <c r="N113" s="49" t="s">
        <v>831</v>
      </c>
      <c r="O113" s="49"/>
      <c r="P113" s="45" t="s">
        <v>840</v>
      </c>
      <c r="Q113" s="45" t="s">
        <v>840</v>
      </c>
      <c r="R113" s="50">
        <v>0</v>
      </c>
      <c r="S113" s="45"/>
      <c r="T113" s="45"/>
      <c r="U113" s="45"/>
      <c r="V113" s="45"/>
      <c r="W113" s="45" t="s">
        <v>841</v>
      </c>
      <c r="X113" s="46">
        <v>44902</v>
      </c>
      <c r="Y113" s="46">
        <v>45611</v>
      </c>
      <c r="Z113" s="46"/>
      <c r="AA113" s="46">
        <v>45623</v>
      </c>
      <c r="AB113" s="45">
        <v>154</v>
      </c>
      <c r="AC113" s="45" t="s">
        <v>834</v>
      </c>
      <c r="AD113" s="50">
        <v>156800</v>
      </c>
      <c r="AE113" s="50">
        <v>156800</v>
      </c>
      <c r="AF113" s="50">
        <v>0</v>
      </c>
      <c r="AG113" s="50">
        <v>0</v>
      </c>
      <c r="AH113" s="50">
        <v>0</v>
      </c>
      <c r="AI113" s="50">
        <v>0</v>
      </c>
      <c r="AJ113" s="50">
        <v>0</v>
      </c>
      <c r="AK113" s="50">
        <v>156800</v>
      </c>
      <c r="AL113" s="45"/>
      <c r="AM113" s="45" t="s">
        <v>1173</v>
      </c>
      <c r="AN113" s="45"/>
      <c r="AO113" s="45"/>
      <c r="AP113" s="50">
        <v>0</v>
      </c>
      <c r="AQ113" s="50">
        <v>0</v>
      </c>
      <c r="AR113" s="50">
        <v>156800</v>
      </c>
      <c r="AS113" s="45" t="s">
        <v>800</v>
      </c>
      <c r="AT113" s="45" t="s">
        <v>1174</v>
      </c>
      <c r="AU113" s="45" t="s">
        <v>1165</v>
      </c>
      <c r="AV113" s="45" t="s">
        <v>836</v>
      </c>
      <c r="AW113" s="45" t="s">
        <v>845</v>
      </c>
      <c r="AX113" s="45"/>
      <c r="AY113" s="50">
        <v>0</v>
      </c>
      <c r="AZ113" s="50">
        <v>133900</v>
      </c>
      <c r="BA113" s="50">
        <v>0</v>
      </c>
      <c r="BB113" s="50">
        <v>0</v>
      </c>
      <c r="BC113" s="50">
        <v>0</v>
      </c>
      <c r="BD113" s="50">
        <v>0</v>
      </c>
      <c r="BE113" s="50">
        <v>0</v>
      </c>
      <c r="BF113" s="50">
        <v>0</v>
      </c>
      <c r="BG113" s="50">
        <v>0</v>
      </c>
      <c r="BH113" s="50">
        <v>0</v>
      </c>
      <c r="BI113" s="50">
        <v>0</v>
      </c>
      <c r="BJ113" s="45"/>
      <c r="BK113" s="46"/>
      <c r="BL113" s="45"/>
      <c r="BM113" s="50">
        <v>0</v>
      </c>
    </row>
    <row r="114" spans="1:65" x14ac:dyDescent="0.35">
      <c r="A114" s="45">
        <v>890320032</v>
      </c>
      <c r="B114" s="45" t="s">
        <v>12</v>
      </c>
      <c r="C114" s="45"/>
      <c r="D114" s="45" t="s">
        <v>196</v>
      </c>
      <c r="E114" s="45" t="s">
        <v>196</v>
      </c>
      <c r="F114" s="45" t="s">
        <v>1175</v>
      </c>
      <c r="G114" s="45"/>
      <c r="H114" s="46">
        <v>45534</v>
      </c>
      <c r="I114" s="46">
        <v>45611</v>
      </c>
      <c r="J114" s="47">
        <v>17901</v>
      </c>
      <c r="K114" s="48">
        <v>17901</v>
      </c>
      <c r="L114" s="49" t="s">
        <v>829</v>
      </c>
      <c r="M114" s="49" t="s">
        <v>830</v>
      </c>
      <c r="N114" s="49" t="s">
        <v>831</v>
      </c>
      <c r="O114" s="49"/>
      <c r="P114" s="45" t="s">
        <v>840</v>
      </c>
      <c r="Q114" s="45" t="s">
        <v>840</v>
      </c>
      <c r="R114" s="50">
        <v>0</v>
      </c>
      <c r="S114" s="45"/>
      <c r="T114" s="45"/>
      <c r="U114" s="45"/>
      <c r="V114" s="45"/>
      <c r="W114" s="45" t="s">
        <v>841</v>
      </c>
      <c r="X114" s="46">
        <v>45534</v>
      </c>
      <c r="Y114" s="46">
        <v>45610</v>
      </c>
      <c r="Z114" s="46"/>
      <c r="AA114" s="46">
        <v>45629</v>
      </c>
      <c r="AB114" s="45">
        <v>148</v>
      </c>
      <c r="AC114" s="45" t="s">
        <v>834</v>
      </c>
      <c r="AD114" s="50">
        <v>17901</v>
      </c>
      <c r="AE114" s="50">
        <v>17901</v>
      </c>
      <c r="AF114" s="50">
        <v>0</v>
      </c>
      <c r="AG114" s="50">
        <v>0</v>
      </c>
      <c r="AH114" s="50">
        <v>0</v>
      </c>
      <c r="AI114" s="50">
        <v>0</v>
      </c>
      <c r="AJ114" s="50">
        <v>0</v>
      </c>
      <c r="AK114" s="50">
        <v>17901</v>
      </c>
      <c r="AL114" s="45"/>
      <c r="AM114" s="45" t="s">
        <v>1176</v>
      </c>
      <c r="AN114" s="45"/>
      <c r="AO114" s="45"/>
      <c r="AP114" s="50">
        <v>0</v>
      </c>
      <c r="AQ114" s="50">
        <v>0</v>
      </c>
      <c r="AR114" s="50">
        <v>17901</v>
      </c>
      <c r="AS114" s="45" t="s">
        <v>800</v>
      </c>
      <c r="AT114" s="45" t="s">
        <v>1177</v>
      </c>
      <c r="AU114" s="45" t="s">
        <v>1178</v>
      </c>
      <c r="AV114" s="45" t="s">
        <v>836</v>
      </c>
      <c r="AW114" s="45" t="s">
        <v>845</v>
      </c>
      <c r="AX114" s="45"/>
      <c r="AY114" s="50">
        <v>0</v>
      </c>
      <c r="AZ114" s="50">
        <v>17901</v>
      </c>
      <c r="BA114" s="50">
        <v>0</v>
      </c>
      <c r="BB114" s="50">
        <v>0</v>
      </c>
      <c r="BC114" s="50">
        <v>0</v>
      </c>
      <c r="BD114" s="50">
        <v>0</v>
      </c>
      <c r="BE114" s="50">
        <v>0</v>
      </c>
      <c r="BF114" s="50">
        <v>0</v>
      </c>
      <c r="BG114" s="50">
        <v>0</v>
      </c>
      <c r="BH114" s="50">
        <v>0</v>
      </c>
      <c r="BI114" s="50">
        <v>0</v>
      </c>
      <c r="BJ114" s="45"/>
      <c r="BK114" s="46"/>
      <c r="BL114" s="45"/>
      <c r="BM114" s="50">
        <v>0</v>
      </c>
    </row>
    <row r="115" spans="1:65" x14ac:dyDescent="0.35">
      <c r="A115" s="45">
        <v>890320032</v>
      </c>
      <c r="B115" s="45" t="s">
        <v>12</v>
      </c>
      <c r="C115" s="45"/>
      <c r="D115" s="45" t="s">
        <v>255</v>
      </c>
      <c r="E115" s="45" t="s">
        <v>255</v>
      </c>
      <c r="F115" s="45" t="s">
        <v>1179</v>
      </c>
      <c r="G115" s="45"/>
      <c r="H115" s="46">
        <v>45594</v>
      </c>
      <c r="I115" s="46">
        <v>45611</v>
      </c>
      <c r="J115" s="47">
        <v>22852</v>
      </c>
      <c r="K115" s="48">
        <v>22852</v>
      </c>
      <c r="L115" s="49" t="s">
        <v>829</v>
      </c>
      <c r="M115" s="49" t="s">
        <v>830</v>
      </c>
      <c r="N115" s="49" t="s">
        <v>831</v>
      </c>
      <c r="O115" s="49"/>
      <c r="P115" s="45" t="s">
        <v>840</v>
      </c>
      <c r="Q115" s="45" t="s">
        <v>840</v>
      </c>
      <c r="R115" s="50">
        <v>0</v>
      </c>
      <c r="S115" s="45"/>
      <c r="T115" s="45"/>
      <c r="U115" s="45"/>
      <c r="V115" s="45"/>
      <c r="W115" s="45" t="s">
        <v>841</v>
      </c>
      <c r="X115" s="46">
        <v>45594</v>
      </c>
      <c r="Y115" s="46">
        <v>45611</v>
      </c>
      <c r="Z115" s="46"/>
      <c r="AA115" s="46">
        <v>45629</v>
      </c>
      <c r="AB115" s="45">
        <v>148</v>
      </c>
      <c r="AC115" s="45" t="s">
        <v>834</v>
      </c>
      <c r="AD115" s="50">
        <v>25520</v>
      </c>
      <c r="AE115" s="50">
        <v>25520</v>
      </c>
      <c r="AF115" s="50">
        <v>0</v>
      </c>
      <c r="AG115" s="50">
        <v>0</v>
      </c>
      <c r="AH115" s="50">
        <v>0</v>
      </c>
      <c r="AI115" s="50">
        <v>0</v>
      </c>
      <c r="AJ115" s="50">
        <v>0</v>
      </c>
      <c r="AK115" s="50">
        <v>25520</v>
      </c>
      <c r="AL115" s="45"/>
      <c r="AM115" s="45" t="s">
        <v>1180</v>
      </c>
      <c r="AN115" s="45"/>
      <c r="AO115" s="45"/>
      <c r="AP115" s="50">
        <v>0</v>
      </c>
      <c r="AQ115" s="50">
        <v>0</v>
      </c>
      <c r="AR115" s="50">
        <v>25520</v>
      </c>
      <c r="AS115" s="45" t="s">
        <v>800</v>
      </c>
      <c r="AT115" s="45" t="s">
        <v>1181</v>
      </c>
      <c r="AU115" s="45" t="s">
        <v>1178</v>
      </c>
      <c r="AV115" s="45" t="s">
        <v>1053</v>
      </c>
      <c r="AW115" s="45" t="s">
        <v>845</v>
      </c>
      <c r="AX115" s="45"/>
      <c r="AY115" s="50">
        <v>0</v>
      </c>
      <c r="AZ115" s="50">
        <v>22852</v>
      </c>
      <c r="BA115" s="50">
        <v>0</v>
      </c>
      <c r="BB115" s="50">
        <v>0</v>
      </c>
      <c r="BC115" s="50">
        <v>0</v>
      </c>
      <c r="BD115" s="50">
        <v>0</v>
      </c>
      <c r="BE115" s="50">
        <v>0</v>
      </c>
      <c r="BF115" s="50">
        <v>0</v>
      </c>
      <c r="BG115" s="50">
        <v>0</v>
      </c>
      <c r="BH115" s="50">
        <v>0</v>
      </c>
      <c r="BI115" s="50">
        <v>0</v>
      </c>
      <c r="BJ115" s="45"/>
      <c r="BK115" s="46"/>
      <c r="BL115" s="45"/>
      <c r="BM115" s="50">
        <v>0</v>
      </c>
    </row>
    <row r="116" spans="1:65" x14ac:dyDescent="0.35">
      <c r="A116" s="45">
        <v>890320032</v>
      </c>
      <c r="B116" s="45" t="s">
        <v>12</v>
      </c>
      <c r="C116" s="45"/>
      <c r="D116" s="45" t="s">
        <v>108</v>
      </c>
      <c r="E116" s="45" t="s">
        <v>108</v>
      </c>
      <c r="F116" s="45" t="s">
        <v>1182</v>
      </c>
      <c r="G116" s="45"/>
      <c r="H116" s="46">
        <v>45107</v>
      </c>
      <c r="I116" s="46">
        <v>45617</v>
      </c>
      <c r="J116" s="47">
        <v>24600</v>
      </c>
      <c r="K116" s="48">
        <v>24600</v>
      </c>
      <c r="L116" s="49" t="s">
        <v>829</v>
      </c>
      <c r="M116" s="49" t="s">
        <v>830</v>
      </c>
      <c r="N116" s="49" t="s">
        <v>831</v>
      </c>
      <c r="O116" s="49"/>
      <c r="P116" s="45" t="s">
        <v>840</v>
      </c>
      <c r="Q116" s="45" t="s">
        <v>840</v>
      </c>
      <c r="R116" s="50">
        <v>0</v>
      </c>
      <c r="S116" s="45"/>
      <c r="T116" s="45"/>
      <c r="U116" s="45"/>
      <c r="V116" s="45"/>
      <c r="W116" s="45" t="s">
        <v>841</v>
      </c>
      <c r="X116" s="46">
        <v>45107</v>
      </c>
      <c r="Y116" s="46">
        <v>45628</v>
      </c>
      <c r="Z116" s="46"/>
      <c r="AA116" s="46">
        <v>45631</v>
      </c>
      <c r="AB116" s="45">
        <v>146</v>
      </c>
      <c r="AC116" s="45" t="s">
        <v>834</v>
      </c>
      <c r="AD116" s="50">
        <v>35000</v>
      </c>
      <c r="AE116" s="50">
        <v>35000</v>
      </c>
      <c r="AF116" s="50">
        <v>0</v>
      </c>
      <c r="AG116" s="50">
        <v>0</v>
      </c>
      <c r="AH116" s="50">
        <v>0</v>
      </c>
      <c r="AI116" s="50">
        <v>0</v>
      </c>
      <c r="AJ116" s="50">
        <v>0</v>
      </c>
      <c r="AK116" s="50">
        <v>35000</v>
      </c>
      <c r="AL116" s="45"/>
      <c r="AM116" s="45" t="s">
        <v>1183</v>
      </c>
      <c r="AN116" s="45"/>
      <c r="AO116" s="45"/>
      <c r="AP116" s="50">
        <v>0</v>
      </c>
      <c r="AQ116" s="50">
        <v>0</v>
      </c>
      <c r="AR116" s="50">
        <v>35000</v>
      </c>
      <c r="AS116" s="45" t="s">
        <v>800</v>
      </c>
      <c r="AT116" s="45" t="s">
        <v>1184</v>
      </c>
      <c r="AU116" s="45" t="s">
        <v>1178</v>
      </c>
      <c r="AV116" s="45" t="s">
        <v>836</v>
      </c>
      <c r="AW116" s="45" t="s">
        <v>845</v>
      </c>
      <c r="AX116" s="45"/>
      <c r="AY116" s="50">
        <v>0</v>
      </c>
      <c r="AZ116" s="50">
        <v>24600</v>
      </c>
      <c r="BA116" s="50">
        <v>0</v>
      </c>
      <c r="BB116" s="50">
        <v>0</v>
      </c>
      <c r="BC116" s="50">
        <v>0</v>
      </c>
      <c r="BD116" s="50">
        <v>0</v>
      </c>
      <c r="BE116" s="50">
        <v>0</v>
      </c>
      <c r="BF116" s="50">
        <v>0</v>
      </c>
      <c r="BG116" s="50">
        <v>0</v>
      </c>
      <c r="BH116" s="50">
        <v>0</v>
      </c>
      <c r="BI116" s="50">
        <v>0</v>
      </c>
      <c r="BJ116" s="45"/>
      <c r="BK116" s="46"/>
      <c r="BL116" s="45"/>
      <c r="BM116" s="50">
        <v>0</v>
      </c>
    </row>
    <row r="117" spans="1:65" x14ac:dyDescent="0.35">
      <c r="A117" s="45">
        <v>890320032</v>
      </c>
      <c r="B117" s="45" t="s">
        <v>12</v>
      </c>
      <c r="C117" s="45"/>
      <c r="D117" s="45" t="s">
        <v>184</v>
      </c>
      <c r="E117" s="45" t="s">
        <v>184</v>
      </c>
      <c r="F117" s="45" t="s">
        <v>1185</v>
      </c>
      <c r="G117" s="45"/>
      <c r="H117" s="46">
        <v>45449</v>
      </c>
      <c r="I117" s="46">
        <v>45639</v>
      </c>
      <c r="J117" s="47">
        <v>25800</v>
      </c>
      <c r="K117" s="48">
        <v>25800</v>
      </c>
      <c r="L117" s="49" t="s">
        <v>829</v>
      </c>
      <c r="M117" s="49" t="s">
        <v>830</v>
      </c>
      <c r="N117" s="49" t="s">
        <v>831</v>
      </c>
      <c r="O117" s="49"/>
      <c r="P117" s="45" t="s">
        <v>840</v>
      </c>
      <c r="Q117" s="45" t="s">
        <v>840</v>
      </c>
      <c r="R117" s="50">
        <v>0</v>
      </c>
      <c r="S117" s="45"/>
      <c r="T117" s="45"/>
      <c r="U117" s="45"/>
      <c r="V117" s="45"/>
      <c r="W117" s="45" t="s">
        <v>841</v>
      </c>
      <c r="X117" s="46">
        <v>45449</v>
      </c>
      <c r="Y117" s="46">
        <v>45639</v>
      </c>
      <c r="Z117" s="46"/>
      <c r="AA117" s="46">
        <v>45645</v>
      </c>
      <c r="AB117" s="45">
        <v>132</v>
      </c>
      <c r="AC117" s="45" t="s">
        <v>834</v>
      </c>
      <c r="AD117" s="50">
        <v>30200</v>
      </c>
      <c r="AE117" s="50">
        <v>30200</v>
      </c>
      <c r="AF117" s="50">
        <v>0</v>
      </c>
      <c r="AG117" s="50">
        <v>0</v>
      </c>
      <c r="AH117" s="50">
        <v>0</v>
      </c>
      <c r="AI117" s="50">
        <v>0</v>
      </c>
      <c r="AJ117" s="50">
        <v>0</v>
      </c>
      <c r="AK117" s="50">
        <v>30200</v>
      </c>
      <c r="AL117" s="45"/>
      <c r="AM117" s="45" t="s">
        <v>1186</v>
      </c>
      <c r="AN117" s="45"/>
      <c r="AO117" s="45"/>
      <c r="AP117" s="50">
        <v>0</v>
      </c>
      <c r="AQ117" s="50">
        <v>0</v>
      </c>
      <c r="AR117" s="50">
        <v>30200</v>
      </c>
      <c r="AS117" s="45" t="s">
        <v>800</v>
      </c>
      <c r="AT117" s="45" t="s">
        <v>1187</v>
      </c>
      <c r="AU117" s="45" t="s">
        <v>1178</v>
      </c>
      <c r="AV117" s="45" t="s">
        <v>836</v>
      </c>
      <c r="AW117" s="45" t="s">
        <v>845</v>
      </c>
      <c r="AX117" s="45"/>
      <c r="AY117" s="50">
        <v>0</v>
      </c>
      <c r="AZ117" s="50">
        <v>25800</v>
      </c>
      <c r="BA117" s="50">
        <v>0</v>
      </c>
      <c r="BB117" s="50">
        <v>0</v>
      </c>
      <c r="BC117" s="50">
        <v>0</v>
      </c>
      <c r="BD117" s="50">
        <v>0</v>
      </c>
      <c r="BE117" s="50">
        <v>0</v>
      </c>
      <c r="BF117" s="50">
        <v>0</v>
      </c>
      <c r="BG117" s="50">
        <v>0</v>
      </c>
      <c r="BH117" s="50">
        <v>0</v>
      </c>
      <c r="BI117" s="50">
        <v>0</v>
      </c>
      <c r="BJ117" s="45"/>
      <c r="BK117" s="46"/>
      <c r="BL117" s="45"/>
      <c r="BM117" s="50">
        <v>0</v>
      </c>
    </row>
    <row r="118" spans="1:65" x14ac:dyDescent="0.35">
      <c r="A118" s="45">
        <v>890320032</v>
      </c>
      <c r="B118" s="45" t="s">
        <v>12</v>
      </c>
      <c r="C118" s="45"/>
      <c r="D118" s="45" t="s">
        <v>53</v>
      </c>
      <c r="E118" s="45" t="s">
        <v>53</v>
      </c>
      <c r="F118" s="45" t="s">
        <v>1188</v>
      </c>
      <c r="G118" s="45"/>
      <c r="H118" s="46">
        <v>45051</v>
      </c>
      <c r="I118" s="46">
        <v>45625</v>
      </c>
      <c r="J118" s="47">
        <v>26200</v>
      </c>
      <c r="K118" s="48">
        <v>26200</v>
      </c>
      <c r="L118" s="49" t="s">
        <v>829</v>
      </c>
      <c r="M118" s="49" t="s">
        <v>830</v>
      </c>
      <c r="N118" s="49" t="s">
        <v>831</v>
      </c>
      <c r="O118" s="49"/>
      <c r="P118" s="45" t="s">
        <v>840</v>
      </c>
      <c r="Q118" s="45" t="s">
        <v>840</v>
      </c>
      <c r="R118" s="50">
        <v>0</v>
      </c>
      <c r="S118" s="45"/>
      <c r="T118" s="45"/>
      <c r="U118" s="45"/>
      <c r="V118" s="45"/>
      <c r="W118" s="45" t="s">
        <v>841</v>
      </c>
      <c r="X118" s="46">
        <v>45051</v>
      </c>
      <c r="Y118" s="46">
        <v>45611</v>
      </c>
      <c r="Z118" s="46"/>
      <c r="AA118" s="46">
        <v>45628</v>
      </c>
      <c r="AB118" s="45">
        <v>149</v>
      </c>
      <c r="AC118" s="45" t="s">
        <v>834</v>
      </c>
      <c r="AD118" s="50">
        <v>30200</v>
      </c>
      <c r="AE118" s="50">
        <v>30200</v>
      </c>
      <c r="AF118" s="50">
        <v>0</v>
      </c>
      <c r="AG118" s="50">
        <v>0</v>
      </c>
      <c r="AH118" s="50">
        <v>0</v>
      </c>
      <c r="AI118" s="50">
        <v>0</v>
      </c>
      <c r="AJ118" s="50">
        <v>0</v>
      </c>
      <c r="AK118" s="50">
        <v>30200</v>
      </c>
      <c r="AL118" s="45"/>
      <c r="AM118" s="45" t="s">
        <v>1189</v>
      </c>
      <c r="AN118" s="45"/>
      <c r="AO118" s="45"/>
      <c r="AP118" s="50">
        <v>0</v>
      </c>
      <c r="AQ118" s="50">
        <v>0</v>
      </c>
      <c r="AR118" s="50">
        <v>30200</v>
      </c>
      <c r="AS118" s="45" t="s">
        <v>800</v>
      </c>
      <c r="AT118" s="45" t="s">
        <v>1190</v>
      </c>
      <c r="AU118" s="45" t="s">
        <v>1178</v>
      </c>
      <c r="AV118" s="45" t="s">
        <v>836</v>
      </c>
      <c r="AW118" s="45" t="s">
        <v>845</v>
      </c>
      <c r="AX118" s="45"/>
      <c r="AY118" s="50">
        <v>0</v>
      </c>
      <c r="AZ118" s="50">
        <v>26200</v>
      </c>
      <c r="BA118" s="50">
        <v>0</v>
      </c>
      <c r="BB118" s="50">
        <v>0</v>
      </c>
      <c r="BC118" s="50">
        <v>0</v>
      </c>
      <c r="BD118" s="50">
        <v>0</v>
      </c>
      <c r="BE118" s="50">
        <v>0</v>
      </c>
      <c r="BF118" s="50">
        <v>0</v>
      </c>
      <c r="BG118" s="50">
        <v>0</v>
      </c>
      <c r="BH118" s="50">
        <v>0</v>
      </c>
      <c r="BI118" s="50">
        <v>0</v>
      </c>
      <c r="BJ118" s="45"/>
      <c r="BK118" s="46"/>
      <c r="BL118" s="45"/>
      <c r="BM118" s="50">
        <v>0</v>
      </c>
    </row>
    <row r="119" spans="1:65" x14ac:dyDescent="0.35">
      <c r="A119" s="45">
        <v>890320032</v>
      </c>
      <c r="B119" s="45" t="s">
        <v>12</v>
      </c>
      <c r="C119" s="45"/>
      <c r="D119" s="45" t="s">
        <v>67</v>
      </c>
      <c r="E119" s="45" t="s">
        <v>67</v>
      </c>
      <c r="F119" s="45" t="s">
        <v>1191</v>
      </c>
      <c r="G119" s="45"/>
      <c r="H119" s="46">
        <v>45063</v>
      </c>
      <c r="I119" s="46">
        <v>45611</v>
      </c>
      <c r="J119" s="47">
        <v>26200</v>
      </c>
      <c r="K119" s="48">
        <v>26200</v>
      </c>
      <c r="L119" s="49" t="s">
        <v>829</v>
      </c>
      <c r="M119" s="49" t="s">
        <v>830</v>
      </c>
      <c r="N119" s="49" t="s">
        <v>831</v>
      </c>
      <c r="O119" s="49"/>
      <c r="P119" s="45" t="s">
        <v>840</v>
      </c>
      <c r="Q119" s="45" t="s">
        <v>840</v>
      </c>
      <c r="R119" s="50">
        <v>0</v>
      </c>
      <c r="S119" s="45"/>
      <c r="T119" s="45"/>
      <c r="U119" s="45"/>
      <c r="V119" s="45"/>
      <c r="W119" s="45" t="s">
        <v>841</v>
      </c>
      <c r="X119" s="46">
        <v>45063</v>
      </c>
      <c r="Y119" s="46">
        <v>45610</v>
      </c>
      <c r="Z119" s="46"/>
      <c r="AA119" s="46">
        <v>45628</v>
      </c>
      <c r="AB119" s="45">
        <v>149</v>
      </c>
      <c r="AC119" s="45" t="s">
        <v>834</v>
      </c>
      <c r="AD119" s="50">
        <v>30200</v>
      </c>
      <c r="AE119" s="50">
        <v>30200</v>
      </c>
      <c r="AF119" s="50">
        <v>0</v>
      </c>
      <c r="AG119" s="50">
        <v>0</v>
      </c>
      <c r="AH119" s="50">
        <v>0</v>
      </c>
      <c r="AI119" s="50">
        <v>0</v>
      </c>
      <c r="AJ119" s="50">
        <v>0</v>
      </c>
      <c r="AK119" s="50">
        <v>30200</v>
      </c>
      <c r="AL119" s="45"/>
      <c r="AM119" s="45" t="s">
        <v>1192</v>
      </c>
      <c r="AN119" s="45"/>
      <c r="AO119" s="45"/>
      <c r="AP119" s="50">
        <v>0</v>
      </c>
      <c r="AQ119" s="50">
        <v>0</v>
      </c>
      <c r="AR119" s="50">
        <v>30200</v>
      </c>
      <c r="AS119" s="45" t="s">
        <v>800</v>
      </c>
      <c r="AT119" s="45" t="s">
        <v>1193</v>
      </c>
      <c r="AU119" s="45" t="s">
        <v>1178</v>
      </c>
      <c r="AV119" s="45" t="s">
        <v>836</v>
      </c>
      <c r="AW119" s="45" t="s">
        <v>845</v>
      </c>
      <c r="AX119" s="45"/>
      <c r="AY119" s="50">
        <v>0</v>
      </c>
      <c r="AZ119" s="50">
        <v>26200</v>
      </c>
      <c r="BA119" s="50">
        <v>0</v>
      </c>
      <c r="BB119" s="50">
        <v>0</v>
      </c>
      <c r="BC119" s="50">
        <v>0</v>
      </c>
      <c r="BD119" s="50">
        <v>0</v>
      </c>
      <c r="BE119" s="50">
        <v>0</v>
      </c>
      <c r="BF119" s="50">
        <v>0</v>
      </c>
      <c r="BG119" s="50">
        <v>0</v>
      </c>
      <c r="BH119" s="50">
        <v>0</v>
      </c>
      <c r="BI119" s="50">
        <v>0</v>
      </c>
      <c r="BJ119" s="45"/>
      <c r="BK119" s="46"/>
      <c r="BL119" s="45"/>
      <c r="BM119" s="50">
        <v>0</v>
      </c>
    </row>
    <row r="120" spans="1:65" x14ac:dyDescent="0.35">
      <c r="A120" s="45">
        <v>890320032</v>
      </c>
      <c r="B120" s="45" t="s">
        <v>12</v>
      </c>
      <c r="C120" s="45"/>
      <c r="D120" s="45" t="s">
        <v>270</v>
      </c>
      <c r="E120" s="45" t="s">
        <v>270</v>
      </c>
      <c r="F120" s="45" t="s">
        <v>1194</v>
      </c>
      <c r="G120" s="45"/>
      <c r="H120" s="46">
        <v>45617</v>
      </c>
      <c r="I120" s="46">
        <v>45639</v>
      </c>
      <c r="J120" s="47">
        <v>26620</v>
      </c>
      <c r="K120" s="48">
        <v>26620</v>
      </c>
      <c r="L120" s="49" t="s">
        <v>829</v>
      </c>
      <c r="M120" s="49" t="s">
        <v>830</v>
      </c>
      <c r="N120" s="49" t="s">
        <v>831</v>
      </c>
      <c r="O120" s="49"/>
      <c r="P120" s="45" t="s">
        <v>840</v>
      </c>
      <c r="Q120" s="45" t="s">
        <v>840</v>
      </c>
      <c r="R120" s="50">
        <v>0</v>
      </c>
      <c r="S120" s="45"/>
      <c r="T120" s="45"/>
      <c r="U120" s="45"/>
      <c r="V120" s="45"/>
      <c r="W120" s="45" t="s">
        <v>841</v>
      </c>
      <c r="X120" s="46">
        <v>45617</v>
      </c>
      <c r="Y120" s="46">
        <v>45639</v>
      </c>
      <c r="Z120" s="46"/>
      <c r="AA120" s="46">
        <v>45649</v>
      </c>
      <c r="AB120" s="45">
        <v>128</v>
      </c>
      <c r="AC120" s="45" t="s">
        <v>834</v>
      </c>
      <c r="AD120" s="50">
        <v>26620</v>
      </c>
      <c r="AE120" s="50">
        <v>26620</v>
      </c>
      <c r="AF120" s="50">
        <v>0</v>
      </c>
      <c r="AG120" s="50">
        <v>0</v>
      </c>
      <c r="AH120" s="50">
        <v>0</v>
      </c>
      <c r="AI120" s="50">
        <v>0</v>
      </c>
      <c r="AJ120" s="50">
        <v>0</v>
      </c>
      <c r="AK120" s="50">
        <v>26620</v>
      </c>
      <c r="AL120" s="45"/>
      <c r="AM120" s="45" t="s">
        <v>1195</v>
      </c>
      <c r="AN120" s="45"/>
      <c r="AO120" s="45"/>
      <c r="AP120" s="50">
        <v>0</v>
      </c>
      <c r="AQ120" s="50">
        <v>0</v>
      </c>
      <c r="AR120" s="50">
        <v>26620</v>
      </c>
      <c r="AS120" s="45" t="s">
        <v>800</v>
      </c>
      <c r="AT120" s="45" t="s">
        <v>1196</v>
      </c>
      <c r="AU120" s="45" t="s">
        <v>1178</v>
      </c>
      <c r="AV120" s="45" t="s">
        <v>1053</v>
      </c>
      <c r="AW120" s="45" t="s">
        <v>845</v>
      </c>
      <c r="AX120" s="45"/>
      <c r="AY120" s="50">
        <v>0</v>
      </c>
      <c r="AZ120" s="50">
        <v>26620</v>
      </c>
      <c r="BA120" s="50">
        <v>0</v>
      </c>
      <c r="BB120" s="50">
        <v>0</v>
      </c>
      <c r="BC120" s="50">
        <v>0</v>
      </c>
      <c r="BD120" s="50">
        <v>0</v>
      </c>
      <c r="BE120" s="50">
        <v>0</v>
      </c>
      <c r="BF120" s="50">
        <v>0</v>
      </c>
      <c r="BG120" s="50">
        <v>0</v>
      </c>
      <c r="BH120" s="50">
        <v>0</v>
      </c>
      <c r="BI120" s="50">
        <v>0</v>
      </c>
      <c r="BJ120" s="45"/>
      <c r="BK120" s="46"/>
      <c r="BL120" s="45"/>
      <c r="BM120" s="50">
        <v>0</v>
      </c>
    </row>
    <row r="121" spans="1:65" x14ac:dyDescent="0.35">
      <c r="A121" s="45">
        <v>890320032</v>
      </c>
      <c r="B121" s="45" t="s">
        <v>12</v>
      </c>
      <c r="C121" s="45"/>
      <c r="D121" s="45" t="s">
        <v>111</v>
      </c>
      <c r="E121" s="45" t="s">
        <v>111</v>
      </c>
      <c r="F121" s="45" t="s">
        <v>1197</v>
      </c>
      <c r="G121" s="45"/>
      <c r="H121" s="46">
        <v>45118</v>
      </c>
      <c r="I121" s="46">
        <v>45148</v>
      </c>
      <c r="J121" s="47">
        <v>26900</v>
      </c>
      <c r="K121" s="48">
        <v>26900</v>
      </c>
      <c r="L121" s="49" t="s">
        <v>829</v>
      </c>
      <c r="M121" s="49" t="s">
        <v>830</v>
      </c>
      <c r="N121" s="49" t="s">
        <v>831</v>
      </c>
      <c r="O121" s="49"/>
      <c r="P121" s="45" t="s">
        <v>840</v>
      </c>
      <c r="Q121" s="45" t="s">
        <v>840</v>
      </c>
      <c r="R121" s="50">
        <v>0</v>
      </c>
      <c r="S121" s="45"/>
      <c r="T121" s="45"/>
      <c r="U121" s="45"/>
      <c r="V121" s="45"/>
      <c r="W121" s="45" t="s">
        <v>841</v>
      </c>
      <c r="X121" s="46">
        <v>45118</v>
      </c>
      <c r="Y121" s="46">
        <v>45148</v>
      </c>
      <c r="Z121" s="46"/>
      <c r="AA121" s="46">
        <v>45174</v>
      </c>
      <c r="AB121" s="45">
        <v>603</v>
      </c>
      <c r="AC121" s="45" t="s">
        <v>850</v>
      </c>
      <c r="AD121" s="50">
        <v>35000</v>
      </c>
      <c r="AE121" s="50">
        <v>35000</v>
      </c>
      <c r="AF121" s="50">
        <v>0</v>
      </c>
      <c r="AG121" s="50">
        <v>0</v>
      </c>
      <c r="AH121" s="50">
        <v>0</v>
      </c>
      <c r="AI121" s="50">
        <v>0</v>
      </c>
      <c r="AJ121" s="50">
        <v>0</v>
      </c>
      <c r="AK121" s="50">
        <v>35000</v>
      </c>
      <c r="AL121" s="45"/>
      <c r="AM121" s="45" t="s">
        <v>1198</v>
      </c>
      <c r="AN121" s="45"/>
      <c r="AO121" s="45"/>
      <c r="AP121" s="50">
        <v>0</v>
      </c>
      <c r="AQ121" s="50">
        <v>0</v>
      </c>
      <c r="AR121" s="50">
        <v>35000</v>
      </c>
      <c r="AS121" s="45" t="s">
        <v>800</v>
      </c>
      <c r="AT121" s="45" t="s">
        <v>1199</v>
      </c>
      <c r="AU121" s="45" t="s">
        <v>1178</v>
      </c>
      <c r="AV121" s="45" t="s">
        <v>836</v>
      </c>
      <c r="AW121" s="45" t="s">
        <v>845</v>
      </c>
      <c r="AX121" s="45"/>
      <c r="AY121" s="50">
        <v>0</v>
      </c>
      <c r="AZ121" s="50">
        <v>26900</v>
      </c>
      <c r="BA121" s="50">
        <v>0</v>
      </c>
      <c r="BB121" s="50">
        <v>0</v>
      </c>
      <c r="BC121" s="50">
        <v>0</v>
      </c>
      <c r="BD121" s="50">
        <v>0</v>
      </c>
      <c r="BE121" s="50">
        <v>0</v>
      </c>
      <c r="BF121" s="50">
        <v>0</v>
      </c>
      <c r="BG121" s="50">
        <v>0</v>
      </c>
      <c r="BH121" s="50">
        <v>0</v>
      </c>
      <c r="BI121" s="50">
        <v>0</v>
      </c>
      <c r="BJ121" s="45"/>
      <c r="BK121" s="46"/>
      <c r="BL121" s="45"/>
      <c r="BM121" s="50">
        <v>0</v>
      </c>
    </row>
    <row r="122" spans="1:65" x14ac:dyDescent="0.35">
      <c r="A122" s="45">
        <v>890320032</v>
      </c>
      <c r="B122" s="45" t="s">
        <v>12</v>
      </c>
      <c r="C122" s="45"/>
      <c r="D122" s="45" t="s">
        <v>240</v>
      </c>
      <c r="E122" s="45" t="s">
        <v>240</v>
      </c>
      <c r="F122" s="45" t="s">
        <v>1200</v>
      </c>
      <c r="G122" s="45"/>
      <c r="H122" s="46">
        <v>45561</v>
      </c>
      <c r="I122" s="46">
        <v>45575</v>
      </c>
      <c r="J122" s="47">
        <v>28820</v>
      </c>
      <c r="K122" s="48">
        <v>28820</v>
      </c>
      <c r="L122" s="49" t="s">
        <v>829</v>
      </c>
      <c r="M122" s="49" t="s">
        <v>830</v>
      </c>
      <c r="N122" s="49" t="s">
        <v>831</v>
      </c>
      <c r="O122" s="49"/>
      <c r="P122" s="45" t="s">
        <v>840</v>
      </c>
      <c r="Q122" s="45" t="s">
        <v>840</v>
      </c>
      <c r="R122" s="50">
        <v>0</v>
      </c>
      <c r="S122" s="45"/>
      <c r="T122" s="45"/>
      <c r="U122" s="45"/>
      <c r="V122" s="45"/>
      <c r="W122" s="45" t="s">
        <v>841</v>
      </c>
      <c r="X122" s="46">
        <v>45561</v>
      </c>
      <c r="Y122" s="46">
        <v>45575</v>
      </c>
      <c r="Z122" s="46"/>
      <c r="AA122" s="46">
        <v>45595</v>
      </c>
      <c r="AB122" s="45">
        <v>182</v>
      </c>
      <c r="AC122" s="45" t="s">
        <v>855</v>
      </c>
      <c r="AD122" s="50">
        <v>33220</v>
      </c>
      <c r="AE122" s="50">
        <v>33220</v>
      </c>
      <c r="AF122" s="50">
        <v>0</v>
      </c>
      <c r="AG122" s="50">
        <v>0</v>
      </c>
      <c r="AH122" s="50">
        <v>0</v>
      </c>
      <c r="AI122" s="50">
        <v>0</v>
      </c>
      <c r="AJ122" s="50">
        <v>0</v>
      </c>
      <c r="AK122" s="50">
        <v>33220</v>
      </c>
      <c r="AL122" s="45"/>
      <c r="AM122" s="45" t="s">
        <v>1201</v>
      </c>
      <c r="AN122" s="45"/>
      <c r="AO122" s="45"/>
      <c r="AP122" s="50">
        <v>0</v>
      </c>
      <c r="AQ122" s="50">
        <v>0</v>
      </c>
      <c r="AR122" s="50">
        <v>33220</v>
      </c>
      <c r="AS122" s="45" t="s">
        <v>800</v>
      </c>
      <c r="AT122" s="45" t="s">
        <v>1202</v>
      </c>
      <c r="AU122" s="45" t="s">
        <v>1178</v>
      </c>
      <c r="AV122" s="45" t="s">
        <v>836</v>
      </c>
      <c r="AW122" s="45" t="s">
        <v>845</v>
      </c>
      <c r="AX122" s="45"/>
      <c r="AY122" s="50">
        <v>0</v>
      </c>
      <c r="AZ122" s="50">
        <v>28820</v>
      </c>
      <c r="BA122" s="50">
        <v>0</v>
      </c>
      <c r="BB122" s="50">
        <v>0</v>
      </c>
      <c r="BC122" s="50">
        <v>0</v>
      </c>
      <c r="BD122" s="50">
        <v>0</v>
      </c>
      <c r="BE122" s="50">
        <v>0</v>
      </c>
      <c r="BF122" s="50">
        <v>0</v>
      </c>
      <c r="BG122" s="50">
        <v>0</v>
      </c>
      <c r="BH122" s="50">
        <v>0</v>
      </c>
      <c r="BI122" s="50">
        <v>0</v>
      </c>
      <c r="BJ122" s="45"/>
      <c r="BK122" s="46"/>
      <c r="BL122" s="45"/>
      <c r="BM122" s="50">
        <v>0</v>
      </c>
    </row>
    <row r="123" spans="1:65" x14ac:dyDescent="0.35">
      <c r="A123" s="45">
        <v>890320032</v>
      </c>
      <c r="B123" s="45" t="s">
        <v>12</v>
      </c>
      <c r="C123" s="45"/>
      <c r="D123" s="45" t="s">
        <v>122</v>
      </c>
      <c r="E123" s="45" t="s">
        <v>122</v>
      </c>
      <c r="F123" s="45" t="s">
        <v>1203</v>
      </c>
      <c r="G123" s="45"/>
      <c r="H123" s="46">
        <v>45186</v>
      </c>
      <c r="I123" s="46">
        <v>45617</v>
      </c>
      <c r="J123" s="47">
        <v>30900</v>
      </c>
      <c r="K123" s="48">
        <v>30900</v>
      </c>
      <c r="L123" s="49" t="s">
        <v>829</v>
      </c>
      <c r="M123" s="49" t="s">
        <v>830</v>
      </c>
      <c r="N123" s="49" t="s">
        <v>831</v>
      </c>
      <c r="O123" s="49"/>
      <c r="P123" s="45" t="s">
        <v>840</v>
      </c>
      <c r="Q123" s="45" t="s">
        <v>840</v>
      </c>
      <c r="R123" s="50">
        <v>0</v>
      </c>
      <c r="S123" s="45"/>
      <c r="T123" s="45"/>
      <c r="U123" s="45"/>
      <c r="V123" s="45"/>
      <c r="W123" s="45" t="s">
        <v>841</v>
      </c>
      <c r="X123" s="46">
        <v>45186</v>
      </c>
      <c r="Y123" s="46">
        <v>45628</v>
      </c>
      <c r="Z123" s="46"/>
      <c r="AA123" s="46">
        <v>45638</v>
      </c>
      <c r="AB123" s="45">
        <v>139</v>
      </c>
      <c r="AC123" s="45" t="s">
        <v>834</v>
      </c>
      <c r="AD123" s="50">
        <v>35000</v>
      </c>
      <c r="AE123" s="50">
        <v>35000</v>
      </c>
      <c r="AF123" s="50">
        <v>0</v>
      </c>
      <c r="AG123" s="50">
        <v>0</v>
      </c>
      <c r="AH123" s="50">
        <v>0</v>
      </c>
      <c r="AI123" s="50">
        <v>0</v>
      </c>
      <c r="AJ123" s="50">
        <v>0</v>
      </c>
      <c r="AK123" s="50">
        <v>35000</v>
      </c>
      <c r="AL123" s="45"/>
      <c r="AM123" s="45" t="s">
        <v>1204</v>
      </c>
      <c r="AN123" s="45"/>
      <c r="AO123" s="45"/>
      <c r="AP123" s="50">
        <v>0</v>
      </c>
      <c r="AQ123" s="50">
        <v>0</v>
      </c>
      <c r="AR123" s="50">
        <v>35000</v>
      </c>
      <c r="AS123" s="45" t="s">
        <v>800</v>
      </c>
      <c r="AT123" s="45" t="s">
        <v>1205</v>
      </c>
      <c r="AU123" s="45" t="s">
        <v>1178</v>
      </c>
      <c r="AV123" s="45" t="s">
        <v>836</v>
      </c>
      <c r="AW123" s="45" t="s">
        <v>845</v>
      </c>
      <c r="AX123" s="45"/>
      <c r="AY123" s="50">
        <v>0</v>
      </c>
      <c r="AZ123" s="50">
        <v>30900</v>
      </c>
      <c r="BA123" s="50">
        <v>0</v>
      </c>
      <c r="BB123" s="50">
        <v>0</v>
      </c>
      <c r="BC123" s="50">
        <v>0</v>
      </c>
      <c r="BD123" s="50">
        <v>0</v>
      </c>
      <c r="BE123" s="50">
        <v>0</v>
      </c>
      <c r="BF123" s="50">
        <v>0</v>
      </c>
      <c r="BG123" s="50">
        <v>0</v>
      </c>
      <c r="BH123" s="50">
        <v>0</v>
      </c>
      <c r="BI123" s="50">
        <v>0</v>
      </c>
      <c r="BJ123" s="45"/>
      <c r="BK123" s="46"/>
      <c r="BL123" s="45"/>
      <c r="BM123" s="50">
        <v>0</v>
      </c>
    </row>
    <row r="124" spans="1:65" x14ac:dyDescent="0.35">
      <c r="A124" s="45">
        <v>890320032</v>
      </c>
      <c r="B124" s="45" t="s">
        <v>12</v>
      </c>
      <c r="C124" s="45"/>
      <c r="D124" s="45" t="s">
        <v>141</v>
      </c>
      <c r="E124" s="45" t="s">
        <v>141</v>
      </c>
      <c r="F124" s="45" t="s">
        <v>1206</v>
      </c>
      <c r="G124" s="45"/>
      <c r="H124" s="46">
        <v>45225</v>
      </c>
      <c r="I124" s="46">
        <v>45611</v>
      </c>
      <c r="J124" s="47">
        <v>30900</v>
      </c>
      <c r="K124" s="48">
        <v>30900</v>
      </c>
      <c r="L124" s="49" t="s">
        <v>829</v>
      </c>
      <c r="M124" s="49" t="s">
        <v>830</v>
      </c>
      <c r="N124" s="49" t="s">
        <v>831</v>
      </c>
      <c r="O124" s="49"/>
      <c r="P124" s="45" t="s">
        <v>840</v>
      </c>
      <c r="Q124" s="45" t="s">
        <v>840</v>
      </c>
      <c r="R124" s="50">
        <v>0</v>
      </c>
      <c r="S124" s="45"/>
      <c r="T124" s="45"/>
      <c r="U124" s="45"/>
      <c r="V124" s="45"/>
      <c r="W124" s="45" t="s">
        <v>841</v>
      </c>
      <c r="X124" s="46">
        <v>45225</v>
      </c>
      <c r="Y124" s="46">
        <v>45611</v>
      </c>
      <c r="Z124" s="46"/>
      <c r="AA124" s="46">
        <v>45628</v>
      </c>
      <c r="AB124" s="45">
        <v>149</v>
      </c>
      <c r="AC124" s="45" t="s">
        <v>834</v>
      </c>
      <c r="AD124" s="50">
        <v>35000</v>
      </c>
      <c r="AE124" s="50">
        <v>35000</v>
      </c>
      <c r="AF124" s="50">
        <v>0</v>
      </c>
      <c r="AG124" s="50">
        <v>0</v>
      </c>
      <c r="AH124" s="50">
        <v>0</v>
      </c>
      <c r="AI124" s="50">
        <v>0</v>
      </c>
      <c r="AJ124" s="50">
        <v>0</v>
      </c>
      <c r="AK124" s="50">
        <v>35000</v>
      </c>
      <c r="AL124" s="45"/>
      <c r="AM124" s="45" t="s">
        <v>1207</v>
      </c>
      <c r="AN124" s="45"/>
      <c r="AO124" s="45"/>
      <c r="AP124" s="50">
        <v>0</v>
      </c>
      <c r="AQ124" s="50">
        <v>0</v>
      </c>
      <c r="AR124" s="50">
        <v>35000</v>
      </c>
      <c r="AS124" s="45" t="s">
        <v>800</v>
      </c>
      <c r="AT124" s="45" t="s">
        <v>1208</v>
      </c>
      <c r="AU124" s="45" t="s">
        <v>1178</v>
      </c>
      <c r="AV124" s="45" t="s">
        <v>836</v>
      </c>
      <c r="AW124" s="45" t="s">
        <v>845</v>
      </c>
      <c r="AX124" s="45"/>
      <c r="AY124" s="50">
        <v>0</v>
      </c>
      <c r="AZ124" s="50">
        <v>30900</v>
      </c>
      <c r="BA124" s="50">
        <v>0</v>
      </c>
      <c r="BB124" s="50">
        <v>0</v>
      </c>
      <c r="BC124" s="50">
        <v>0</v>
      </c>
      <c r="BD124" s="50">
        <v>0</v>
      </c>
      <c r="BE124" s="50">
        <v>0</v>
      </c>
      <c r="BF124" s="50">
        <v>0</v>
      </c>
      <c r="BG124" s="50">
        <v>0</v>
      </c>
      <c r="BH124" s="50">
        <v>0</v>
      </c>
      <c r="BI124" s="50">
        <v>0</v>
      </c>
      <c r="BJ124" s="45"/>
      <c r="BK124" s="46"/>
      <c r="BL124" s="45"/>
      <c r="BM124" s="50">
        <v>0</v>
      </c>
    </row>
    <row r="125" spans="1:65" x14ac:dyDescent="0.35">
      <c r="A125" s="45">
        <v>890320032</v>
      </c>
      <c r="B125" s="45" t="s">
        <v>12</v>
      </c>
      <c r="C125" s="45"/>
      <c r="D125" s="45" t="s">
        <v>293</v>
      </c>
      <c r="E125" s="45" t="s">
        <v>293</v>
      </c>
      <c r="F125" s="45" t="s">
        <v>1209</v>
      </c>
      <c r="G125" s="45"/>
      <c r="H125" s="46">
        <v>45642</v>
      </c>
      <c r="I125" s="46">
        <v>45657</v>
      </c>
      <c r="J125" s="47">
        <v>31223</v>
      </c>
      <c r="K125" s="48">
        <v>31223</v>
      </c>
      <c r="L125" s="49" t="s">
        <v>829</v>
      </c>
      <c r="M125" s="49" t="s">
        <v>830</v>
      </c>
      <c r="N125" s="49" t="s">
        <v>831</v>
      </c>
      <c r="O125" s="49"/>
      <c r="P125" s="45" t="s">
        <v>840</v>
      </c>
      <c r="Q125" s="45" t="s">
        <v>840</v>
      </c>
      <c r="R125" s="50">
        <v>0</v>
      </c>
      <c r="S125" s="45"/>
      <c r="T125" s="45"/>
      <c r="U125" s="45"/>
      <c r="V125" s="45"/>
      <c r="W125" s="45" t="s">
        <v>841</v>
      </c>
      <c r="X125" s="46">
        <v>45642</v>
      </c>
      <c r="Y125" s="46">
        <v>45659</v>
      </c>
      <c r="Z125" s="46"/>
      <c r="AA125" s="46">
        <v>45686</v>
      </c>
      <c r="AB125" s="45">
        <v>91</v>
      </c>
      <c r="AC125" s="45" t="s">
        <v>834</v>
      </c>
      <c r="AD125" s="50">
        <v>36878</v>
      </c>
      <c r="AE125" s="50">
        <v>36878</v>
      </c>
      <c r="AF125" s="50">
        <v>0</v>
      </c>
      <c r="AG125" s="50">
        <v>0</v>
      </c>
      <c r="AH125" s="50">
        <v>0</v>
      </c>
      <c r="AI125" s="50">
        <v>0</v>
      </c>
      <c r="AJ125" s="50">
        <v>0</v>
      </c>
      <c r="AK125" s="50">
        <v>36878</v>
      </c>
      <c r="AL125" s="45"/>
      <c r="AM125" s="45" t="s">
        <v>1210</v>
      </c>
      <c r="AN125" s="45"/>
      <c r="AO125" s="45"/>
      <c r="AP125" s="50">
        <v>0</v>
      </c>
      <c r="AQ125" s="50">
        <v>0</v>
      </c>
      <c r="AR125" s="50">
        <v>36878</v>
      </c>
      <c r="AS125" s="45" t="s">
        <v>800</v>
      </c>
      <c r="AT125" s="45" t="s">
        <v>1211</v>
      </c>
      <c r="AU125" s="45" t="s">
        <v>1178</v>
      </c>
      <c r="AV125" s="45" t="s">
        <v>836</v>
      </c>
      <c r="AW125" s="45" t="s">
        <v>845</v>
      </c>
      <c r="AX125" s="45"/>
      <c r="AY125" s="50">
        <v>0</v>
      </c>
      <c r="AZ125" s="50">
        <v>31223</v>
      </c>
      <c r="BA125" s="50">
        <v>0</v>
      </c>
      <c r="BB125" s="50">
        <v>0</v>
      </c>
      <c r="BC125" s="50">
        <v>0</v>
      </c>
      <c r="BD125" s="50">
        <v>0</v>
      </c>
      <c r="BE125" s="50">
        <v>0</v>
      </c>
      <c r="BF125" s="50">
        <v>0</v>
      </c>
      <c r="BG125" s="50">
        <v>0</v>
      </c>
      <c r="BH125" s="50">
        <v>0</v>
      </c>
      <c r="BI125" s="50">
        <v>0</v>
      </c>
      <c r="BJ125" s="45"/>
      <c r="BK125" s="46"/>
      <c r="BL125" s="45"/>
      <c r="BM125" s="50">
        <v>0</v>
      </c>
    </row>
    <row r="126" spans="1:65" x14ac:dyDescent="0.35">
      <c r="A126" s="45">
        <v>890320032</v>
      </c>
      <c r="B126" s="45" t="s">
        <v>12</v>
      </c>
      <c r="C126" s="45"/>
      <c r="D126" s="45" t="s">
        <v>23</v>
      </c>
      <c r="E126" s="45" t="s">
        <v>23</v>
      </c>
      <c r="F126" s="45" t="s">
        <v>1212</v>
      </c>
      <c r="G126" s="45"/>
      <c r="H126" s="46">
        <v>44736</v>
      </c>
      <c r="I126" s="46">
        <v>45617</v>
      </c>
      <c r="J126" s="47">
        <v>38700</v>
      </c>
      <c r="K126" s="48">
        <v>38700</v>
      </c>
      <c r="L126" s="49" t="s">
        <v>829</v>
      </c>
      <c r="M126" s="49" t="s">
        <v>830</v>
      </c>
      <c r="N126" s="49" t="s">
        <v>831</v>
      </c>
      <c r="O126" s="49"/>
      <c r="P126" s="45" t="s">
        <v>840</v>
      </c>
      <c r="Q126" s="45" t="s">
        <v>840</v>
      </c>
      <c r="R126" s="50">
        <v>0</v>
      </c>
      <c r="S126" s="45"/>
      <c r="T126" s="45"/>
      <c r="U126" s="45"/>
      <c r="V126" s="45"/>
      <c r="W126" s="45" t="s">
        <v>841</v>
      </c>
      <c r="X126" s="46">
        <v>44736</v>
      </c>
      <c r="Y126" s="46">
        <v>45628</v>
      </c>
      <c r="Z126" s="46"/>
      <c r="AA126" s="46">
        <v>45630</v>
      </c>
      <c r="AB126" s="45">
        <v>147</v>
      </c>
      <c r="AC126" s="45" t="s">
        <v>834</v>
      </c>
      <c r="AD126" s="50">
        <v>61600</v>
      </c>
      <c r="AE126" s="50">
        <v>61600</v>
      </c>
      <c r="AF126" s="50">
        <v>0</v>
      </c>
      <c r="AG126" s="50">
        <v>0</v>
      </c>
      <c r="AH126" s="50">
        <v>0</v>
      </c>
      <c r="AI126" s="50">
        <v>0</v>
      </c>
      <c r="AJ126" s="50">
        <v>0</v>
      </c>
      <c r="AK126" s="50">
        <v>61600</v>
      </c>
      <c r="AL126" s="45"/>
      <c r="AM126" s="45" t="s">
        <v>1213</v>
      </c>
      <c r="AN126" s="45"/>
      <c r="AO126" s="45"/>
      <c r="AP126" s="50">
        <v>0</v>
      </c>
      <c r="AQ126" s="50">
        <v>0</v>
      </c>
      <c r="AR126" s="50">
        <v>61600</v>
      </c>
      <c r="AS126" s="45" t="s">
        <v>800</v>
      </c>
      <c r="AT126" s="45" t="s">
        <v>1214</v>
      </c>
      <c r="AU126" s="45" t="s">
        <v>1178</v>
      </c>
      <c r="AV126" s="45" t="s">
        <v>836</v>
      </c>
      <c r="AW126" s="45" t="s">
        <v>845</v>
      </c>
      <c r="AX126" s="45"/>
      <c r="AY126" s="50">
        <v>0</v>
      </c>
      <c r="AZ126" s="50">
        <v>38700</v>
      </c>
      <c r="BA126" s="50">
        <v>0</v>
      </c>
      <c r="BB126" s="50">
        <v>0</v>
      </c>
      <c r="BC126" s="50">
        <v>0</v>
      </c>
      <c r="BD126" s="50">
        <v>0</v>
      </c>
      <c r="BE126" s="50">
        <v>0</v>
      </c>
      <c r="BF126" s="50">
        <v>0</v>
      </c>
      <c r="BG126" s="50">
        <v>0</v>
      </c>
      <c r="BH126" s="50">
        <v>0</v>
      </c>
      <c r="BI126" s="50">
        <v>0</v>
      </c>
      <c r="BJ126" s="45"/>
      <c r="BK126" s="46"/>
      <c r="BL126" s="45"/>
      <c r="BM126" s="50">
        <v>0</v>
      </c>
    </row>
    <row r="127" spans="1:65" x14ac:dyDescent="0.35">
      <c r="A127" s="45">
        <v>890320032</v>
      </c>
      <c r="B127" s="45" t="s">
        <v>12</v>
      </c>
      <c r="C127" s="45"/>
      <c r="D127" s="45" t="s">
        <v>279</v>
      </c>
      <c r="E127" s="45" t="s">
        <v>279</v>
      </c>
      <c r="F127" s="45" t="s">
        <v>1215</v>
      </c>
      <c r="G127" s="45"/>
      <c r="H127" s="46">
        <v>45625</v>
      </c>
      <c r="I127" s="46">
        <v>45639</v>
      </c>
      <c r="J127" s="47">
        <v>38762</v>
      </c>
      <c r="K127" s="48">
        <v>38762</v>
      </c>
      <c r="L127" s="49" t="s">
        <v>829</v>
      </c>
      <c r="M127" s="49" t="s">
        <v>830</v>
      </c>
      <c r="N127" s="49" t="s">
        <v>831</v>
      </c>
      <c r="O127" s="49"/>
      <c r="P127" s="45" t="s">
        <v>840</v>
      </c>
      <c r="Q127" s="45" t="s">
        <v>840</v>
      </c>
      <c r="R127" s="50">
        <v>0</v>
      </c>
      <c r="S127" s="45"/>
      <c r="T127" s="45"/>
      <c r="U127" s="45"/>
      <c r="V127" s="45"/>
      <c r="W127" s="45" t="s">
        <v>841</v>
      </c>
      <c r="X127" s="46">
        <v>45625</v>
      </c>
      <c r="Y127" s="46">
        <v>45639</v>
      </c>
      <c r="Z127" s="46"/>
      <c r="AA127" s="46">
        <v>45645</v>
      </c>
      <c r="AB127" s="45">
        <v>132</v>
      </c>
      <c r="AC127" s="45" t="s">
        <v>834</v>
      </c>
      <c r="AD127" s="50">
        <v>56962</v>
      </c>
      <c r="AE127" s="50">
        <v>56962</v>
      </c>
      <c r="AF127" s="50">
        <v>0</v>
      </c>
      <c r="AG127" s="50">
        <v>0</v>
      </c>
      <c r="AH127" s="50">
        <v>0</v>
      </c>
      <c r="AI127" s="50">
        <v>0</v>
      </c>
      <c r="AJ127" s="50">
        <v>0</v>
      </c>
      <c r="AK127" s="50">
        <v>56962</v>
      </c>
      <c r="AL127" s="45"/>
      <c r="AM127" s="45" t="s">
        <v>1216</v>
      </c>
      <c r="AN127" s="45"/>
      <c r="AO127" s="45"/>
      <c r="AP127" s="50">
        <v>0</v>
      </c>
      <c r="AQ127" s="50">
        <v>0</v>
      </c>
      <c r="AR127" s="50">
        <v>56962</v>
      </c>
      <c r="AS127" s="45" t="s">
        <v>800</v>
      </c>
      <c r="AT127" s="45" t="s">
        <v>1217</v>
      </c>
      <c r="AU127" s="45" t="s">
        <v>1178</v>
      </c>
      <c r="AV127" s="45" t="s">
        <v>836</v>
      </c>
      <c r="AW127" s="45" t="s">
        <v>845</v>
      </c>
      <c r="AX127" s="45"/>
      <c r="AY127" s="50">
        <v>0</v>
      </c>
      <c r="AZ127" s="50">
        <v>38762</v>
      </c>
      <c r="BA127" s="50">
        <v>0</v>
      </c>
      <c r="BB127" s="50">
        <v>0</v>
      </c>
      <c r="BC127" s="50">
        <v>0</v>
      </c>
      <c r="BD127" s="50">
        <v>0</v>
      </c>
      <c r="BE127" s="50">
        <v>0</v>
      </c>
      <c r="BF127" s="50">
        <v>0</v>
      </c>
      <c r="BG127" s="50">
        <v>0</v>
      </c>
      <c r="BH127" s="50">
        <v>0</v>
      </c>
      <c r="BI127" s="50">
        <v>0</v>
      </c>
      <c r="BJ127" s="45"/>
      <c r="BK127" s="46"/>
      <c r="BL127" s="45"/>
      <c r="BM127" s="50">
        <v>0</v>
      </c>
    </row>
    <row r="128" spans="1:65" x14ac:dyDescent="0.35">
      <c r="A128" s="45">
        <v>890320032</v>
      </c>
      <c r="B128" s="45" t="s">
        <v>12</v>
      </c>
      <c r="C128" s="45"/>
      <c r="D128" s="45" t="s">
        <v>284</v>
      </c>
      <c r="E128" s="45" t="s">
        <v>284</v>
      </c>
      <c r="F128" s="45" t="s">
        <v>1218</v>
      </c>
      <c r="G128" s="45"/>
      <c r="H128" s="46">
        <v>45632</v>
      </c>
      <c r="I128" s="46">
        <v>45639</v>
      </c>
      <c r="J128" s="47">
        <v>44550</v>
      </c>
      <c r="K128" s="48">
        <v>44550</v>
      </c>
      <c r="L128" s="49" t="s">
        <v>829</v>
      </c>
      <c r="M128" s="49" t="s">
        <v>830</v>
      </c>
      <c r="N128" s="49" t="s">
        <v>831</v>
      </c>
      <c r="O128" s="49"/>
      <c r="P128" s="45" t="s">
        <v>840</v>
      </c>
      <c r="Q128" s="45" t="s">
        <v>840</v>
      </c>
      <c r="R128" s="50">
        <v>0</v>
      </c>
      <c r="S128" s="45"/>
      <c r="T128" s="45"/>
      <c r="U128" s="45"/>
      <c r="V128" s="45"/>
      <c r="W128" s="45" t="s">
        <v>841</v>
      </c>
      <c r="X128" s="46">
        <v>45632</v>
      </c>
      <c r="Y128" s="46">
        <v>45639</v>
      </c>
      <c r="Z128" s="46"/>
      <c r="AA128" s="46">
        <v>45649</v>
      </c>
      <c r="AB128" s="45">
        <v>128</v>
      </c>
      <c r="AC128" s="45" t="s">
        <v>834</v>
      </c>
      <c r="AD128" s="50">
        <v>44550</v>
      </c>
      <c r="AE128" s="50">
        <v>44550</v>
      </c>
      <c r="AF128" s="50">
        <v>0</v>
      </c>
      <c r="AG128" s="50">
        <v>0</v>
      </c>
      <c r="AH128" s="50">
        <v>0</v>
      </c>
      <c r="AI128" s="50">
        <v>0</v>
      </c>
      <c r="AJ128" s="50">
        <v>0</v>
      </c>
      <c r="AK128" s="50">
        <v>44550</v>
      </c>
      <c r="AL128" s="45"/>
      <c r="AM128" s="45" t="s">
        <v>1219</v>
      </c>
      <c r="AN128" s="45"/>
      <c r="AO128" s="45"/>
      <c r="AP128" s="50">
        <v>0</v>
      </c>
      <c r="AQ128" s="50">
        <v>0</v>
      </c>
      <c r="AR128" s="50">
        <v>44550</v>
      </c>
      <c r="AS128" s="45" t="s">
        <v>800</v>
      </c>
      <c r="AT128" s="45" t="s">
        <v>1220</v>
      </c>
      <c r="AU128" s="45" t="s">
        <v>1178</v>
      </c>
      <c r="AV128" s="45" t="s">
        <v>1053</v>
      </c>
      <c r="AW128" s="45" t="s">
        <v>845</v>
      </c>
      <c r="AX128" s="45"/>
      <c r="AY128" s="50">
        <v>0</v>
      </c>
      <c r="AZ128" s="50">
        <v>44550</v>
      </c>
      <c r="BA128" s="50">
        <v>0</v>
      </c>
      <c r="BB128" s="50">
        <v>0</v>
      </c>
      <c r="BC128" s="50">
        <v>0</v>
      </c>
      <c r="BD128" s="50">
        <v>0</v>
      </c>
      <c r="BE128" s="50">
        <v>0</v>
      </c>
      <c r="BF128" s="50">
        <v>0</v>
      </c>
      <c r="BG128" s="50">
        <v>0</v>
      </c>
      <c r="BH128" s="50">
        <v>0</v>
      </c>
      <c r="BI128" s="50">
        <v>0</v>
      </c>
      <c r="BJ128" s="45"/>
      <c r="BK128" s="46"/>
      <c r="BL128" s="45"/>
      <c r="BM128" s="50">
        <v>0</v>
      </c>
    </row>
    <row r="129" spans="1:65" x14ac:dyDescent="0.35">
      <c r="A129" s="45">
        <v>890320032</v>
      </c>
      <c r="B129" s="45" t="s">
        <v>12</v>
      </c>
      <c r="C129" s="45"/>
      <c r="D129" s="45" t="s">
        <v>78</v>
      </c>
      <c r="E129" s="45" t="s">
        <v>78</v>
      </c>
      <c r="F129" s="45" t="s">
        <v>1221</v>
      </c>
      <c r="G129" s="45"/>
      <c r="H129" s="46">
        <v>45065</v>
      </c>
      <c r="I129" s="46">
        <v>45169</v>
      </c>
      <c r="J129" s="47">
        <v>46800</v>
      </c>
      <c r="K129" s="48">
        <v>46800</v>
      </c>
      <c r="L129" s="49" t="s">
        <v>829</v>
      </c>
      <c r="M129" s="49" t="s">
        <v>830</v>
      </c>
      <c r="N129" s="49" t="s">
        <v>831</v>
      </c>
      <c r="O129" s="49"/>
      <c r="P129" s="45" t="s">
        <v>840</v>
      </c>
      <c r="Q129" s="45" t="s">
        <v>840</v>
      </c>
      <c r="R129" s="50">
        <v>0</v>
      </c>
      <c r="S129" s="45"/>
      <c r="T129" s="45"/>
      <c r="U129" s="45"/>
      <c r="V129" s="45"/>
      <c r="W129" s="45" t="s">
        <v>841</v>
      </c>
      <c r="X129" s="46">
        <v>45065</v>
      </c>
      <c r="Y129" s="46">
        <v>45146</v>
      </c>
      <c r="Z129" s="46"/>
      <c r="AA129" s="46">
        <v>45167</v>
      </c>
      <c r="AB129" s="45">
        <v>610</v>
      </c>
      <c r="AC129" s="45" t="s">
        <v>850</v>
      </c>
      <c r="AD129" s="50">
        <v>61600</v>
      </c>
      <c r="AE129" s="50">
        <v>61600</v>
      </c>
      <c r="AF129" s="50">
        <v>0</v>
      </c>
      <c r="AG129" s="50">
        <v>0</v>
      </c>
      <c r="AH129" s="50">
        <v>0</v>
      </c>
      <c r="AI129" s="50">
        <v>0</v>
      </c>
      <c r="AJ129" s="50">
        <v>0</v>
      </c>
      <c r="AK129" s="50">
        <v>61600</v>
      </c>
      <c r="AL129" s="45"/>
      <c r="AM129" s="45" t="s">
        <v>1222</v>
      </c>
      <c r="AN129" s="45"/>
      <c r="AO129" s="45"/>
      <c r="AP129" s="50">
        <v>0</v>
      </c>
      <c r="AQ129" s="50">
        <v>0</v>
      </c>
      <c r="AR129" s="50">
        <v>61600</v>
      </c>
      <c r="AS129" s="45" t="s">
        <v>800</v>
      </c>
      <c r="AT129" s="45" t="s">
        <v>1222</v>
      </c>
      <c r="AU129" s="45" t="s">
        <v>1178</v>
      </c>
      <c r="AV129" s="45" t="s">
        <v>836</v>
      </c>
      <c r="AW129" s="45" t="s">
        <v>845</v>
      </c>
      <c r="AX129" s="45"/>
      <c r="AY129" s="50">
        <v>0</v>
      </c>
      <c r="AZ129" s="50">
        <v>46800</v>
      </c>
      <c r="BA129" s="50">
        <v>0</v>
      </c>
      <c r="BB129" s="50">
        <v>0</v>
      </c>
      <c r="BC129" s="50">
        <v>0</v>
      </c>
      <c r="BD129" s="50">
        <v>0</v>
      </c>
      <c r="BE129" s="50">
        <v>0</v>
      </c>
      <c r="BF129" s="50">
        <v>0</v>
      </c>
      <c r="BG129" s="50">
        <v>0</v>
      </c>
      <c r="BH129" s="50">
        <v>0</v>
      </c>
      <c r="BI129" s="50">
        <v>0</v>
      </c>
      <c r="BJ129" s="45"/>
      <c r="BK129" s="46"/>
      <c r="BL129" s="45"/>
      <c r="BM129" s="50">
        <v>0</v>
      </c>
    </row>
    <row r="130" spans="1:65" x14ac:dyDescent="0.35">
      <c r="A130" s="45">
        <v>890320032</v>
      </c>
      <c r="B130" s="45" t="s">
        <v>12</v>
      </c>
      <c r="C130" s="45"/>
      <c r="D130" s="45" t="s">
        <v>193</v>
      </c>
      <c r="E130" s="45" t="s">
        <v>193</v>
      </c>
      <c r="F130" s="45" t="s">
        <v>1223</v>
      </c>
      <c r="G130" s="45"/>
      <c r="H130" s="46">
        <v>45531</v>
      </c>
      <c r="I130" s="46">
        <v>45547</v>
      </c>
      <c r="J130" s="47">
        <v>56962</v>
      </c>
      <c r="K130" s="48">
        <v>56962</v>
      </c>
      <c r="L130" s="49" t="s">
        <v>829</v>
      </c>
      <c r="M130" s="49" t="s">
        <v>830</v>
      </c>
      <c r="N130" s="49" t="s">
        <v>831</v>
      </c>
      <c r="O130" s="49"/>
      <c r="P130" s="45" t="s">
        <v>840</v>
      </c>
      <c r="Q130" s="45" t="s">
        <v>840</v>
      </c>
      <c r="R130" s="50">
        <v>0</v>
      </c>
      <c r="S130" s="45"/>
      <c r="T130" s="45"/>
      <c r="U130" s="45"/>
      <c r="V130" s="45"/>
      <c r="W130" s="45" t="s">
        <v>841</v>
      </c>
      <c r="X130" s="46">
        <v>45531</v>
      </c>
      <c r="Y130" s="46">
        <v>45547</v>
      </c>
      <c r="Z130" s="46"/>
      <c r="AA130" s="46">
        <v>45565</v>
      </c>
      <c r="AB130" s="45">
        <v>212</v>
      </c>
      <c r="AC130" s="45" t="s">
        <v>855</v>
      </c>
      <c r="AD130" s="50">
        <v>56962</v>
      </c>
      <c r="AE130" s="50">
        <v>56962</v>
      </c>
      <c r="AF130" s="50">
        <v>0</v>
      </c>
      <c r="AG130" s="50">
        <v>0</v>
      </c>
      <c r="AH130" s="50">
        <v>0</v>
      </c>
      <c r="AI130" s="50">
        <v>0</v>
      </c>
      <c r="AJ130" s="50">
        <v>0</v>
      </c>
      <c r="AK130" s="50">
        <v>56962</v>
      </c>
      <c r="AL130" s="45"/>
      <c r="AM130" s="45" t="s">
        <v>1224</v>
      </c>
      <c r="AN130" s="45"/>
      <c r="AO130" s="45"/>
      <c r="AP130" s="50">
        <v>0</v>
      </c>
      <c r="AQ130" s="50">
        <v>0</v>
      </c>
      <c r="AR130" s="50">
        <v>56962</v>
      </c>
      <c r="AS130" s="45" t="s">
        <v>800</v>
      </c>
      <c r="AT130" s="45" t="s">
        <v>1225</v>
      </c>
      <c r="AU130" s="45" t="s">
        <v>1178</v>
      </c>
      <c r="AV130" s="45" t="s">
        <v>836</v>
      </c>
      <c r="AW130" s="45" t="s">
        <v>845</v>
      </c>
      <c r="AX130" s="45"/>
      <c r="AY130" s="50">
        <v>0</v>
      </c>
      <c r="AZ130" s="50">
        <v>56962</v>
      </c>
      <c r="BA130" s="50">
        <v>0</v>
      </c>
      <c r="BB130" s="50">
        <v>0</v>
      </c>
      <c r="BC130" s="50">
        <v>0</v>
      </c>
      <c r="BD130" s="50">
        <v>0</v>
      </c>
      <c r="BE130" s="50">
        <v>0</v>
      </c>
      <c r="BF130" s="50">
        <v>0</v>
      </c>
      <c r="BG130" s="50">
        <v>0</v>
      </c>
      <c r="BH130" s="50">
        <v>0</v>
      </c>
      <c r="BI130" s="50">
        <v>0</v>
      </c>
      <c r="BJ130" s="45"/>
      <c r="BK130" s="46"/>
      <c r="BL130" s="45"/>
      <c r="BM130" s="50">
        <v>0</v>
      </c>
    </row>
    <row r="131" spans="1:65" x14ac:dyDescent="0.35">
      <c r="A131" s="45">
        <v>890320032</v>
      </c>
      <c r="B131" s="45" t="s">
        <v>12</v>
      </c>
      <c r="C131" s="45"/>
      <c r="D131" s="45" t="s">
        <v>267</v>
      </c>
      <c r="E131" s="45" t="s">
        <v>267</v>
      </c>
      <c r="F131" s="45" t="s">
        <v>1226</v>
      </c>
      <c r="G131" s="45"/>
      <c r="H131" s="46">
        <v>45616</v>
      </c>
      <c r="I131" s="46">
        <v>45637</v>
      </c>
      <c r="J131" s="47">
        <v>56962</v>
      </c>
      <c r="K131" s="48">
        <v>56962</v>
      </c>
      <c r="L131" s="49" t="s">
        <v>829</v>
      </c>
      <c r="M131" s="49" t="s">
        <v>830</v>
      </c>
      <c r="N131" s="49" t="s">
        <v>831</v>
      </c>
      <c r="O131" s="49"/>
      <c r="P131" s="45" t="s">
        <v>840</v>
      </c>
      <c r="Q131" s="45" t="s">
        <v>840</v>
      </c>
      <c r="R131" s="50">
        <v>0</v>
      </c>
      <c r="S131" s="45"/>
      <c r="T131" s="45"/>
      <c r="U131" s="45"/>
      <c r="V131" s="45"/>
      <c r="W131" s="45" t="s">
        <v>841</v>
      </c>
      <c r="X131" s="46">
        <v>45616</v>
      </c>
      <c r="Y131" s="46">
        <v>45637</v>
      </c>
      <c r="Z131" s="46"/>
      <c r="AA131" s="46">
        <v>45647</v>
      </c>
      <c r="AB131" s="45">
        <v>130</v>
      </c>
      <c r="AC131" s="45" t="s">
        <v>834</v>
      </c>
      <c r="AD131" s="50">
        <v>56962</v>
      </c>
      <c r="AE131" s="50">
        <v>56962</v>
      </c>
      <c r="AF131" s="50">
        <v>0</v>
      </c>
      <c r="AG131" s="50">
        <v>0</v>
      </c>
      <c r="AH131" s="50">
        <v>0</v>
      </c>
      <c r="AI131" s="50">
        <v>0</v>
      </c>
      <c r="AJ131" s="50">
        <v>0</v>
      </c>
      <c r="AK131" s="50">
        <v>56962</v>
      </c>
      <c r="AL131" s="45"/>
      <c r="AM131" s="45" t="s">
        <v>1227</v>
      </c>
      <c r="AN131" s="45"/>
      <c r="AO131" s="45"/>
      <c r="AP131" s="50">
        <v>0</v>
      </c>
      <c r="AQ131" s="50">
        <v>0</v>
      </c>
      <c r="AR131" s="50">
        <v>56962</v>
      </c>
      <c r="AS131" s="45" t="s">
        <v>800</v>
      </c>
      <c r="AT131" s="45" t="s">
        <v>1228</v>
      </c>
      <c r="AU131" s="45" t="s">
        <v>1178</v>
      </c>
      <c r="AV131" s="45" t="s">
        <v>836</v>
      </c>
      <c r="AW131" s="45" t="s">
        <v>845</v>
      </c>
      <c r="AX131" s="45"/>
      <c r="AY131" s="50">
        <v>0</v>
      </c>
      <c r="AZ131" s="50">
        <v>56962</v>
      </c>
      <c r="BA131" s="50">
        <v>0</v>
      </c>
      <c r="BB131" s="50">
        <v>0</v>
      </c>
      <c r="BC131" s="50">
        <v>0</v>
      </c>
      <c r="BD131" s="50">
        <v>0</v>
      </c>
      <c r="BE131" s="50">
        <v>0</v>
      </c>
      <c r="BF131" s="50">
        <v>0</v>
      </c>
      <c r="BG131" s="50">
        <v>0</v>
      </c>
      <c r="BH131" s="50">
        <v>0</v>
      </c>
      <c r="BI131" s="50">
        <v>0</v>
      </c>
      <c r="BJ131" s="45"/>
      <c r="BK131" s="46"/>
      <c r="BL131" s="45"/>
      <c r="BM131" s="50">
        <v>0</v>
      </c>
    </row>
    <row r="132" spans="1:65" x14ac:dyDescent="0.35">
      <c r="A132" s="45">
        <v>890320032</v>
      </c>
      <c r="B132" s="45" t="s">
        <v>12</v>
      </c>
      <c r="C132" s="45"/>
      <c r="D132" s="45" t="s">
        <v>268</v>
      </c>
      <c r="E132" s="45" t="s">
        <v>268</v>
      </c>
      <c r="F132" s="45" t="s">
        <v>1229</v>
      </c>
      <c r="G132" s="45"/>
      <c r="H132" s="46">
        <v>45616</v>
      </c>
      <c r="I132" s="46">
        <v>45637</v>
      </c>
      <c r="J132" s="47">
        <v>56962</v>
      </c>
      <c r="K132" s="48">
        <v>56962</v>
      </c>
      <c r="L132" s="49" t="s">
        <v>829</v>
      </c>
      <c r="M132" s="49" t="s">
        <v>830</v>
      </c>
      <c r="N132" s="49" t="s">
        <v>831</v>
      </c>
      <c r="O132" s="49"/>
      <c r="P132" s="45" t="s">
        <v>840</v>
      </c>
      <c r="Q132" s="45" t="s">
        <v>840</v>
      </c>
      <c r="R132" s="50">
        <v>0</v>
      </c>
      <c r="S132" s="45"/>
      <c r="T132" s="45"/>
      <c r="U132" s="45"/>
      <c r="V132" s="45"/>
      <c r="W132" s="45" t="s">
        <v>841</v>
      </c>
      <c r="X132" s="46">
        <v>45616</v>
      </c>
      <c r="Y132" s="46">
        <v>45637</v>
      </c>
      <c r="Z132" s="46"/>
      <c r="AA132" s="46">
        <v>45647</v>
      </c>
      <c r="AB132" s="45">
        <v>130</v>
      </c>
      <c r="AC132" s="45" t="s">
        <v>834</v>
      </c>
      <c r="AD132" s="50">
        <v>56962</v>
      </c>
      <c r="AE132" s="50">
        <v>56962</v>
      </c>
      <c r="AF132" s="50">
        <v>0</v>
      </c>
      <c r="AG132" s="50">
        <v>0</v>
      </c>
      <c r="AH132" s="50">
        <v>0</v>
      </c>
      <c r="AI132" s="50">
        <v>0</v>
      </c>
      <c r="AJ132" s="50">
        <v>0</v>
      </c>
      <c r="AK132" s="50">
        <v>56962</v>
      </c>
      <c r="AL132" s="45"/>
      <c r="AM132" s="45" t="s">
        <v>1230</v>
      </c>
      <c r="AN132" s="45"/>
      <c r="AO132" s="45"/>
      <c r="AP132" s="50">
        <v>0</v>
      </c>
      <c r="AQ132" s="50">
        <v>0</v>
      </c>
      <c r="AR132" s="50">
        <v>56962</v>
      </c>
      <c r="AS132" s="45" t="s">
        <v>800</v>
      </c>
      <c r="AT132" s="45" t="s">
        <v>1231</v>
      </c>
      <c r="AU132" s="45" t="s">
        <v>1178</v>
      </c>
      <c r="AV132" s="45" t="s">
        <v>836</v>
      </c>
      <c r="AW132" s="45" t="s">
        <v>845</v>
      </c>
      <c r="AX132" s="45"/>
      <c r="AY132" s="50">
        <v>0</v>
      </c>
      <c r="AZ132" s="50">
        <v>56962</v>
      </c>
      <c r="BA132" s="50">
        <v>0</v>
      </c>
      <c r="BB132" s="50">
        <v>0</v>
      </c>
      <c r="BC132" s="50">
        <v>0</v>
      </c>
      <c r="BD132" s="50">
        <v>0</v>
      </c>
      <c r="BE132" s="50">
        <v>0</v>
      </c>
      <c r="BF132" s="50">
        <v>0</v>
      </c>
      <c r="BG132" s="50">
        <v>0</v>
      </c>
      <c r="BH132" s="50">
        <v>0</v>
      </c>
      <c r="BI132" s="50">
        <v>0</v>
      </c>
      <c r="BJ132" s="45"/>
      <c r="BK132" s="46"/>
      <c r="BL132" s="45"/>
      <c r="BM132" s="50">
        <v>0</v>
      </c>
    </row>
    <row r="133" spans="1:65" x14ac:dyDescent="0.35">
      <c r="A133" s="45">
        <v>890320032</v>
      </c>
      <c r="B133" s="45" t="s">
        <v>12</v>
      </c>
      <c r="C133" s="45"/>
      <c r="D133" s="45" t="s">
        <v>286</v>
      </c>
      <c r="E133" s="45" t="s">
        <v>286</v>
      </c>
      <c r="F133" s="45" t="s">
        <v>1232</v>
      </c>
      <c r="G133" s="45"/>
      <c r="H133" s="46">
        <v>45632</v>
      </c>
      <c r="I133" s="46">
        <v>45639</v>
      </c>
      <c r="J133" s="47">
        <v>56962</v>
      </c>
      <c r="K133" s="48">
        <v>56962</v>
      </c>
      <c r="L133" s="49" t="s">
        <v>829</v>
      </c>
      <c r="M133" s="49" t="s">
        <v>830</v>
      </c>
      <c r="N133" s="49" t="s">
        <v>831</v>
      </c>
      <c r="O133" s="49"/>
      <c r="P133" s="45" t="s">
        <v>840</v>
      </c>
      <c r="Q133" s="45" t="s">
        <v>840</v>
      </c>
      <c r="R133" s="50">
        <v>0</v>
      </c>
      <c r="S133" s="45"/>
      <c r="T133" s="45"/>
      <c r="U133" s="45"/>
      <c r="V133" s="45"/>
      <c r="W133" s="45" t="s">
        <v>841</v>
      </c>
      <c r="X133" s="46">
        <v>45632</v>
      </c>
      <c r="Y133" s="46">
        <v>45639</v>
      </c>
      <c r="Z133" s="46"/>
      <c r="AA133" s="46">
        <v>45645</v>
      </c>
      <c r="AB133" s="45">
        <v>132</v>
      </c>
      <c r="AC133" s="45" t="s">
        <v>834</v>
      </c>
      <c r="AD133" s="50">
        <v>56962</v>
      </c>
      <c r="AE133" s="50">
        <v>56962</v>
      </c>
      <c r="AF133" s="50">
        <v>0</v>
      </c>
      <c r="AG133" s="50">
        <v>0</v>
      </c>
      <c r="AH133" s="50">
        <v>0</v>
      </c>
      <c r="AI133" s="50">
        <v>0</v>
      </c>
      <c r="AJ133" s="50">
        <v>0</v>
      </c>
      <c r="AK133" s="50">
        <v>56962</v>
      </c>
      <c r="AL133" s="45"/>
      <c r="AM133" s="45" t="s">
        <v>1233</v>
      </c>
      <c r="AN133" s="45"/>
      <c r="AO133" s="45"/>
      <c r="AP133" s="50">
        <v>0</v>
      </c>
      <c r="AQ133" s="50">
        <v>0</v>
      </c>
      <c r="AR133" s="50">
        <v>56962</v>
      </c>
      <c r="AS133" s="45" t="s">
        <v>800</v>
      </c>
      <c r="AT133" s="45" t="s">
        <v>1217</v>
      </c>
      <c r="AU133" s="45" t="s">
        <v>1178</v>
      </c>
      <c r="AV133" s="45" t="s">
        <v>836</v>
      </c>
      <c r="AW133" s="45" t="s">
        <v>845</v>
      </c>
      <c r="AX133" s="45"/>
      <c r="AY133" s="50">
        <v>0</v>
      </c>
      <c r="AZ133" s="50">
        <v>56962</v>
      </c>
      <c r="BA133" s="50">
        <v>0</v>
      </c>
      <c r="BB133" s="50">
        <v>0</v>
      </c>
      <c r="BC133" s="50">
        <v>0</v>
      </c>
      <c r="BD133" s="50">
        <v>0</v>
      </c>
      <c r="BE133" s="50">
        <v>0</v>
      </c>
      <c r="BF133" s="50">
        <v>0</v>
      </c>
      <c r="BG133" s="50">
        <v>0</v>
      </c>
      <c r="BH133" s="50">
        <v>0</v>
      </c>
      <c r="BI133" s="50">
        <v>0</v>
      </c>
      <c r="BJ133" s="45"/>
      <c r="BK133" s="46"/>
      <c r="BL133" s="45"/>
      <c r="BM133" s="50">
        <v>0</v>
      </c>
    </row>
    <row r="134" spans="1:65" x14ac:dyDescent="0.35">
      <c r="A134" s="45">
        <v>890320032</v>
      </c>
      <c r="B134" s="45" t="s">
        <v>12</v>
      </c>
      <c r="C134" s="45"/>
      <c r="D134" s="45" t="s">
        <v>288</v>
      </c>
      <c r="E134" s="45" t="s">
        <v>288</v>
      </c>
      <c r="F134" s="45" t="s">
        <v>1234</v>
      </c>
      <c r="G134" s="45"/>
      <c r="H134" s="46">
        <v>45635</v>
      </c>
      <c r="I134" s="46">
        <v>45639</v>
      </c>
      <c r="J134" s="47">
        <v>56962</v>
      </c>
      <c r="K134" s="48">
        <v>56962</v>
      </c>
      <c r="L134" s="49" t="s">
        <v>829</v>
      </c>
      <c r="M134" s="49" t="s">
        <v>830</v>
      </c>
      <c r="N134" s="49" t="s">
        <v>831</v>
      </c>
      <c r="O134" s="49"/>
      <c r="P134" s="45" t="s">
        <v>840</v>
      </c>
      <c r="Q134" s="45" t="s">
        <v>840</v>
      </c>
      <c r="R134" s="50">
        <v>0</v>
      </c>
      <c r="S134" s="45"/>
      <c r="T134" s="45"/>
      <c r="U134" s="45"/>
      <c r="V134" s="45"/>
      <c r="W134" s="45" t="s">
        <v>841</v>
      </c>
      <c r="X134" s="46">
        <v>45635</v>
      </c>
      <c r="Y134" s="46">
        <v>45639</v>
      </c>
      <c r="Z134" s="46"/>
      <c r="AA134" s="46">
        <v>45645</v>
      </c>
      <c r="AB134" s="45">
        <v>132</v>
      </c>
      <c r="AC134" s="45" t="s">
        <v>834</v>
      </c>
      <c r="AD134" s="50">
        <v>56962</v>
      </c>
      <c r="AE134" s="50">
        <v>56962</v>
      </c>
      <c r="AF134" s="50">
        <v>0</v>
      </c>
      <c r="AG134" s="50">
        <v>0</v>
      </c>
      <c r="AH134" s="50">
        <v>0</v>
      </c>
      <c r="AI134" s="50">
        <v>0</v>
      </c>
      <c r="AJ134" s="50">
        <v>0</v>
      </c>
      <c r="AK134" s="50">
        <v>56962</v>
      </c>
      <c r="AL134" s="45"/>
      <c r="AM134" s="45" t="s">
        <v>1233</v>
      </c>
      <c r="AN134" s="45"/>
      <c r="AO134" s="45"/>
      <c r="AP134" s="50">
        <v>0</v>
      </c>
      <c r="AQ134" s="50">
        <v>0</v>
      </c>
      <c r="AR134" s="50">
        <v>56962</v>
      </c>
      <c r="AS134" s="45" t="s">
        <v>800</v>
      </c>
      <c r="AT134" s="45" t="s">
        <v>1217</v>
      </c>
      <c r="AU134" s="45" t="s">
        <v>1178</v>
      </c>
      <c r="AV134" s="45" t="s">
        <v>836</v>
      </c>
      <c r="AW134" s="45" t="s">
        <v>845</v>
      </c>
      <c r="AX134" s="45"/>
      <c r="AY134" s="50">
        <v>0</v>
      </c>
      <c r="AZ134" s="50">
        <v>56962</v>
      </c>
      <c r="BA134" s="50">
        <v>0</v>
      </c>
      <c r="BB134" s="50">
        <v>0</v>
      </c>
      <c r="BC134" s="50">
        <v>0</v>
      </c>
      <c r="BD134" s="50">
        <v>0</v>
      </c>
      <c r="BE134" s="50">
        <v>0</v>
      </c>
      <c r="BF134" s="50">
        <v>0</v>
      </c>
      <c r="BG134" s="50">
        <v>0</v>
      </c>
      <c r="BH134" s="50">
        <v>0</v>
      </c>
      <c r="BI134" s="50">
        <v>0</v>
      </c>
      <c r="BJ134" s="45"/>
      <c r="BK134" s="46"/>
      <c r="BL134" s="45"/>
      <c r="BM134" s="50">
        <v>0</v>
      </c>
    </row>
    <row r="135" spans="1:65" x14ac:dyDescent="0.35">
      <c r="A135" s="45">
        <v>890320032</v>
      </c>
      <c r="B135" s="45" t="s">
        <v>12</v>
      </c>
      <c r="C135" s="45"/>
      <c r="D135" s="45" t="s">
        <v>46</v>
      </c>
      <c r="E135" s="45" t="s">
        <v>46</v>
      </c>
      <c r="F135" s="45" t="s">
        <v>1235</v>
      </c>
      <c r="G135" s="45"/>
      <c r="H135" s="46">
        <v>44993</v>
      </c>
      <c r="I135" s="46">
        <v>45625</v>
      </c>
      <c r="J135" s="47">
        <v>57600</v>
      </c>
      <c r="K135" s="48">
        <v>57600</v>
      </c>
      <c r="L135" s="49" t="s">
        <v>829</v>
      </c>
      <c r="M135" s="49" t="s">
        <v>830</v>
      </c>
      <c r="N135" s="49" t="s">
        <v>831</v>
      </c>
      <c r="O135" s="49"/>
      <c r="P135" s="45" t="s">
        <v>840</v>
      </c>
      <c r="Q135" s="45" t="s">
        <v>840</v>
      </c>
      <c r="R135" s="50">
        <v>0</v>
      </c>
      <c r="S135" s="45"/>
      <c r="T135" s="45"/>
      <c r="U135" s="45"/>
      <c r="V135" s="45"/>
      <c r="W135" s="45" t="s">
        <v>841</v>
      </c>
      <c r="X135" s="46">
        <v>44993</v>
      </c>
      <c r="Y135" s="46">
        <v>45611</v>
      </c>
      <c r="Z135" s="46"/>
      <c r="AA135" s="46">
        <v>45629</v>
      </c>
      <c r="AB135" s="45">
        <v>148</v>
      </c>
      <c r="AC135" s="45" t="s">
        <v>834</v>
      </c>
      <c r="AD135" s="50">
        <v>61600</v>
      </c>
      <c r="AE135" s="50">
        <v>61600</v>
      </c>
      <c r="AF135" s="50">
        <v>0</v>
      </c>
      <c r="AG135" s="50">
        <v>0</v>
      </c>
      <c r="AH135" s="50">
        <v>0</v>
      </c>
      <c r="AI135" s="50">
        <v>0</v>
      </c>
      <c r="AJ135" s="50">
        <v>0</v>
      </c>
      <c r="AK135" s="50">
        <v>61600</v>
      </c>
      <c r="AL135" s="45"/>
      <c r="AM135" s="45" t="s">
        <v>1236</v>
      </c>
      <c r="AN135" s="45"/>
      <c r="AO135" s="45"/>
      <c r="AP135" s="50">
        <v>0</v>
      </c>
      <c r="AQ135" s="50">
        <v>0</v>
      </c>
      <c r="AR135" s="50">
        <v>61600</v>
      </c>
      <c r="AS135" s="45" t="s">
        <v>800</v>
      </c>
      <c r="AT135" s="45" t="s">
        <v>1237</v>
      </c>
      <c r="AU135" s="45" t="s">
        <v>1178</v>
      </c>
      <c r="AV135" s="45" t="s">
        <v>836</v>
      </c>
      <c r="AW135" s="45" t="s">
        <v>845</v>
      </c>
      <c r="AX135" s="45"/>
      <c r="AY135" s="50">
        <v>0</v>
      </c>
      <c r="AZ135" s="50">
        <v>57600</v>
      </c>
      <c r="BA135" s="50">
        <v>0</v>
      </c>
      <c r="BB135" s="50">
        <v>0</v>
      </c>
      <c r="BC135" s="50">
        <v>0</v>
      </c>
      <c r="BD135" s="50">
        <v>0</v>
      </c>
      <c r="BE135" s="50">
        <v>0</v>
      </c>
      <c r="BF135" s="50">
        <v>0</v>
      </c>
      <c r="BG135" s="50">
        <v>0</v>
      </c>
      <c r="BH135" s="50">
        <v>0</v>
      </c>
      <c r="BI135" s="50">
        <v>0</v>
      </c>
      <c r="BJ135" s="45"/>
      <c r="BK135" s="46"/>
      <c r="BL135" s="45"/>
      <c r="BM135" s="50">
        <v>0</v>
      </c>
    </row>
    <row r="136" spans="1:65" x14ac:dyDescent="0.35">
      <c r="A136" s="45">
        <v>890320032</v>
      </c>
      <c r="B136" s="45" t="s">
        <v>12</v>
      </c>
      <c r="C136" s="45"/>
      <c r="D136" s="45" t="s">
        <v>269</v>
      </c>
      <c r="E136" s="45" t="s">
        <v>269</v>
      </c>
      <c r="F136" s="45" t="s">
        <v>1238</v>
      </c>
      <c r="G136" s="45"/>
      <c r="H136" s="46">
        <v>45617</v>
      </c>
      <c r="I136" s="46">
        <v>45637</v>
      </c>
      <c r="J136" s="47">
        <v>72500</v>
      </c>
      <c r="K136" s="48">
        <v>72500</v>
      </c>
      <c r="L136" s="49" t="s">
        <v>829</v>
      </c>
      <c r="M136" s="49" t="s">
        <v>830</v>
      </c>
      <c r="N136" s="49" t="s">
        <v>831</v>
      </c>
      <c r="O136" s="49"/>
      <c r="P136" s="45" t="s">
        <v>840</v>
      </c>
      <c r="Q136" s="45" t="s">
        <v>840</v>
      </c>
      <c r="R136" s="50">
        <v>0</v>
      </c>
      <c r="S136" s="45"/>
      <c r="T136" s="45"/>
      <c r="U136" s="45"/>
      <c r="V136" s="45"/>
      <c r="W136" s="45" t="s">
        <v>841</v>
      </c>
      <c r="X136" s="46">
        <v>45617</v>
      </c>
      <c r="Y136" s="46">
        <v>45637</v>
      </c>
      <c r="Z136" s="46"/>
      <c r="AA136" s="46">
        <v>45647</v>
      </c>
      <c r="AB136" s="45">
        <v>130</v>
      </c>
      <c r="AC136" s="45" t="s">
        <v>834</v>
      </c>
      <c r="AD136" s="50">
        <v>77000</v>
      </c>
      <c r="AE136" s="50">
        <v>77000</v>
      </c>
      <c r="AF136" s="50">
        <v>0</v>
      </c>
      <c r="AG136" s="50">
        <v>0</v>
      </c>
      <c r="AH136" s="50">
        <v>0</v>
      </c>
      <c r="AI136" s="50">
        <v>0</v>
      </c>
      <c r="AJ136" s="50">
        <v>0</v>
      </c>
      <c r="AK136" s="50">
        <v>77000</v>
      </c>
      <c r="AL136" s="45"/>
      <c r="AM136" s="45" t="s">
        <v>1239</v>
      </c>
      <c r="AN136" s="45"/>
      <c r="AO136" s="45"/>
      <c r="AP136" s="50">
        <v>0</v>
      </c>
      <c r="AQ136" s="50">
        <v>0</v>
      </c>
      <c r="AR136" s="50">
        <v>77000</v>
      </c>
      <c r="AS136" s="45" t="s">
        <v>800</v>
      </c>
      <c r="AT136" s="45" t="s">
        <v>1240</v>
      </c>
      <c r="AU136" s="45" t="s">
        <v>1178</v>
      </c>
      <c r="AV136" s="45" t="s">
        <v>836</v>
      </c>
      <c r="AW136" s="45" t="s">
        <v>845</v>
      </c>
      <c r="AX136" s="45"/>
      <c r="AY136" s="50">
        <v>0</v>
      </c>
      <c r="AZ136" s="50">
        <v>72500</v>
      </c>
      <c r="BA136" s="50">
        <v>0</v>
      </c>
      <c r="BB136" s="50">
        <v>0</v>
      </c>
      <c r="BC136" s="50">
        <v>0</v>
      </c>
      <c r="BD136" s="50">
        <v>0</v>
      </c>
      <c r="BE136" s="50">
        <v>0</v>
      </c>
      <c r="BF136" s="50">
        <v>0</v>
      </c>
      <c r="BG136" s="50">
        <v>0</v>
      </c>
      <c r="BH136" s="50">
        <v>0</v>
      </c>
      <c r="BI136" s="50">
        <v>0</v>
      </c>
      <c r="BJ136" s="45"/>
      <c r="BK136" s="46"/>
      <c r="BL136" s="45"/>
      <c r="BM136" s="50">
        <v>0</v>
      </c>
    </row>
    <row r="137" spans="1:65" x14ac:dyDescent="0.35">
      <c r="A137" s="45">
        <v>890320032</v>
      </c>
      <c r="B137" s="45" t="s">
        <v>12</v>
      </c>
      <c r="C137" s="45"/>
      <c r="D137" s="45" t="s">
        <v>272</v>
      </c>
      <c r="E137" s="45" t="s">
        <v>272</v>
      </c>
      <c r="F137" s="45" t="s">
        <v>1241</v>
      </c>
      <c r="G137" s="45"/>
      <c r="H137" s="46">
        <v>45618</v>
      </c>
      <c r="I137" s="46">
        <v>45637</v>
      </c>
      <c r="J137" s="47">
        <v>72500</v>
      </c>
      <c r="K137" s="48">
        <v>72500</v>
      </c>
      <c r="L137" s="49" t="s">
        <v>829</v>
      </c>
      <c r="M137" s="49" t="s">
        <v>830</v>
      </c>
      <c r="N137" s="49" t="s">
        <v>831</v>
      </c>
      <c r="O137" s="49"/>
      <c r="P137" s="45" t="s">
        <v>840</v>
      </c>
      <c r="Q137" s="45" t="s">
        <v>840</v>
      </c>
      <c r="R137" s="50">
        <v>0</v>
      </c>
      <c r="S137" s="45"/>
      <c r="T137" s="45"/>
      <c r="U137" s="45"/>
      <c r="V137" s="45"/>
      <c r="W137" s="45" t="s">
        <v>841</v>
      </c>
      <c r="X137" s="46">
        <v>45618</v>
      </c>
      <c r="Y137" s="46">
        <v>45637</v>
      </c>
      <c r="Z137" s="46"/>
      <c r="AA137" s="46">
        <v>45649</v>
      </c>
      <c r="AB137" s="45">
        <v>128</v>
      </c>
      <c r="AC137" s="45" t="s">
        <v>834</v>
      </c>
      <c r="AD137" s="50">
        <v>77000</v>
      </c>
      <c r="AE137" s="50">
        <v>77000</v>
      </c>
      <c r="AF137" s="50">
        <v>0</v>
      </c>
      <c r="AG137" s="50">
        <v>0</v>
      </c>
      <c r="AH137" s="50">
        <v>0</v>
      </c>
      <c r="AI137" s="50">
        <v>0</v>
      </c>
      <c r="AJ137" s="50">
        <v>0</v>
      </c>
      <c r="AK137" s="50">
        <v>77000</v>
      </c>
      <c r="AL137" s="45"/>
      <c r="AM137" s="45" t="s">
        <v>1242</v>
      </c>
      <c r="AN137" s="45"/>
      <c r="AO137" s="45"/>
      <c r="AP137" s="50">
        <v>0</v>
      </c>
      <c r="AQ137" s="50">
        <v>0</v>
      </c>
      <c r="AR137" s="50">
        <v>77000</v>
      </c>
      <c r="AS137" s="45" t="s">
        <v>800</v>
      </c>
      <c r="AT137" s="45" t="s">
        <v>1243</v>
      </c>
      <c r="AU137" s="45" t="s">
        <v>1178</v>
      </c>
      <c r="AV137" s="45" t="s">
        <v>836</v>
      </c>
      <c r="AW137" s="45" t="s">
        <v>845</v>
      </c>
      <c r="AX137" s="45"/>
      <c r="AY137" s="50">
        <v>0</v>
      </c>
      <c r="AZ137" s="50">
        <v>72500</v>
      </c>
      <c r="BA137" s="50">
        <v>0</v>
      </c>
      <c r="BB137" s="50">
        <v>0</v>
      </c>
      <c r="BC137" s="50">
        <v>0</v>
      </c>
      <c r="BD137" s="50">
        <v>0</v>
      </c>
      <c r="BE137" s="50">
        <v>0</v>
      </c>
      <c r="BF137" s="50">
        <v>0</v>
      </c>
      <c r="BG137" s="50">
        <v>0</v>
      </c>
      <c r="BH137" s="50">
        <v>0</v>
      </c>
      <c r="BI137" s="50">
        <v>0</v>
      </c>
      <c r="BJ137" s="45"/>
      <c r="BK137" s="46"/>
      <c r="BL137" s="45"/>
      <c r="BM137" s="50">
        <v>0</v>
      </c>
    </row>
    <row r="138" spans="1:65" x14ac:dyDescent="0.35">
      <c r="A138" s="45">
        <v>890320032</v>
      </c>
      <c r="B138" s="45" t="s">
        <v>12</v>
      </c>
      <c r="C138" s="45"/>
      <c r="D138" s="45" t="s">
        <v>106</v>
      </c>
      <c r="E138" s="45" t="s">
        <v>106</v>
      </c>
      <c r="F138" s="45" t="s">
        <v>1244</v>
      </c>
      <c r="G138" s="45"/>
      <c r="H138" s="46">
        <v>45106</v>
      </c>
      <c r="I138" s="46">
        <v>45120</v>
      </c>
      <c r="J138" s="47">
        <v>80600</v>
      </c>
      <c r="K138" s="48">
        <v>80600</v>
      </c>
      <c r="L138" s="49" t="s">
        <v>829</v>
      </c>
      <c r="M138" s="49" t="s">
        <v>830</v>
      </c>
      <c r="N138" s="49" t="s">
        <v>831</v>
      </c>
      <c r="O138" s="49"/>
      <c r="P138" s="45" t="s">
        <v>840</v>
      </c>
      <c r="Q138" s="45" t="s">
        <v>840</v>
      </c>
      <c r="R138" s="50">
        <v>0</v>
      </c>
      <c r="S138" s="45"/>
      <c r="T138" s="45"/>
      <c r="U138" s="45"/>
      <c r="V138" s="45"/>
      <c r="W138" s="45" t="s">
        <v>841</v>
      </c>
      <c r="X138" s="46">
        <v>45106</v>
      </c>
      <c r="Y138" s="46">
        <v>45146</v>
      </c>
      <c r="Z138" s="46"/>
      <c r="AA138" s="46">
        <v>45152</v>
      </c>
      <c r="AB138" s="45">
        <v>625</v>
      </c>
      <c r="AC138" s="45" t="s">
        <v>850</v>
      </c>
      <c r="AD138" s="50">
        <v>92700</v>
      </c>
      <c r="AE138" s="50">
        <v>92700</v>
      </c>
      <c r="AF138" s="50">
        <v>0</v>
      </c>
      <c r="AG138" s="50">
        <v>0</v>
      </c>
      <c r="AH138" s="50">
        <v>0</v>
      </c>
      <c r="AI138" s="50">
        <v>0</v>
      </c>
      <c r="AJ138" s="50">
        <v>0</v>
      </c>
      <c r="AK138" s="50">
        <v>92700</v>
      </c>
      <c r="AL138" s="45"/>
      <c r="AM138" s="45" t="s">
        <v>1245</v>
      </c>
      <c r="AN138" s="45"/>
      <c r="AO138" s="45"/>
      <c r="AP138" s="50">
        <v>0</v>
      </c>
      <c r="AQ138" s="50">
        <v>0</v>
      </c>
      <c r="AR138" s="50">
        <v>92700</v>
      </c>
      <c r="AS138" s="45" t="s">
        <v>800</v>
      </c>
      <c r="AT138" s="45" t="s">
        <v>1246</v>
      </c>
      <c r="AU138" s="45" t="s">
        <v>1178</v>
      </c>
      <c r="AV138" s="45" t="s">
        <v>836</v>
      </c>
      <c r="AW138" s="45" t="s">
        <v>845</v>
      </c>
      <c r="AX138" s="45"/>
      <c r="AY138" s="50">
        <v>0</v>
      </c>
      <c r="AZ138" s="50">
        <v>80600</v>
      </c>
      <c r="BA138" s="50">
        <v>0</v>
      </c>
      <c r="BB138" s="50">
        <v>0</v>
      </c>
      <c r="BC138" s="50">
        <v>0</v>
      </c>
      <c r="BD138" s="50">
        <v>0</v>
      </c>
      <c r="BE138" s="50">
        <v>0</v>
      </c>
      <c r="BF138" s="50">
        <v>0</v>
      </c>
      <c r="BG138" s="50">
        <v>0</v>
      </c>
      <c r="BH138" s="50">
        <v>0</v>
      </c>
      <c r="BI138" s="50">
        <v>0</v>
      </c>
      <c r="BJ138" s="45"/>
      <c r="BK138" s="46"/>
      <c r="BL138" s="45"/>
      <c r="BM138" s="50">
        <v>0</v>
      </c>
    </row>
    <row r="139" spans="1:65" x14ac:dyDescent="0.35">
      <c r="A139" s="45">
        <v>890320032</v>
      </c>
      <c r="B139" s="45" t="s">
        <v>12</v>
      </c>
      <c r="C139" s="45"/>
      <c r="D139" s="45" t="s">
        <v>90</v>
      </c>
      <c r="E139" s="45" t="s">
        <v>90</v>
      </c>
      <c r="F139" s="45" t="s">
        <v>1247</v>
      </c>
      <c r="G139" s="45"/>
      <c r="H139" s="46">
        <v>45090</v>
      </c>
      <c r="I139" s="46">
        <v>45146</v>
      </c>
      <c r="J139" s="47">
        <v>92700</v>
      </c>
      <c r="K139" s="48">
        <v>92700</v>
      </c>
      <c r="L139" s="49" t="s">
        <v>829</v>
      </c>
      <c r="M139" s="49" t="s">
        <v>830</v>
      </c>
      <c r="N139" s="49" t="s">
        <v>831</v>
      </c>
      <c r="O139" s="49"/>
      <c r="P139" s="45" t="s">
        <v>840</v>
      </c>
      <c r="Q139" s="45" t="s">
        <v>840</v>
      </c>
      <c r="R139" s="50">
        <v>0</v>
      </c>
      <c r="S139" s="45"/>
      <c r="T139" s="45"/>
      <c r="U139" s="45"/>
      <c r="V139" s="45"/>
      <c r="W139" s="45" t="s">
        <v>841</v>
      </c>
      <c r="X139" s="46">
        <v>45090</v>
      </c>
      <c r="Y139" s="46">
        <v>45146</v>
      </c>
      <c r="Z139" s="46"/>
      <c r="AA139" s="46">
        <v>45152</v>
      </c>
      <c r="AB139" s="45">
        <v>625</v>
      </c>
      <c r="AC139" s="45" t="s">
        <v>850</v>
      </c>
      <c r="AD139" s="50">
        <v>92700</v>
      </c>
      <c r="AE139" s="50">
        <v>92700</v>
      </c>
      <c r="AF139" s="50">
        <v>0</v>
      </c>
      <c r="AG139" s="50">
        <v>0</v>
      </c>
      <c r="AH139" s="50">
        <v>0</v>
      </c>
      <c r="AI139" s="50">
        <v>0</v>
      </c>
      <c r="AJ139" s="50">
        <v>0</v>
      </c>
      <c r="AK139" s="50">
        <v>92700</v>
      </c>
      <c r="AL139" s="45"/>
      <c r="AM139" s="45" t="s">
        <v>1248</v>
      </c>
      <c r="AN139" s="45"/>
      <c r="AO139" s="45"/>
      <c r="AP139" s="50">
        <v>0</v>
      </c>
      <c r="AQ139" s="50">
        <v>0</v>
      </c>
      <c r="AR139" s="50">
        <v>92700</v>
      </c>
      <c r="AS139" s="45" t="s">
        <v>800</v>
      </c>
      <c r="AT139" s="45" t="s">
        <v>1249</v>
      </c>
      <c r="AU139" s="45" t="s">
        <v>1178</v>
      </c>
      <c r="AV139" s="45" t="s">
        <v>836</v>
      </c>
      <c r="AW139" s="45" t="s">
        <v>845</v>
      </c>
      <c r="AX139" s="45"/>
      <c r="AY139" s="50">
        <v>0</v>
      </c>
      <c r="AZ139" s="50">
        <v>92700</v>
      </c>
      <c r="BA139" s="50">
        <v>0</v>
      </c>
      <c r="BB139" s="50">
        <v>0</v>
      </c>
      <c r="BC139" s="50">
        <v>0</v>
      </c>
      <c r="BD139" s="50">
        <v>0</v>
      </c>
      <c r="BE139" s="50">
        <v>0</v>
      </c>
      <c r="BF139" s="50">
        <v>0</v>
      </c>
      <c r="BG139" s="50">
        <v>0</v>
      </c>
      <c r="BH139" s="50">
        <v>0</v>
      </c>
      <c r="BI139" s="50">
        <v>0</v>
      </c>
      <c r="BJ139" s="45"/>
      <c r="BK139" s="46"/>
      <c r="BL139" s="45"/>
      <c r="BM139" s="50">
        <v>0</v>
      </c>
    </row>
    <row r="140" spans="1:65" x14ac:dyDescent="0.35">
      <c r="A140" s="45">
        <v>890320032</v>
      </c>
      <c r="B140" s="45" t="s">
        <v>12</v>
      </c>
      <c r="C140" s="45"/>
      <c r="D140" s="45" t="s">
        <v>275</v>
      </c>
      <c r="E140" s="45" t="s">
        <v>275</v>
      </c>
      <c r="F140" s="45" t="s">
        <v>1250</v>
      </c>
      <c r="G140" s="45"/>
      <c r="H140" s="46">
        <v>45623</v>
      </c>
      <c r="I140" s="46">
        <v>45639</v>
      </c>
      <c r="J140" s="47">
        <v>94500</v>
      </c>
      <c r="K140" s="48">
        <v>94500</v>
      </c>
      <c r="L140" s="49" t="s">
        <v>829</v>
      </c>
      <c r="M140" s="49" t="s">
        <v>830</v>
      </c>
      <c r="N140" s="49" t="s">
        <v>831</v>
      </c>
      <c r="O140" s="49"/>
      <c r="P140" s="45" t="s">
        <v>840</v>
      </c>
      <c r="Q140" s="45" t="s">
        <v>840</v>
      </c>
      <c r="R140" s="50">
        <v>0</v>
      </c>
      <c r="S140" s="45"/>
      <c r="T140" s="45"/>
      <c r="U140" s="45"/>
      <c r="V140" s="45"/>
      <c r="W140" s="45" t="s">
        <v>841</v>
      </c>
      <c r="X140" s="46">
        <v>45623</v>
      </c>
      <c r="Y140" s="46">
        <v>45639</v>
      </c>
      <c r="Z140" s="46"/>
      <c r="AA140" s="46">
        <v>45645</v>
      </c>
      <c r="AB140" s="45">
        <v>132</v>
      </c>
      <c r="AC140" s="45" t="s">
        <v>834</v>
      </c>
      <c r="AD140" s="50">
        <v>99000</v>
      </c>
      <c r="AE140" s="50">
        <v>99000</v>
      </c>
      <c r="AF140" s="50">
        <v>0</v>
      </c>
      <c r="AG140" s="50">
        <v>0</v>
      </c>
      <c r="AH140" s="50">
        <v>0</v>
      </c>
      <c r="AI140" s="50">
        <v>0</v>
      </c>
      <c r="AJ140" s="50">
        <v>0</v>
      </c>
      <c r="AK140" s="50">
        <v>99000</v>
      </c>
      <c r="AL140" s="45"/>
      <c r="AM140" s="45" t="s">
        <v>1251</v>
      </c>
      <c r="AN140" s="45"/>
      <c r="AO140" s="45"/>
      <c r="AP140" s="50">
        <v>0</v>
      </c>
      <c r="AQ140" s="50">
        <v>0</v>
      </c>
      <c r="AR140" s="50">
        <v>99000</v>
      </c>
      <c r="AS140" s="45" t="s">
        <v>800</v>
      </c>
      <c r="AT140" s="45" t="s">
        <v>1252</v>
      </c>
      <c r="AU140" s="45" t="s">
        <v>1178</v>
      </c>
      <c r="AV140" s="45" t="s">
        <v>836</v>
      </c>
      <c r="AW140" s="45" t="s">
        <v>845</v>
      </c>
      <c r="AX140" s="45"/>
      <c r="AY140" s="50">
        <v>0</v>
      </c>
      <c r="AZ140" s="50">
        <v>94500</v>
      </c>
      <c r="BA140" s="50">
        <v>0</v>
      </c>
      <c r="BB140" s="50">
        <v>0</v>
      </c>
      <c r="BC140" s="50">
        <v>0</v>
      </c>
      <c r="BD140" s="50">
        <v>0</v>
      </c>
      <c r="BE140" s="50">
        <v>0</v>
      </c>
      <c r="BF140" s="50">
        <v>0</v>
      </c>
      <c r="BG140" s="50">
        <v>0</v>
      </c>
      <c r="BH140" s="50">
        <v>0</v>
      </c>
      <c r="BI140" s="50">
        <v>0</v>
      </c>
      <c r="BJ140" s="45"/>
      <c r="BK140" s="46"/>
      <c r="BL140" s="45"/>
      <c r="BM140" s="50">
        <v>0</v>
      </c>
    </row>
    <row r="141" spans="1:65" x14ac:dyDescent="0.35">
      <c r="A141" s="45">
        <v>890320032</v>
      </c>
      <c r="B141" s="45" t="s">
        <v>12</v>
      </c>
      <c r="C141" s="45"/>
      <c r="D141" s="45" t="s">
        <v>194</v>
      </c>
      <c r="E141" s="45" t="s">
        <v>194</v>
      </c>
      <c r="F141" s="45" t="s">
        <v>1253</v>
      </c>
      <c r="G141" s="45"/>
      <c r="H141" s="46">
        <v>45533</v>
      </c>
      <c r="I141" s="46">
        <v>45547</v>
      </c>
      <c r="J141" s="47">
        <v>136840</v>
      </c>
      <c r="K141" s="48">
        <v>136840</v>
      </c>
      <c r="L141" s="49" t="s">
        <v>829</v>
      </c>
      <c r="M141" s="49" t="s">
        <v>830</v>
      </c>
      <c r="N141" s="49" t="s">
        <v>831</v>
      </c>
      <c r="O141" s="49"/>
      <c r="P141" s="45" t="s">
        <v>840</v>
      </c>
      <c r="Q141" s="45" t="s">
        <v>840</v>
      </c>
      <c r="R141" s="50">
        <v>0</v>
      </c>
      <c r="S141" s="45"/>
      <c r="T141" s="45"/>
      <c r="U141" s="45"/>
      <c r="V141" s="45"/>
      <c r="W141" s="45" t="s">
        <v>841</v>
      </c>
      <c r="X141" s="46">
        <v>45533</v>
      </c>
      <c r="Y141" s="46">
        <v>45547</v>
      </c>
      <c r="Z141" s="46"/>
      <c r="AA141" s="46">
        <v>45565</v>
      </c>
      <c r="AB141" s="45">
        <v>212</v>
      </c>
      <c r="AC141" s="45" t="s">
        <v>855</v>
      </c>
      <c r="AD141" s="50">
        <v>136840</v>
      </c>
      <c r="AE141" s="50">
        <v>136840</v>
      </c>
      <c r="AF141" s="50">
        <v>0</v>
      </c>
      <c r="AG141" s="50">
        <v>0</v>
      </c>
      <c r="AH141" s="50">
        <v>0</v>
      </c>
      <c r="AI141" s="50">
        <v>0</v>
      </c>
      <c r="AJ141" s="50">
        <v>0</v>
      </c>
      <c r="AK141" s="50">
        <v>136840</v>
      </c>
      <c r="AL141" s="45"/>
      <c r="AM141" s="45" t="s">
        <v>1254</v>
      </c>
      <c r="AN141" s="45"/>
      <c r="AO141" s="45"/>
      <c r="AP141" s="50">
        <v>0</v>
      </c>
      <c r="AQ141" s="50">
        <v>0</v>
      </c>
      <c r="AR141" s="50">
        <v>136840</v>
      </c>
      <c r="AS141" s="45" t="s">
        <v>800</v>
      </c>
      <c r="AT141" s="45" t="s">
        <v>1255</v>
      </c>
      <c r="AU141" s="45" t="s">
        <v>1178</v>
      </c>
      <c r="AV141" s="45" t="s">
        <v>1053</v>
      </c>
      <c r="AW141" s="45" t="s">
        <v>845</v>
      </c>
      <c r="AX141" s="45"/>
      <c r="AY141" s="50">
        <v>0</v>
      </c>
      <c r="AZ141" s="50">
        <v>136840</v>
      </c>
      <c r="BA141" s="50">
        <v>0</v>
      </c>
      <c r="BB141" s="50">
        <v>0</v>
      </c>
      <c r="BC141" s="50">
        <v>0</v>
      </c>
      <c r="BD141" s="50">
        <v>0</v>
      </c>
      <c r="BE141" s="50">
        <v>0</v>
      </c>
      <c r="BF141" s="50">
        <v>0</v>
      </c>
      <c r="BG141" s="50">
        <v>0</v>
      </c>
      <c r="BH141" s="50">
        <v>0</v>
      </c>
      <c r="BI141" s="50">
        <v>0</v>
      </c>
      <c r="BJ141" s="45"/>
      <c r="BK141" s="46"/>
      <c r="BL141" s="45"/>
      <c r="BM141" s="50">
        <v>0</v>
      </c>
    </row>
    <row r="142" spans="1:65" x14ac:dyDescent="0.35">
      <c r="A142" s="45">
        <v>890320032</v>
      </c>
      <c r="B142" s="45" t="s">
        <v>12</v>
      </c>
      <c r="C142" s="45"/>
      <c r="D142" s="45" t="s">
        <v>105</v>
      </c>
      <c r="E142" s="45" t="s">
        <v>105</v>
      </c>
      <c r="F142" s="45" t="s">
        <v>1256</v>
      </c>
      <c r="G142" s="45"/>
      <c r="H142" s="46">
        <v>45106</v>
      </c>
      <c r="I142" s="46">
        <v>45169</v>
      </c>
      <c r="J142" s="47">
        <v>142000</v>
      </c>
      <c r="K142" s="48">
        <v>142000</v>
      </c>
      <c r="L142" s="49" t="s">
        <v>829</v>
      </c>
      <c r="M142" s="49" t="s">
        <v>830</v>
      </c>
      <c r="N142" s="49" t="s">
        <v>831</v>
      </c>
      <c r="O142" s="49"/>
      <c r="P142" s="45" t="s">
        <v>840</v>
      </c>
      <c r="Q142" s="45" t="s">
        <v>840</v>
      </c>
      <c r="R142" s="50">
        <v>0</v>
      </c>
      <c r="S142" s="45"/>
      <c r="T142" s="45"/>
      <c r="U142" s="45"/>
      <c r="V142" s="45"/>
      <c r="W142" s="45" t="s">
        <v>841</v>
      </c>
      <c r="X142" s="46">
        <v>45106</v>
      </c>
      <c r="Y142" s="46">
        <v>45146</v>
      </c>
      <c r="Z142" s="46"/>
      <c r="AA142" s="46">
        <v>45152</v>
      </c>
      <c r="AB142" s="45">
        <v>625</v>
      </c>
      <c r="AC142" s="45" t="s">
        <v>850</v>
      </c>
      <c r="AD142" s="50">
        <v>156800</v>
      </c>
      <c r="AE142" s="50">
        <v>156800</v>
      </c>
      <c r="AF142" s="50">
        <v>0</v>
      </c>
      <c r="AG142" s="50">
        <v>0</v>
      </c>
      <c r="AH142" s="50">
        <v>0</v>
      </c>
      <c r="AI142" s="50">
        <v>0</v>
      </c>
      <c r="AJ142" s="50">
        <v>0</v>
      </c>
      <c r="AK142" s="50">
        <v>156800</v>
      </c>
      <c r="AL142" s="45"/>
      <c r="AM142" s="45" t="s">
        <v>1245</v>
      </c>
      <c r="AN142" s="45"/>
      <c r="AO142" s="45"/>
      <c r="AP142" s="50">
        <v>0</v>
      </c>
      <c r="AQ142" s="50">
        <v>0</v>
      </c>
      <c r="AR142" s="50">
        <v>156800</v>
      </c>
      <c r="AS142" s="45" t="s">
        <v>800</v>
      </c>
      <c r="AT142" s="45" t="s">
        <v>1246</v>
      </c>
      <c r="AU142" s="45" t="s">
        <v>1178</v>
      </c>
      <c r="AV142" s="45" t="s">
        <v>836</v>
      </c>
      <c r="AW142" s="45" t="s">
        <v>845</v>
      </c>
      <c r="AX142" s="45"/>
      <c r="AY142" s="50">
        <v>0</v>
      </c>
      <c r="AZ142" s="50">
        <v>142000</v>
      </c>
      <c r="BA142" s="50">
        <v>0</v>
      </c>
      <c r="BB142" s="50">
        <v>0</v>
      </c>
      <c r="BC142" s="50">
        <v>0</v>
      </c>
      <c r="BD142" s="50">
        <v>0</v>
      </c>
      <c r="BE142" s="50">
        <v>0</v>
      </c>
      <c r="BF142" s="50">
        <v>0</v>
      </c>
      <c r="BG142" s="50">
        <v>0</v>
      </c>
      <c r="BH142" s="50">
        <v>0</v>
      </c>
      <c r="BI142" s="50">
        <v>0</v>
      </c>
      <c r="BJ142" s="45"/>
      <c r="BK142" s="46"/>
      <c r="BL142" s="45"/>
      <c r="BM142" s="50">
        <v>0</v>
      </c>
    </row>
    <row r="143" spans="1:65" x14ac:dyDescent="0.35">
      <c r="A143" s="45">
        <v>890320032</v>
      </c>
      <c r="B143" s="45" t="s">
        <v>12</v>
      </c>
      <c r="C143" s="45"/>
      <c r="D143" s="45" t="s">
        <v>104</v>
      </c>
      <c r="E143" s="45" t="s">
        <v>104</v>
      </c>
      <c r="F143" s="45" t="s">
        <v>1257</v>
      </c>
      <c r="G143" s="45"/>
      <c r="H143" s="46">
        <v>45104</v>
      </c>
      <c r="I143" s="46">
        <v>45169</v>
      </c>
      <c r="J143" s="47">
        <v>152000</v>
      </c>
      <c r="K143" s="48">
        <v>152000</v>
      </c>
      <c r="L143" s="49" t="s">
        <v>829</v>
      </c>
      <c r="M143" s="49" t="s">
        <v>830</v>
      </c>
      <c r="N143" s="49" t="s">
        <v>831</v>
      </c>
      <c r="O143" s="49"/>
      <c r="P143" s="45" t="s">
        <v>840</v>
      </c>
      <c r="Q143" s="45" t="s">
        <v>840</v>
      </c>
      <c r="R143" s="50">
        <v>0</v>
      </c>
      <c r="S143" s="45"/>
      <c r="T143" s="45"/>
      <c r="U143" s="45"/>
      <c r="V143" s="45"/>
      <c r="W143" s="45" t="s">
        <v>841</v>
      </c>
      <c r="X143" s="46">
        <v>45104</v>
      </c>
      <c r="Y143" s="46">
        <v>45146</v>
      </c>
      <c r="Z143" s="46"/>
      <c r="AA143" s="46">
        <v>45152</v>
      </c>
      <c r="AB143" s="45">
        <v>625</v>
      </c>
      <c r="AC143" s="45" t="s">
        <v>850</v>
      </c>
      <c r="AD143" s="50">
        <v>156000</v>
      </c>
      <c r="AE143" s="50">
        <v>156000</v>
      </c>
      <c r="AF143" s="50">
        <v>0</v>
      </c>
      <c r="AG143" s="50">
        <v>0</v>
      </c>
      <c r="AH143" s="50">
        <v>0</v>
      </c>
      <c r="AI143" s="50">
        <v>0</v>
      </c>
      <c r="AJ143" s="50">
        <v>0</v>
      </c>
      <c r="AK143" s="50">
        <v>156000</v>
      </c>
      <c r="AL143" s="45"/>
      <c r="AM143" s="45" t="s">
        <v>1258</v>
      </c>
      <c r="AN143" s="45"/>
      <c r="AO143" s="45"/>
      <c r="AP143" s="50">
        <v>0</v>
      </c>
      <c r="AQ143" s="50">
        <v>0</v>
      </c>
      <c r="AR143" s="50">
        <v>156000</v>
      </c>
      <c r="AS143" s="45" t="s">
        <v>800</v>
      </c>
      <c r="AT143" s="45" t="s">
        <v>1259</v>
      </c>
      <c r="AU143" s="45" t="s">
        <v>1178</v>
      </c>
      <c r="AV143" s="45" t="s">
        <v>836</v>
      </c>
      <c r="AW143" s="45" t="s">
        <v>845</v>
      </c>
      <c r="AX143" s="45"/>
      <c r="AY143" s="50">
        <v>0</v>
      </c>
      <c r="AZ143" s="50">
        <v>152000</v>
      </c>
      <c r="BA143" s="50">
        <v>0</v>
      </c>
      <c r="BB143" s="50">
        <v>0</v>
      </c>
      <c r="BC143" s="50">
        <v>0</v>
      </c>
      <c r="BD143" s="50">
        <v>0</v>
      </c>
      <c r="BE143" s="50">
        <v>0</v>
      </c>
      <c r="BF143" s="50">
        <v>0</v>
      </c>
      <c r="BG143" s="50">
        <v>0</v>
      </c>
      <c r="BH143" s="50">
        <v>0</v>
      </c>
      <c r="BI143" s="50">
        <v>0</v>
      </c>
      <c r="BJ143" s="45"/>
      <c r="BK143" s="46"/>
      <c r="BL143" s="45"/>
      <c r="BM143" s="50">
        <v>0</v>
      </c>
    </row>
    <row r="144" spans="1:65" x14ac:dyDescent="0.35">
      <c r="A144" s="45">
        <v>890320032</v>
      </c>
      <c r="B144" s="45" t="s">
        <v>12</v>
      </c>
      <c r="C144" s="45"/>
      <c r="D144" s="45" t="s">
        <v>107</v>
      </c>
      <c r="E144" s="45" t="s">
        <v>107</v>
      </c>
      <c r="F144" s="45" t="s">
        <v>1260</v>
      </c>
      <c r="G144" s="45"/>
      <c r="H144" s="46">
        <v>45106</v>
      </c>
      <c r="I144" s="46">
        <v>45169</v>
      </c>
      <c r="J144" s="47">
        <v>152800</v>
      </c>
      <c r="K144" s="48">
        <v>152800</v>
      </c>
      <c r="L144" s="49" t="s">
        <v>829</v>
      </c>
      <c r="M144" s="49" t="s">
        <v>830</v>
      </c>
      <c r="N144" s="49" t="s">
        <v>831</v>
      </c>
      <c r="O144" s="49"/>
      <c r="P144" s="45" t="s">
        <v>840</v>
      </c>
      <c r="Q144" s="45" t="s">
        <v>840</v>
      </c>
      <c r="R144" s="50">
        <v>0</v>
      </c>
      <c r="S144" s="45"/>
      <c r="T144" s="45"/>
      <c r="U144" s="45"/>
      <c r="V144" s="45"/>
      <c r="W144" s="45" t="s">
        <v>841</v>
      </c>
      <c r="X144" s="46">
        <v>45106</v>
      </c>
      <c r="Y144" s="46">
        <v>45146</v>
      </c>
      <c r="Z144" s="46"/>
      <c r="AA144" s="46">
        <v>45152</v>
      </c>
      <c r="AB144" s="45">
        <v>625</v>
      </c>
      <c r="AC144" s="45" t="s">
        <v>850</v>
      </c>
      <c r="AD144" s="50">
        <v>156800</v>
      </c>
      <c r="AE144" s="50">
        <v>156800</v>
      </c>
      <c r="AF144" s="50">
        <v>0</v>
      </c>
      <c r="AG144" s="50">
        <v>0</v>
      </c>
      <c r="AH144" s="50">
        <v>0</v>
      </c>
      <c r="AI144" s="50">
        <v>0</v>
      </c>
      <c r="AJ144" s="50">
        <v>0</v>
      </c>
      <c r="AK144" s="50">
        <v>156800</v>
      </c>
      <c r="AL144" s="45"/>
      <c r="AM144" s="45" t="s">
        <v>1261</v>
      </c>
      <c r="AN144" s="45"/>
      <c r="AO144" s="45"/>
      <c r="AP144" s="50">
        <v>0</v>
      </c>
      <c r="AQ144" s="50">
        <v>0</v>
      </c>
      <c r="AR144" s="50">
        <v>156800</v>
      </c>
      <c r="AS144" s="45" t="s">
        <v>800</v>
      </c>
      <c r="AT144" s="45" t="s">
        <v>1261</v>
      </c>
      <c r="AU144" s="45" t="s">
        <v>1178</v>
      </c>
      <c r="AV144" s="45" t="s">
        <v>836</v>
      </c>
      <c r="AW144" s="45" t="s">
        <v>845</v>
      </c>
      <c r="AX144" s="45"/>
      <c r="AY144" s="50">
        <v>0</v>
      </c>
      <c r="AZ144" s="50">
        <v>152800</v>
      </c>
      <c r="BA144" s="50">
        <v>0</v>
      </c>
      <c r="BB144" s="50">
        <v>0</v>
      </c>
      <c r="BC144" s="50">
        <v>0</v>
      </c>
      <c r="BD144" s="50">
        <v>0</v>
      </c>
      <c r="BE144" s="50">
        <v>0</v>
      </c>
      <c r="BF144" s="50">
        <v>0</v>
      </c>
      <c r="BG144" s="50">
        <v>0</v>
      </c>
      <c r="BH144" s="50">
        <v>0</v>
      </c>
      <c r="BI144" s="50">
        <v>0</v>
      </c>
      <c r="BJ144" s="45"/>
      <c r="BK144" s="46"/>
      <c r="BL144" s="45"/>
      <c r="BM144" s="50">
        <v>0</v>
      </c>
    </row>
    <row r="145" spans="1:65" x14ac:dyDescent="0.35">
      <c r="A145" s="45">
        <v>890320032</v>
      </c>
      <c r="B145" s="45" t="s">
        <v>12</v>
      </c>
      <c r="C145" s="45"/>
      <c r="D145" s="45" t="s">
        <v>285</v>
      </c>
      <c r="E145" s="45" t="s">
        <v>285</v>
      </c>
      <c r="F145" s="45" t="s">
        <v>1262</v>
      </c>
      <c r="G145" s="45"/>
      <c r="H145" s="46">
        <v>45632</v>
      </c>
      <c r="I145" s="46">
        <v>45639</v>
      </c>
      <c r="J145" s="47">
        <v>167530</v>
      </c>
      <c r="K145" s="48">
        <v>167530</v>
      </c>
      <c r="L145" s="49" t="s">
        <v>829</v>
      </c>
      <c r="M145" s="49" t="s">
        <v>830</v>
      </c>
      <c r="N145" s="49" t="s">
        <v>831</v>
      </c>
      <c r="O145" s="49"/>
      <c r="P145" s="45" t="s">
        <v>840</v>
      </c>
      <c r="Q145" s="45" t="s">
        <v>840</v>
      </c>
      <c r="R145" s="50">
        <v>0</v>
      </c>
      <c r="S145" s="45"/>
      <c r="T145" s="45"/>
      <c r="U145" s="45"/>
      <c r="V145" s="45"/>
      <c r="W145" s="45" t="s">
        <v>841</v>
      </c>
      <c r="X145" s="46">
        <v>45632</v>
      </c>
      <c r="Y145" s="46">
        <v>45639</v>
      </c>
      <c r="Z145" s="46"/>
      <c r="AA145" s="46">
        <v>45649</v>
      </c>
      <c r="AB145" s="45">
        <v>128</v>
      </c>
      <c r="AC145" s="45" t="s">
        <v>834</v>
      </c>
      <c r="AD145" s="50">
        <v>167530</v>
      </c>
      <c r="AE145" s="50">
        <v>167530</v>
      </c>
      <c r="AF145" s="50">
        <v>0</v>
      </c>
      <c r="AG145" s="50">
        <v>0</v>
      </c>
      <c r="AH145" s="50">
        <v>0</v>
      </c>
      <c r="AI145" s="50">
        <v>0</v>
      </c>
      <c r="AJ145" s="50">
        <v>0</v>
      </c>
      <c r="AK145" s="50">
        <v>167530</v>
      </c>
      <c r="AL145" s="45"/>
      <c r="AM145" s="45" t="s">
        <v>1263</v>
      </c>
      <c r="AN145" s="45"/>
      <c r="AO145" s="45"/>
      <c r="AP145" s="50">
        <v>0</v>
      </c>
      <c r="AQ145" s="50">
        <v>0</v>
      </c>
      <c r="AR145" s="50">
        <v>167530</v>
      </c>
      <c r="AS145" s="45" t="s">
        <v>800</v>
      </c>
      <c r="AT145" s="45" t="s">
        <v>1264</v>
      </c>
      <c r="AU145" s="45" t="s">
        <v>1178</v>
      </c>
      <c r="AV145" s="45" t="s">
        <v>1053</v>
      </c>
      <c r="AW145" s="45" t="s">
        <v>845</v>
      </c>
      <c r="AX145" s="45"/>
      <c r="AY145" s="50">
        <v>0</v>
      </c>
      <c r="AZ145" s="50">
        <v>167530</v>
      </c>
      <c r="BA145" s="50">
        <v>0</v>
      </c>
      <c r="BB145" s="50">
        <v>0</v>
      </c>
      <c r="BC145" s="50">
        <v>0</v>
      </c>
      <c r="BD145" s="50">
        <v>0</v>
      </c>
      <c r="BE145" s="50">
        <v>0</v>
      </c>
      <c r="BF145" s="50">
        <v>0</v>
      </c>
      <c r="BG145" s="50">
        <v>0</v>
      </c>
      <c r="BH145" s="50">
        <v>0</v>
      </c>
      <c r="BI145" s="50">
        <v>0</v>
      </c>
      <c r="BJ145" s="45"/>
      <c r="BK145" s="46"/>
      <c r="BL145" s="45"/>
      <c r="BM145" s="50">
        <v>0</v>
      </c>
    </row>
    <row r="146" spans="1:65" x14ac:dyDescent="0.35">
      <c r="A146" s="45">
        <v>890320032</v>
      </c>
      <c r="B146" s="45" t="s">
        <v>12</v>
      </c>
      <c r="C146" s="45"/>
      <c r="D146" s="45" t="s">
        <v>292</v>
      </c>
      <c r="E146" s="45" t="s">
        <v>292</v>
      </c>
      <c r="F146" s="45" t="s">
        <v>1265</v>
      </c>
      <c r="G146" s="45"/>
      <c r="H146" s="46">
        <v>45638</v>
      </c>
      <c r="I146" s="46">
        <v>45639</v>
      </c>
      <c r="J146" s="47">
        <v>298800</v>
      </c>
      <c r="K146" s="48">
        <v>298800</v>
      </c>
      <c r="L146" s="49" t="s">
        <v>829</v>
      </c>
      <c r="M146" s="49" t="s">
        <v>830</v>
      </c>
      <c r="N146" s="49" t="s">
        <v>831</v>
      </c>
      <c r="O146" s="49"/>
      <c r="P146" s="45" t="s">
        <v>840</v>
      </c>
      <c r="Q146" s="45" t="s">
        <v>840</v>
      </c>
      <c r="R146" s="50">
        <v>0</v>
      </c>
      <c r="S146" s="45"/>
      <c r="T146" s="45"/>
      <c r="U146" s="45"/>
      <c r="V146" s="45"/>
      <c r="W146" s="45" t="s">
        <v>841</v>
      </c>
      <c r="X146" s="46">
        <v>45639</v>
      </c>
      <c r="Y146" s="46">
        <v>45639</v>
      </c>
      <c r="Z146" s="46"/>
      <c r="AA146" s="46">
        <v>45645</v>
      </c>
      <c r="AB146" s="45">
        <v>132</v>
      </c>
      <c r="AC146" s="45" t="s">
        <v>834</v>
      </c>
      <c r="AD146" s="50">
        <v>303300</v>
      </c>
      <c r="AE146" s="50">
        <v>303300</v>
      </c>
      <c r="AF146" s="50">
        <v>0</v>
      </c>
      <c r="AG146" s="50">
        <v>0</v>
      </c>
      <c r="AH146" s="50">
        <v>0</v>
      </c>
      <c r="AI146" s="50">
        <v>0</v>
      </c>
      <c r="AJ146" s="50">
        <v>0</v>
      </c>
      <c r="AK146" s="50">
        <v>303300</v>
      </c>
      <c r="AL146" s="45"/>
      <c r="AM146" s="45" t="s">
        <v>1266</v>
      </c>
      <c r="AN146" s="45"/>
      <c r="AO146" s="45"/>
      <c r="AP146" s="50">
        <v>0</v>
      </c>
      <c r="AQ146" s="50">
        <v>0</v>
      </c>
      <c r="AR146" s="50">
        <v>303300</v>
      </c>
      <c r="AS146" s="45" t="s">
        <v>800</v>
      </c>
      <c r="AT146" s="45" t="s">
        <v>1267</v>
      </c>
      <c r="AU146" s="45" t="s">
        <v>1178</v>
      </c>
      <c r="AV146" s="45" t="s">
        <v>1076</v>
      </c>
      <c r="AW146" s="45" t="s">
        <v>1077</v>
      </c>
      <c r="AX146" s="45"/>
      <c r="AY146" s="50">
        <v>0</v>
      </c>
      <c r="AZ146" s="50">
        <v>298800</v>
      </c>
      <c r="BA146" s="50">
        <v>0</v>
      </c>
      <c r="BB146" s="50">
        <v>0</v>
      </c>
      <c r="BC146" s="50">
        <v>0</v>
      </c>
      <c r="BD146" s="50">
        <v>0</v>
      </c>
      <c r="BE146" s="50">
        <v>0</v>
      </c>
      <c r="BF146" s="50">
        <v>0</v>
      </c>
      <c r="BG146" s="50">
        <v>0</v>
      </c>
      <c r="BH146" s="50">
        <v>0</v>
      </c>
      <c r="BI146" s="50">
        <v>0</v>
      </c>
      <c r="BJ146" s="45"/>
      <c r="BK146" s="46"/>
      <c r="BL146" s="45"/>
      <c r="BM146" s="50">
        <v>0</v>
      </c>
    </row>
    <row r="147" spans="1:65" x14ac:dyDescent="0.35">
      <c r="A147" s="45">
        <v>890320032</v>
      </c>
      <c r="B147" s="45" t="s">
        <v>12</v>
      </c>
      <c r="C147" s="45"/>
      <c r="D147" s="45" t="s">
        <v>276</v>
      </c>
      <c r="E147" s="45" t="s">
        <v>276</v>
      </c>
      <c r="F147" s="45" t="s">
        <v>1271</v>
      </c>
      <c r="G147" s="45"/>
      <c r="H147" s="46">
        <v>45623</v>
      </c>
      <c r="I147" s="46">
        <v>45639</v>
      </c>
      <c r="J147" s="47">
        <v>522100</v>
      </c>
      <c r="K147" s="48">
        <v>522100</v>
      </c>
      <c r="L147" s="49" t="s">
        <v>829</v>
      </c>
      <c r="M147" s="49" t="s">
        <v>830</v>
      </c>
      <c r="N147" s="49" t="s">
        <v>831</v>
      </c>
      <c r="O147" s="49"/>
      <c r="P147" s="45" t="s">
        <v>840</v>
      </c>
      <c r="Q147" s="45" t="s">
        <v>840</v>
      </c>
      <c r="R147" s="50">
        <v>0</v>
      </c>
      <c r="S147" s="45"/>
      <c r="T147" s="45"/>
      <c r="U147" s="45"/>
      <c r="V147" s="45"/>
      <c r="W147" s="45" t="s">
        <v>841</v>
      </c>
      <c r="X147" s="46">
        <v>45623</v>
      </c>
      <c r="Y147" s="46">
        <v>45639</v>
      </c>
      <c r="Z147" s="46"/>
      <c r="AA147" s="46">
        <v>45645</v>
      </c>
      <c r="AB147" s="45">
        <v>132</v>
      </c>
      <c r="AC147" s="45" t="s">
        <v>834</v>
      </c>
      <c r="AD147" s="50">
        <v>522100</v>
      </c>
      <c r="AE147" s="50">
        <v>522100</v>
      </c>
      <c r="AF147" s="50">
        <v>0</v>
      </c>
      <c r="AG147" s="50">
        <v>0</v>
      </c>
      <c r="AH147" s="50">
        <v>0</v>
      </c>
      <c r="AI147" s="50">
        <v>0</v>
      </c>
      <c r="AJ147" s="50">
        <v>0</v>
      </c>
      <c r="AK147" s="50">
        <v>522100</v>
      </c>
      <c r="AL147" s="45"/>
      <c r="AM147" s="45" t="s">
        <v>1272</v>
      </c>
      <c r="AN147" s="45"/>
      <c r="AO147" s="45"/>
      <c r="AP147" s="50">
        <v>0</v>
      </c>
      <c r="AQ147" s="50">
        <v>0</v>
      </c>
      <c r="AR147" s="50">
        <v>522100</v>
      </c>
      <c r="AS147" s="45" t="s">
        <v>800</v>
      </c>
      <c r="AT147" s="45" t="s">
        <v>1273</v>
      </c>
      <c r="AU147" s="45" t="s">
        <v>1178</v>
      </c>
      <c r="AV147" s="45" t="s">
        <v>1076</v>
      </c>
      <c r="AW147" s="45" t="s">
        <v>1077</v>
      </c>
      <c r="AX147" s="45"/>
      <c r="AY147" s="50">
        <v>0</v>
      </c>
      <c r="AZ147" s="50">
        <v>522100</v>
      </c>
      <c r="BA147" s="50">
        <v>0</v>
      </c>
      <c r="BB147" s="50">
        <v>0</v>
      </c>
      <c r="BC147" s="50">
        <v>0</v>
      </c>
      <c r="BD147" s="50">
        <v>0</v>
      </c>
      <c r="BE147" s="50">
        <v>0</v>
      </c>
      <c r="BF147" s="50">
        <v>0</v>
      </c>
      <c r="BG147" s="50">
        <v>0</v>
      </c>
      <c r="BH147" s="50">
        <v>0</v>
      </c>
      <c r="BI147" s="50">
        <v>0</v>
      </c>
      <c r="BJ147" s="45"/>
      <c r="BK147" s="46"/>
      <c r="BL147" s="45"/>
      <c r="BM147" s="50">
        <v>0</v>
      </c>
    </row>
    <row r="148" spans="1:65" x14ac:dyDescent="0.35">
      <c r="A148" s="45">
        <v>890320032</v>
      </c>
      <c r="B148" s="45" t="s">
        <v>12</v>
      </c>
      <c r="C148" s="45"/>
      <c r="D148" s="45" t="s">
        <v>199</v>
      </c>
      <c r="E148" s="45" t="s">
        <v>199</v>
      </c>
      <c r="F148" s="45" t="s">
        <v>1274</v>
      </c>
      <c r="G148" s="45"/>
      <c r="H148" s="46">
        <v>45541</v>
      </c>
      <c r="I148" s="46">
        <v>45547</v>
      </c>
      <c r="J148" s="47">
        <v>778600</v>
      </c>
      <c r="K148" s="48">
        <v>778600</v>
      </c>
      <c r="L148" s="49" t="s">
        <v>829</v>
      </c>
      <c r="M148" s="49" t="s">
        <v>830</v>
      </c>
      <c r="N148" s="49" t="s">
        <v>831</v>
      </c>
      <c r="O148" s="49"/>
      <c r="P148" s="45" t="s">
        <v>840</v>
      </c>
      <c r="Q148" s="45" t="s">
        <v>840</v>
      </c>
      <c r="R148" s="50">
        <v>0</v>
      </c>
      <c r="S148" s="45"/>
      <c r="T148" s="45"/>
      <c r="U148" s="45"/>
      <c r="V148" s="45"/>
      <c r="W148" s="45" t="s">
        <v>841</v>
      </c>
      <c r="X148" s="46">
        <v>45541</v>
      </c>
      <c r="Y148" s="46">
        <v>45547</v>
      </c>
      <c r="Z148" s="46"/>
      <c r="AA148" s="46">
        <v>45565</v>
      </c>
      <c r="AB148" s="45">
        <v>212</v>
      </c>
      <c r="AC148" s="45" t="s">
        <v>855</v>
      </c>
      <c r="AD148" s="50">
        <v>796800</v>
      </c>
      <c r="AE148" s="50">
        <v>796800</v>
      </c>
      <c r="AF148" s="50">
        <v>0</v>
      </c>
      <c r="AG148" s="50">
        <v>0</v>
      </c>
      <c r="AH148" s="50">
        <v>0</v>
      </c>
      <c r="AI148" s="50">
        <v>0</v>
      </c>
      <c r="AJ148" s="50">
        <v>0</v>
      </c>
      <c r="AK148" s="50">
        <v>796800</v>
      </c>
      <c r="AL148" s="45"/>
      <c r="AM148" s="45" t="s">
        <v>1254</v>
      </c>
      <c r="AN148" s="45"/>
      <c r="AO148" s="45"/>
      <c r="AP148" s="50">
        <v>0</v>
      </c>
      <c r="AQ148" s="50">
        <v>0</v>
      </c>
      <c r="AR148" s="50">
        <v>796800</v>
      </c>
      <c r="AS148" s="45" t="s">
        <v>800</v>
      </c>
      <c r="AT148" s="45" t="s">
        <v>1255</v>
      </c>
      <c r="AU148" s="45" t="s">
        <v>1178</v>
      </c>
      <c r="AV148" s="45" t="s">
        <v>1076</v>
      </c>
      <c r="AW148" s="45" t="s">
        <v>1077</v>
      </c>
      <c r="AX148" s="45"/>
      <c r="AY148" s="50">
        <v>0</v>
      </c>
      <c r="AZ148" s="50">
        <v>778600</v>
      </c>
      <c r="BA148" s="50">
        <v>0</v>
      </c>
      <c r="BB148" s="50">
        <v>0</v>
      </c>
      <c r="BC148" s="50">
        <v>0</v>
      </c>
      <c r="BD148" s="50">
        <v>0</v>
      </c>
      <c r="BE148" s="50">
        <v>0</v>
      </c>
      <c r="BF148" s="50">
        <v>0</v>
      </c>
      <c r="BG148" s="50">
        <v>0</v>
      </c>
      <c r="BH148" s="50">
        <v>0</v>
      </c>
      <c r="BI148" s="50">
        <v>0</v>
      </c>
      <c r="BJ148" s="45"/>
      <c r="BK148" s="46"/>
      <c r="BL148" s="45"/>
      <c r="BM148" s="50">
        <v>0</v>
      </c>
    </row>
    <row r="149" spans="1:65" x14ac:dyDescent="0.35">
      <c r="A149" s="45">
        <v>890320032</v>
      </c>
      <c r="B149" s="45" t="s">
        <v>12</v>
      </c>
      <c r="C149" s="45"/>
      <c r="D149" s="45" t="s">
        <v>143</v>
      </c>
      <c r="E149" s="45" t="s">
        <v>143</v>
      </c>
      <c r="F149" s="45" t="s">
        <v>1275</v>
      </c>
      <c r="G149" s="45"/>
      <c r="H149" s="46">
        <v>45229</v>
      </c>
      <c r="I149" s="46">
        <v>45273</v>
      </c>
      <c r="J149" s="47">
        <v>980468</v>
      </c>
      <c r="K149" s="48">
        <v>980468</v>
      </c>
      <c r="L149" s="49" t="s">
        <v>829</v>
      </c>
      <c r="M149" s="49" t="s">
        <v>830</v>
      </c>
      <c r="N149" s="49" t="s">
        <v>831</v>
      </c>
      <c r="O149" s="49"/>
      <c r="P149" s="45" t="s">
        <v>840</v>
      </c>
      <c r="Q149" s="45" t="s">
        <v>840</v>
      </c>
      <c r="R149" s="50">
        <v>0</v>
      </c>
      <c r="S149" s="45"/>
      <c r="T149" s="45"/>
      <c r="U149" s="45"/>
      <c r="V149" s="45"/>
      <c r="W149" s="45" t="s">
        <v>841</v>
      </c>
      <c r="X149" s="46">
        <v>45229</v>
      </c>
      <c r="Y149" s="46">
        <v>45628</v>
      </c>
      <c r="Z149" s="46"/>
      <c r="AA149" s="46">
        <v>45647</v>
      </c>
      <c r="AB149" s="45">
        <v>130</v>
      </c>
      <c r="AC149" s="45" t="s">
        <v>834</v>
      </c>
      <c r="AD149" s="50">
        <v>1124283</v>
      </c>
      <c r="AE149" s="50">
        <v>1124283</v>
      </c>
      <c r="AF149" s="50">
        <v>0</v>
      </c>
      <c r="AG149" s="50">
        <v>0</v>
      </c>
      <c r="AH149" s="50">
        <v>0</v>
      </c>
      <c r="AI149" s="50">
        <v>0</v>
      </c>
      <c r="AJ149" s="50">
        <v>0</v>
      </c>
      <c r="AK149" s="50">
        <v>1124283</v>
      </c>
      <c r="AL149" s="45"/>
      <c r="AM149" s="45" t="s">
        <v>1276</v>
      </c>
      <c r="AN149" s="45"/>
      <c r="AO149" s="45"/>
      <c r="AP149" s="50">
        <v>0</v>
      </c>
      <c r="AQ149" s="50">
        <v>0</v>
      </c>
      <c r="AR149" s="50">
        <v>1124283</v>
      </c>
      <c r="AS149" s="45" t="s">
        <v>800</v>
      </c>
      <c r="AT149" s="45" t="s">
        <v>1277</v>
      </c>
      <c r="AU149" s="45" t="s">
        <v>1178</v>
      </c>
      <c r="AV149" s="45" t="s">
        <v>836</v>
      </c>
      <c r="AW149" s="45" t="s">
        <v>845</v>
      </c>
      <c r="AX149" s="45"/>
      <c r="AY149" s="50">
        <v>0</v>
      </c>
      <c r="AZ149" s="50">
        <v>980468</v>
      </c>
      <c r="BA149" s="50">
        <v>0</v>
      </c>
      <c r="BB149" s="50">
        <v>0</v>
      </c>
      <c r="BC149" s="50">
        <v>0</v>
      </c>
      <c r="BD149" s="50">
        <v>0</v>
      </c>
      <c r="BE149" s="50">
        <v>0</v>
      </c>
      <c r="BF149" s="50">
        <v>0</v>
      </c>
      <c r="BG149" s="50">
        <v>0</v>
      </c>
      <c r="BH149" s="50">
        <v>0</v>
      </c>
      <c r="BI149" s="50">
        <v>0</v>
      </c>
      <c r="BJ149" s="45"/>
      <c r="BK149" s="46"/>
      <c r="BL149" s="45"/>
      <c r="BM149" s="50">
        <v>0</v>
      </c>
    </row>
    <row r="150" spans="1:65" x14ac:dyDescent="0.35">
      <c r="A150" s="45">
        <v>890320032</v>
      </c>
      <c r="B150" s="45" t="s">
        <v>12</v>
      </c>
      <c r="C150" s="45"/>
      <c r="D150" s="45" t="s">
        <v>31</v>
      </c>
      <c r="E150" s="45" t="s">
        <v>31</v>
      </c>
      <c r="F150" s="45" t="s">
        <v>1293</v>
      </c>
      <c r="G150" s="45"/>
      <c r="H150" s="46">
        <v>44826</v>
      </c>
      <c r="I150" s="46">
        <v>45617</v>
      </c>
      <c r="J150" s="47">
        <v>6582490</v>
      </c>
      <c r="K150" s="48">
        <v>6582490</v>
      </c>
      <c r="L150" s="49" t="s">
        <v>829</v>
      </c>
      <c r="M150" s="49" t="s">
        <v>830</v>
      </c>
      <c r="N150" s="49" t="s">
        <v>831</v>
      </c>
      <c r="O150" s="49"/>
      <c r="P150" s="45" t="s">
        <v>840</v>
      </c>
      <c r="Q150" s="45" t="s">
        <v>840</v>
      </c>
      <c r="R150" s="50">
        <v>0</v>
      </c>
      <c r="S150" s="45"/>
      <c r="T150" s="45"/>
      <c r="U150" s="45"/>
      <c r="V150" s="45"/>
      <c r="W150" s="45" t="s">
        <v>841</v>
      </c>
      <c r="X150" s="46">
        <v>44826</v>
      </c>
      <c r="Y150" s="46">
        <v>45628</v>
      </c>
      <c r="Z150" s="46"/>
      <c r="AA150" s="46">
        <v>45647</v>
      </c>
      <c r="AB150" s="45">
        <v>130</v>
      </c>
      <c r="AC150" s="45" t="s">
        <v>834</v>
      </c>
      <c r="AD150" s="50">
        <v>6582490</v>
      </c>
      <c r="AE150" s="50">
        <v>6582490</v>
      </c>
      <c r="AF150" s="50">
        <v>0</v>
      </c>
      <c r="AG150" s="50">
        <v>0</v>
      </c>
      <c r="AH150" s="50">
        <v>0</v>
      </c>
      <c r="AI150" s="50">
        <v>0</v>
      </c>
      <c r="AJ150" s="50">
        <v>0</v>
      </c>
      <c r="AK150" s="50">
        <v>6582490</v>
      </c>
      <c r="AL150" s="45"/>
      <c r="AM150" s="45" t="s">
        <v>1294</v>
      </c>
      <c r="AN150" s="45"/>
      <c r="AO150" s="45"/>
      <c r="AP150" s="50">
        <v>0</v>
      </c>
      <c r="AQ150" s="50">
        <v>0</v>
      </c>
      <c r="AR150" s="50">
        <v>6582490</v>
      </c>
      <c r="AS150" s="45" t="s">
        <v>800</v>
      </c>
      <c r="AT150" s="45" t="s">
        <v>1295</v>
      </c>
      <c r="AU150" s="45" t="s">
        <v>1178</v>
      </c>
      <c r="AV150" s="45" t="s">
        <v>1076</v>
      </c>
      <c r="AW150" s="45" t="s">
        <v>1077</v>
      </c>
      <c r="AX150" s="45"/>
      <c r="AY150" s="50">
        <v>0</v>
      </c>
      <c r="AZ150" s="50">
        <v>6582490</v>
      </c>
      <c r="BA150" s="50">
        <v>0</v>
      </c>
      <c r="BB150" s="50">
        <v>0</v>
      </c>
      <c r="BC150" s="50">
        <v>0</v>
      </c>
      <c r="BD150" s="50">
        <v>0</v>
      </c>
      <c r="BE150" s="50">
        <v>0</v>
      </c>
      <c r="BF150" s="50">
        <v>0</v>
      </c>
      <c r="BG150" s="50">
        <v>0</v>
      </c>
      <c r="BH150" s="50">
        <v>0</v>
      </c>
      <c r="BI150" s="50">
        <v>0</v>
      </c>
      <c r="BJ150" s="45"/>
      <c r="BK150" s="46"/>
      <c r="BL150" s="45"/>
      <c r="BM150" s="50">
        <v>0</v>
      </c>
    </row>
    <row r="151" spans="1:65" x14ac:dyDescent="0.35">
      <c r="A151" s="45">
        <v>890320032</v>
      </c>
      <c r="B151" s="45" t="s">
        <v>12</v>
      </c>
      <c r="C151" s="45"/>
      <c r="D151" s="45" t="s">
        <v>257</v>
      </c>
      <c r="E151" s="45" t="s">
        <v>257</v>
      </c>
      <c r="F151" s="45" t="s">
        <v>1466</v>
      </c>
      <c r="G151" s="45"/>
      <c r="H151" s="46">
        <v>45596</v>
      </c>
      <c r="I151" s="46">
        <v>45700</v>
      </c>
      <c r="J151" s="47">
        <v>1630696</v>
      </c>
      <c r="K151" s="48">
        <v>1630696</v>
      </c>
      <c r="L151" s="49" t="s">
        <v>829</v>
      </c>
      <c r="M151" s="49" t="s">
        <v>830</v>
      </c>
      <c r="N151" s="49" t="s">
        <v>831</v>
      </c>
      <c r="O151" s="49"/>
      <c r="P151" s="45" t="s">
        <v>840</v>
      </c>
      <c r="Q151" s="45" t="s">
        <v>840</v>
      </c>
      <c r="R151" s="50">
        <v>0</v>
      </c>
      <c r="S151" s="45"/>
      <c r="T151" s="45"/>
      <c r="U151" s="45"/>
      <c r="V151" s="45"/>
      <c r="W151" s="45" t="s">
        <v>1467</v>
      </c>
      <c r="X151" s="46">
        <v>45596</v>
      </c>
      <c r="Y151" s="46"/>
      <c r="Z151" s="46"/>
      <c r="AA151" s="46"/>
      <c r="AB151" s="45" t="s">
        <v>1462</v>
      </c>
      <c r="AC151" s="45" t="s">
        <v>1462</v>
      </c>
      <c r="AD151" s="50">
        <v>1630696</v>
      </c>
      <c r="AE151" s="50">
        <v>1630696</v>
      </c>
      <c r="AF151" s="50">
        <v>0</v>
      </c>
      <c r="AG151" s="50">
        <v>0</v>
      </c>
      <c r="AH151" s="50">
        <v>0</v>
      </c>
      <c r="AI151" s="50">
        <v>0</v>
      </c>
      <c r="AJ151" s="50">
        <v>0</v>
      </c>
      <c r="AK151" s="50">
        <v>0</v>
      </c>
      <c r="AL151" s="45"/>
      <c r="AM151" s="45"/>
      <c r="AN151" s="45"/>
      <c r="AO151" s="45"/>
      <c r="AP151" s="50">
        <v>0</v>
      </c>
      <c r="AQ151" s="50">
        <v>0</v>
      </c>
      <c r="AR151" s="50">
        <v>1630696</v>
      </c>
      <c r="AS151" s="45" t="s">
        <v>800</v>
      </c>
      <c r="AT151" s="45" t="s">
        <v>1142</v>
      </c>
      <c r="AU151" s="45" t="s">
        <v>1095</v>
      </c>
      <c r="AV151" s="45"/>
      <c r="AW151" s="45" t="s">
        <v>845</v>
      </c>
      <c r="AX151" s="45"/>
      <c r="AY151" s="50">
        <v>0</v>
      </c>
      <c r="AZ151" s="50">
        <v>1630696</v>
      </c>
      <c r="BA151" s="50">
        <v>0</v>
      </c>
      <c r="BB151" s="50">
        <v>0</v>
      </c>
      <c r="BC151" s="50">
        <v>0</v>
      </c>
      <c r="BD151" s="50">
        <v>0</v>
      </c>
      <c r="BE151" s="50">
        <v>0</v>
      </c>
      <c r="BF151" s="50">
        <v>0</v>
      </c>
      <c r="BG151" s="50">
        <v>0</v>
      </c>
      <c r="BH151" s="50">
        <v>0</v>
      </c>
      <c r="BI151" s="50">
        <v>0</v>
      </c>
      <c r="BJ151" s="45"/>
      <c r="BK151" s="46"/>
      <c r="BL151" s="45"/>
      <c r="BM151" s="50">
        <v>0</v>
      </c>
    </row>
    <row r="152" spans="1:65" x14ac:dyDescent="0.35">
      <c r="A152" s="45">
        <v>890320032</v>
      </c>
      <c r="B152" s="45" t="s">
        <v>12</v>
      </c>
      <c r="C152" s="45"/>
      <c r="D152" s="45" t="s">
        <v>109</v>
      </c>
      <c r="E152" s="45" t="s">
        <v>109</v>
      </c>
      <c r="F152" s="45" t="s">
        <v>1468</v>
      </c>
      <c r="G152" s="45"/>
      <c r="H152" s="46">
        <v>45113</v>
      </c>
      <c r="I152" s="46">
        <v>45397</v>
      </c>
      <c r="J152" s="47">
        <v>85500</v>
      </c>
      <c r="K152" s="48">
        <v>85500</v>
      </c>
      <c r="L152" s="49" t="s">
        <v>829</v>
      </c>
      <c r="M152" s="49" t="s">
        <v>830</v>
      </c>
      <c r="N152" s="49" t="s">
        <v>831</v>
      </c>
      <c r="O152" s="49"/>
      <c r="P152" s="45" t="s">
        <v>840</v>
      </c>
      <c r="Q152" s="45" t="s">
        <v>840</v>
      </c>
      <c r="R152" s="50">
        <v>0</v>
      </c>
      <c r="S152" s="45"/>
      <c r="T152" s="45"/>
      <c r="U152" s="45"/>
      <c r="V152" s="45"/>
      <c r="W152" s="45" t="s">
        <v>1467</v>
      </c>
      <c r="X152" s="46">
        <v>45113</v>
      </c>
      <c r="Y152" s="46"/>
      <c r="Z152" s="46"/>
      <c r="AA152" s="46"/>
      <c r="AB152" s="45" t="s">
        <v>1462</v>
      </c>
      <c r="AC152" s="45" t="s">
        <v>1462</v>
      </c>
      <c r="AD152" s="50">
        <v>89600</v>
      </c>
      <c r="AE152" s="50">
        <v>89600</v>
      </c>
      <c r="AF152" s="50">
        <v>0</v>
      </c>
      <c r="AG152" s="50">
        <v>0</v>
      </c>
      <c r="AH152" s="50">
        <v>0</v>
      </c>
      <c r="AI152" s="50">
        <v>0</v>
      </c>
      <c r="AJ152" s="50">
        <v>0</v>
      </c>
      <c r="AK152" s="50">
        <v>0</v>
      </c>
      <c r="AL152" s="45"/>
      <c r="AM152" s="45"/>
      <c r="AN152" s="45"/>
      <c r="AO152" s="45"/>
      <c r="AP152" s="50">
        <v>0</v>
      </c>
      <c r="AQ152" s="50">
        <v>0</v>
      </c>
      <c r="AR152" s="50">
        <v>89600</v>
      </c>
      <c r="AS152" s="45" t="s">
        <v>800</v>
      </c>
      <c r="AT152" s="45" t="s">
        <v>1469</v>
      </c>
      <c r="AU152" s="45" t="s">
        <v>844</v>
      </c>
      <c r="AV152" s="45" t="s">
        <v>836</v>
      </c>
      <c r="AW152" s="45" t="s">
        <v>845</v>
      </c>
      <c r="AX152" s="45"/>
      <c r="AY152" s="50">
        <v>0</v>
      </c>
      <c r="AZ152" s="50">
        <v>85500</v>
      </c>
      <c r="BA152" s="50">
        <v>0</v>
      </c>
      <c r="BB152" s="50">
        <v>0</v>
      </c>
      <c r="BC152" s="50">
        <v>0</v>
      </c>
      <c r="BD152" s="50">
        <v>0</v>
      </c>
      <c r="BE152" s="50">
        <v>0</v>
      </c>
      <c r="BF152" s="50">
        <v>0</v>
      </c>
      <c r="BG152" s="50">
        <v>0</v>
      </c>
      <c r="BH152" s="50">
        <v>0</v>
      </c>
      <c r="BI152" s="50">
        <v>0</v>
      </c>
      <c r="BJ152" s="45"/>
      <c r="BK152" s="46"/>
      <c r="BL152" s="45"/>
      <c r="BM152" s="50">
        <v>0</v>
      </c>
    </row>
    <row r="153" spans="1:65" x14ac:dyDescent="0.35">
      <c r="A153" s="45">
        <v>890320032</v>
      </c>
      <c r="B153" s="45" t="s">
        <v>12</v>
      </c>
      <c r="C153" s="45"/>
      <c r="D153" s="45" t="s">
        <v>148</v>
      </c>
      <c r="E153" s="45" t="s">
        <v>148</v>
      </c>
      <c r="F153" s="45" t="s">
        <v>1470</v>
      </c>
      <c r="G153" s="45"/>
      <c r="H153" s="46">
        <v>45260</v>
      </c>
      <c r="I153" s="46">
        <v>45611</v>
      </c>
      <c r="J153" s="47">
        <v>65900</v>
      </c>
      <c r="K153" s="48">
        <v>65900</v>
      </c>
      <c r="L153" s="49" t="s">
        <v>829</v>
      </c>
      <c r="M153" s="49" t="s">
        <v>830</v>
      </c>
      <c r="N153" s="49" t="s">
        <v>831</v>
      </c>
      <c r="O153" s="49"/>
      <c r="P153" s="45" t="s">
        <v>840</v>
      </c>
      <c r="Q153" s="45" t="s">
        <v>840</v>
      </c>
      <c r="R153" s="50">
        <v>0</v>
      </c>
      <c r="S153" s="45"/>
      <c r="T153" s="45"/>
      <c r="U153" s="45"/>
      <c r="V153" s="45"/>
      <c r="W153" s="45" t="s">
        <v>1467</v>
      </c>
      <c r="X153" s="46">
        <v>45260</v>
      </c>
      <c r="Y153" s="46"/>
      <c r="Z153" s="46"/>
      <c r="AA153" s="46"/>
      <c r="AB153" s="45" t="s">
        <v>1462</v>
      </c>
      <c r="AC153" s="45" t="s">
        <v>1462</v>
      </c>
      <c r="AD153" s="50">
        <v>70000</v>
      </c>
      <c r="AE153" s="50">
        <v>70000</v>
      </c>
      <c r="AF153" s="50">
        <v>0</v>
      </c>
      <c r="AG153" s="50">
        <v>0</v>
      </c>
      <c r="AH153" s="50">
        <v>0</v>
      </c>
      <c r="AI153" s="50">
        <v>0</v>
      </c>
      <c r="AJ153" s="50">
        <v>0</v>
      </c>
      <c r="AK153" s="50">
        <v>0</v>
      </c>
      <c r="AL153" s="45"/>
      <c r="AM153" s="45"/>
      <c r="AN153" s="45"/>
      <c r="AO153" s="45"/>
      <c r="AP153" s="50">
        <v>0</v>
      </c>
      <c r="AQ153" s="50">
        <v>0</v>
      </c>
      <c r="AR153" s="50">
        <v>70000</v>
      </c>
      <c r="AS153" s="45" t="s">
        <v>800</v>
      </c>
      <c r="AT153" s="45" t="s">
        <v>1471</v>
      </c>
      <c r="AU153" s="45" t="s">
        <v>844</v>
      </c>
      <c r="AV153" s="45" t="s">
        <v>836</v>
      </c>
      <c r="AW153" s="45" t="s">
        <v>845</v>
      </c>
      <c r="AX153" s="45"/>
      <c r="AY153" s="50">
        <v>0</v>
      </c>
      <c r="AZ153" s="50">
        <v>65900</v>
      </c>
      <c r="BA153" s="50">
        <v>0</v>
      </c>
      <c r="BB153" s="50">
        <v>0</v>
      </c>
      <c r="BC153" s="50">
        <v>0</v>
      </c>
      <c r="BD153" s="50">
        <v>0</v>
      </c>
      <c r="BE153" s="50">
        <v>0</v>
      </c>
      <c r="BF153" s="50">
        <v>0</v>
      </c>
      <c r="BG153" s="50">
        <v>0</v>
      </c>
      <c r="BH153" s="50">
        <v>0</v>
      </c>
      <c r="BI153" s="50">
        <v>0</v>
      </c>
      <c r="BJ153" s="45"/>
      <c r="BK153" s="46"/>
      <c r="BL153" s="45"/>
      <c r="BM153" s="50">
        <v>0</v>
      </c>
    </row>
    <row r="154" spans="1:65" x14ac:dyDescent="0.35">
      <c r="A154" s="45">
        <v>890320032</v>
      </c>
      <c r="B154" s="45" t="s">
        <v>12</v>
      </c>
      <c r="C154" s="45"/>
      <c r="D154" s="45" t="s">
        <v>32</v>
      </c>
      <c r="E154" s="45" t="s">
        <v>32</v>
      </c>
      <c r="F154" s="45" t="s">
        <v>1472</v>
      </c>
      <c r="G154" s="45"/>
      <c r="H154" s="46">
        <v>44845</v>
      </c>
      <c r="I154" s="46">
        <v>45169</v>
      </c>
      <c r="J154" s="47">
        <v>48300</v>
      </c>
      <c r="K154" s="48">
        <v>48300</v>
      </c>
      <c r="L154" s="49" t="s">
        <v>829</v>
      </c>
      <c r="M154" s="49" t="s">
        <v>830</v>
      </c>
      <c r="N154" s="49" t="s">
        <v>831</v>
      </c>
      <c r="O154" s="49"/>
      <c r="P154" s="45" t="s">
        <v>840</v>
      </c>
      <c r="Q154" s="45" t="s">
        <v>840</v>
      </c>
      <c r="R154" s="50">
        <v>0</v>
      </c>
      <c r="S154" s="45"/>
      <c r="T154" s="45"/>
      <c r="U154" s="45"/>
      <c r="V154" s="45"/>
      <c r="W154" s="45" t="s">
        <v>1467</v>
      </c>
      <c r="X154" s="46">
        <v>44845</v>
      </c>
      <c r="Y154" s="46"/>
      <c r="Z154" s="46"/>
      <c r="AA154" s="46"/>
      <c r="AB154" s="45" t="s">
        <v>1462</v>
      </c>
      <c r="AC154" s="45" t="s">
        <v>1462</v>
      </c>
      <c r="AD154" s="50">
        <v>61600</v>
      </c>
      <c r="AE154" s="50">
        <v>61600</v>
      </c>
      <c r="AF154" s="50">
        <v>0</v>
      </c>
      <c r="AG154" s="50">
        <v>0</v>
      </c>
      <c r="AH154" s="50">
        <v>0</v>
      </c>
      <c r="AI154" s="50">
        <v>0</v>
      </c>
      <c r="AJ154" s="50">
        <v>0</v>
      </c>
      <c r="AK154" s="50">
        <v>0</v>
      </c>
      <c r="AL154" s="45"/>
      <c r="AM154" s="45"/>
      <c r="AN154" s="45"/>
      <c r="AO154" s="45"/>
      <c r="AP154" s="50">
        <v>0</v>
      </c>
      <c r="AQ154" s="50">
        <v>0</v>
      </c>
      <c r="AR154" s="50">
        <v>61600</v>
      </c>
      <c r="AS154" s="45" t="s">
        <v>800</v>
      </c>
      <c r="AT154" s="45" t="s">
        <v>1473</v>
      </c>
      <c r="AU154" s="45" t="s">
        <v>844</v>
      </c>
      <c r="AV154" s="45" t="s">
        <v>836</v>
      </c>
      <c r="AW154" s="45" t="s">
        <v>845</v>
      </c>
      <c r="AX154" s="45"/>
      <c r="AY154" s="50">
        <v>0</v>
      </c>
      <c r="AZ154" s="50">
        <v>48300</v>
      </c>
      <c r="BA154" s="50">
        <v>0</v>
      </c>
      <c r="BB154" s="50">
        <v>0</v>
      </c>
      <c r="BC154" s="50">
        <v>0</v>
      </c>
      <c r="BD154" s="50">
        <v>0</v>
      </c>
      <c r="BE154" s="50">
        <v>0</v>
      </c>
      <c r="BF154" s="50">
        <v>0</v>
      </c>
      <c r="BG154" s="50">
        <v>0</v>
      </c>
      <c r="BH154" s="50">
        <v>0</v>
      </c>
      <c r="BI154" s="50">
        <v>0</v>
      </c>
      <c r="BJ154" s="45"/>
      <c r="BK154" s="46"/>
      <c r="BL154" s="45"/>
      <c r="BM154" s="50">
        <v>0</v>
      </c>
    </row>
    <row r="155" spans="1:65" x14ac:dyDescent="0.35">
      <c r="A155" s="45">
        <v>890320032</v>
      </c>
      <c r="B155" s="45" t="s">
        <v>12</v>
      </c>
      <c r="C155" s="45"/>
      <c r="D155" s="45" t="s">
        <v>426</v>
      </c>
      <c r="E155" s="45" t="s">
        <v>426</v>
      </c>
      <c r="F155" s="45" t="s">
        <v>858</v>
      </c>
      <c r="G155" s="45"/>
      <c r="H155" s="46">
        <v>45712</v>
      </c>
      <c r="I155" s="46">
        <v>45722</v>
      </c>
      <c r="J155" s="47">
        <v>17901</v>
      </c>
      <c r="K155" s="48">
        <v>17901</v>
      </c>
      <c r="L155" s="49" t="s">
        <v>829</v>
      </c>
      <c r="M155" s="49" t="s">
        <v>830</v>
      </c>
      <c r="N155" s="49" t="s">
        <v>831</v>
      </c>
      <c r="O155" s="49"/>
      <c r="P155" s="45" t="e">
        <v>#N/A</v>
      </c>
      <c r="Q155" s="45" t="s">
        <v>840</v>
      </c>
      <c r="R155" s="50">
        <v>0</v>
      </c>
      <c r="S155" s="45"/>
      <c r="T155" s="45"/>
      <c r="U155" s="45"/>
      <c r="V155" s="45"/>
      <c r="W155" s="45" t="s">
        <v>841</v>
      </c>
      <c r="X155" s="46">
        <v>45715</v>
      </c>
      <c r="Y155" s="46">
        <v>45722</v>
      </c>
      <c r="Z155" s="46"/>
      <c r="AA155" s="46">
        <v>45729</v>
      </c>
      <c r="AB155" s="45">
        <v>48</v>
      </c>
      <c r="AC155" s="45" t="s">
        <v>859</v>
      </c>
      <c r="AD155" s="50">
        <v>17901</v>
      </c>
      <c r="AE155" s="50">
        <v>17901</v>
      </c>
      <c r="AF155" s="50">
        <v>0</v>
      </c>
      <c r="AG155" s="50">
        <v>0</v>
      </c>
      <c r="AH155" s="50">
        <v>0</v>
      </c>
      <c r="AI155" s="50">
        <v>0</v>
      </c>
      <c r="AJ155" s="50">
        <v>0</v>
      </c>
      <c r="AK155" s="50">
        <v>17901</v>
      </c>
      <c r="AL155" s="45"/>
      <c r="AM155" s="45" t="s">
        <v>860</v>
      </c>
      <c r="AN155" s="45"/>
      <c r="AO155" s="45"/>
      <c r="AP155" s="50">
        <v>0</v>
      </c>
      <c r="AQ155" s="50">
        <v>0</v>
      </c>
      <c r="AR155" s="50">
        <v>17901</v>
      </c>
      <c r="AS155" s="45" t="s">
        <v>800</v>
      </c>
      <c r="AT155" s="45" t="s">
        <v>861</v>
      </c>
      <c r="AU155" s="45" t="s">
        <v>844</v>
      </c>
      <c r="AV155" s="45" t="s">
        <v>836</v>
      </c>
      <c r="AW155" s="45" t="s">
        <v>845</v>
      </c>
      <c r="AX155" s="45"/>
      <c r="AY155" s="50">
        <v>0</v>
      </c>
      <c r="AZ155" s="50">
        <v>17901</v>
      </c>
      <c r="BA155" s="50">
        <v>0</v>
      </c>
      <c r="BB155" s="50">
        <v>0</v>
      </c>
      <c r="BC155" s="50">
        <v>0</v>
      </c>
      <c r="BD155" s="50">
        <v>0</v>
      </c>
      <c r="BE155" s="50">
        <v>0</v>
      </c>
      <c r="BF155" s="50">
        <v>0</v>
      </c>
      <c r="BG155" s="50">
        <v>0</v>
      </c>
      <c r="BH155" s="50">
        <v>0</v>
      </c>
      <c r="BI155" s="50">
        <v>0</v>
      </c>
      <c r="BJ155" s="45"/>
      <c r="BK155" s="46"/>
      <c r="BL155" s="45"/>
      <c r="BM155" s="50">
        <v>0</v>
      </c>
    </row>
    <row r="156" spans="1:65" x14ac:dyDescent="0.35">
      <c r="A156" s="45">
        <v>890320032</v>
      </c>
      <c r="B156" s="45" t="s">
        <v>12</v>
      </c>
      <c r="C156" s="45"/>
      <c r="D156" s="45" t="s">
        <v>366</v>
      </c>
      <c r="E156" s="45" t="s">
        <v>366</v>
      </c>
      <c r="F156" s="45" t="s">
        <v>936</v>
      </c>
      <c r="G156" s="45"/>
      <c r="H156" s="46">
        <v>45699</v>
      </c>
      <c r="I156" s="46">
        <v>45722</v>
      </c>
      <c r="J156" s="47">
        <v>52262</v>
      </c>
      <c r="K156" s="48">
        <v>52262</v>
      </c>
      <c r="L156" s="49" t="s">
        <v>829</v>
      </c>
      <c r="M156" s="49" t="s">
        <v>830</v>
      </c>
      <c r="N156" s="49" t="s">
        <v>831</v>
      </c>
      <c r="O156" s="49"/>
      <c r="P156" s="45" t="e">
        <v>#N/A</v>
      </c>
      <c r="Q156" s="45" t="s">
        <v>840</v>
      </c>
      <c r="R156" s="50">
        <v>0</v>
      </c>
      <c r="S156" s="45"/>
      <c r="T156" s="45"/>
      <c r="U156" s="45"/>
      <c r="V156" s="45"/>
      <c r="W156" s="45" t="s">
        <v>841</v>
      </c>
      <c r="X156" s="46">
        <v>45699</v>
      </c>
      <c r="Y156" s="46">
        <v>45722</v>
      </c>
      <c r="Z156" s="46"/>
      <c r="AA156" s="46">
        <v>45729</v>
      </c>
      <c r="AB156" s="45">
        <v>48</v>
      </c>
      <c r="AC156" s="45" t="s">
        <v>859</v>
      </c>
      <c r="AD156" s="50">
        <v>56962</v>
      </c>
      <c r="AE156" s="50">
        <v>56962</v>
      </c>
      <c r="AF156" s="50">
        <v>0</v>
      </c>
      <c r="AG156" s="50">
        <v>0</v>
      </c>
      <c r="AH156" s="50">
        <v>0</v>
      </c>
      <c r="AI156" s="50">
        <v>0</v>
      </c>
      <c r="AJ156" s="50">
        <v>0</v>
      </c>
      <c r="AK156" s="50">
        <v>56962</v>
      </c>
      <c r="AL156" s="45"/>
      <c r="AM156" s="45" t="s">
        <v>937</v>
      </c>
      <c r="AN156" s="45"/>
      <c r="AO156" s="45"/>
      <c r="AP156" s="50">
        <v>0</v>
      </c>
      <c r="AQ156" s="50">
        <v>0</v>
      </c>
      <c r="AR156" s="50">
        <v>56962</v>
      </c>
      <c r="AS156" s="45" t="s">
        <v>800</v>
      </c>
      <c r="AT156" s="45" t="s">
        <v>938</v>
      </c>
      <c r="AU156" s="45" t="s">
        <v>844</v>
      </c>
      <c r="AV156" s="45" t="s">
        <v>836</v>
      </c>
      <c r="AW156" s="45" t="s">
        <v>845</v>
      </c>
      <c r="AX156" s="45"/>
      <c r="AY156" s="50">
        <v>0</v>
      </c>
      <c r="AZ156" s="50">
        <v>52262</v>
      </c>
      <c r="BA156" s="50">
        <v>0</v>
      </c>
      <c r="BB156" s="50">
        <v>0</v>
      </c>
      <c r="BC156" s="50">
        <v>0</v>
      </c>
      <c r="BD156" s="50">
        <v>0</v>
      </c>
      <c r="BE156" s="50">
        <v>0</v>
      </c>
      <c r="BF156" s="50">
        <v>0</v>
      </c>
      <c r="BG156" s="50">
        <v>0</v>
      </c>
      <c r="BH156" s="50">
        <v>0</v>
      </c>
      <c r="BI156" s="50">
        <v>0</v>
      </c>
      <c r="BJ156" s="45"/>
      <c r="BK156" s="46"/>
      <c r="BL156" s="45"/>
      <c r="BM156" s="50">
        <v>0</v>
      </c>
    </row>
    <row r="157" spans="1:65" x14ac:dyDescent="0.35">
      <c r="A157" s="45">
        <v>890320032</v>
      </c>
      <c r="B157" s="45" t="s">
        <v>12</v>
      </c>
      <c r="C157" s="45"/>
      <c r="D157" s="45" t="s">
        <v>394</v>
      </c>
      <c r="E157" s="45" t="s">
        <v>394</v>
      </c>
      <c r="F157" s="45" t="s">
        <v>939</v>
      </c>
      <c r="G157" s="45"/>
      <c r="H157" s="46">
        <v>45706</v>
      </c>
      <c r="I157" s="46">
        <v>45722</v>
      </c>
      <c r="J157" s="47">
        <v>52262</v>
      </c>
      <c r="K157" s="48">
        <v>52262</v>
      </c>
      <c r="L157" s="49" t="s">
        <v>829</v>
      </c>
      <c r="M157" s="49" t="s">
        <v>830</v>
      </c>
      <c r="N157" s="49" t="s">
        <v>831</v>
      </c>
      <c r="O157" s="49"/>
      <c r="P157" s="45" t="e">
        <v>#N/A</v>
      </c>
      <c r="Q157" s="45" t="s">
        <v>840</v>
      </c>
      <c r="R157" s="50">
        <v>0</v>
      </c>
      <c r="S157" s="45"/>
      <c r="T157" s="45"/>
      <c r="U157" s="45"/>
      <c r="V157" s="45"/>
      <c r="W157" s="45" t="s">
        <v>841</v>
      </c>
      <c r="X157" s="46">
        <v>45706</v>
      </c>
      <c r="Y157" s="46">
        <v>45722</v>
      </c>
      <c r="Z157" s="46"/>
      <c r="AA157" s="46">
        <v>45729</v>
      </c>
      <c r="AB157" s="45">
        <v>48</v>
      </c>
      <c r="AC157" s="45" t="s">
        <v>859</v>
      </c>
      <c r="AD157" s="50">
        <v>56962</v>
      </c>
      <c r="AE157" s="50">
        <v>56962</v>
      </c>
      <c r="AF157" s="50">
        <v>0</v>
      </c>
      <c r="AG157" s="50">
        <v>0</v>
      </c>
      <c r="AH157" s="50">
        <v>0</v>
      </c>
      <c r="AI157" s="50">
        <v>0</v>
      </c>
      <c r="AJ157" s="50">
        <v>0</v>
      </c>
      <c r="AK157" s="50">
        <v>56962</v>
      </c>
      <c r="AL157" s="45"/>
      <c r="AM157" s="45" t="s">
        <v>937</v>
      </c>
      <c r="AN157" s="45"/>
      <c r="AO157" s="45"/>
      <c r="AP157" s="50">
        <v>0</v>
      </c>
      <c r="AQ157" s="50">
        <v>0</v>
      </c>
      <c r="AR157" s="50">
        <v>56962</v>
      </c>
      <c r="AS157" s="45" t="s">
        <v>800</v>
      </c>
      <c r="AT157" s="45" t="s">
        <v>938</v>
      </c>
      <c r="AU157" s="45" t="s">
        <v>844</v>
      </c>
      <c r="AV157" s="45" t="s">
        <v>836</v>
      </c>
      <c r="AW157" s="45" t="s">
        <v>845</v>
      </c>
      <c r="AX157" s="45"/>
      <c r="AY157" s="50">
        <v>0</v>
      </c>
      <c r="AZ157" s="50">
        <v>52262</v>
      </c>
      <c r="BA157" s="50">
        <v>0</v>
      </c>
      <c r="BB157" s="50">
        <v>0</v>
      </c>
      <c r="BC157" s="50">
        <v>0</v>
      </c>
      <c r="BD157" s="50">
        <v>0</v>
      </c>
      <c r="BE157" s="50">
        <v>0</v>
      </c>
      <c r="BF157" s="50">
        <v>0</v>
      </c>
      <c r="BG157" s="50">
        <v>0</v>
      </c>
      <c r="BH157" s="50">
        <v>0</v>
      </c>
      <c r="BI157" s="50">
        <v>0</v>
      </c>
      <c r="BJ157" s="45"/>
      <c r="BK157" s="46"/>
      <c r="BL157" s="45"/>
      <c r="BM157" s="50">
        <v>0</v>
      </c>
    </row>
    <row r="158" spans="1:65" x14ac:dyDescent="0.35">
      <c r="A158" s="45">
        <v>890320032</v>
      </c>
      <c r="B158" s="45" t="s">
        <v>12</v>
      </c>
      <c r="C158" s="45"/>
      <c r="D158" s="45" t="s">
        <v>482</v>
      </c>
      <c r="E158" s="45" t="s">
        <v>482</v>
      </c>
      <c r="F158" s="45" t="s">
        <v>940</v>
      </c>
      <c r="G158" s="45"/>
      <c r="H158" s="46">
        <v>45721</v>
      </c>
      <c r="I158" s="46">
        <v>45730</v>
      </c>
      <c r="J158" s="47">
        <v>52262</v>
      </c>
      <c r="K158" s="48">
        <v>52262</v>
      </c>
      <c r="L158" s="49" t="s">
        <v>829</v>
      </c>
      <c r="M158" s="49" t="s">
        <v>830</v>
      </c>
      <c r="N158" s="49" t="s">
        <v>831</v>
      </c>
      <c r="O158" s="49"/>
      <c r="P158" s="45" t="e">
        <v>#N/A</v>
      </c>
      <c r="Q158" s="45" t="s">
        <v>840</v>
      </c>
      <c r="R158" s="50">
        <v>0</v>
      </c>
      <c r="S158" s="45"/>
      <c r="T158" s="45"/>
      <c r="U158" s="45"/>
      <c r="V158" s="45"/>
      <c r="W158" s="45" t="s">
        <v>841</v>
      </c>
      <c r="X158" s="46">
        <v>45721</v>
      </c>
      <c r="Y158" s="46">
        <v>45730</v>
      </c>
      <c r="Z158" s="46"/>
      <c r="AA158" s="46">
        <v>45737</v>
      </c>
      <c r="AB158" s="45">
        <v>40</v>
      </c>
      <c r="AC158" s="45" t="s">
        <v>859</v>
      </c>
      <c r="AD158" s="50">
        <v>56962</v>
      </c>
      <c r="AE158" s="50">
        <v>56962</v>
      </c>
      <c r="AF158" s="50">
        <v>0</v>
      </c>
      <c r="AG158" s="50">
        <v>0</v>
      </c>
      <c r="AH158" s="50">
        <v>0</v>
      </c>
      <c r="AI158" s="50">
        <v>0</v>
      </c>
      <c r="AJ158" s="50">
        <v>0</v>
      </c>
      <c r="AK158" s="50">
        <v>56962</v>
      </c>
      <c r="AL158" s="45"/>
      <c r="AM158" s="45" t="s">
        <v>941</v>
      </c>
      <c r="AN158" s="45"/>
      <c r="AO158" s="45"/>
      <c r="AP158" s="50">
        <v>0</v>
      </c>
      <c r="AQ158" s="50">
        <v>0</v>
      </c>
      <c r="AR158" s="50">
        <v>56962</v>
      </c>
      <c r="AS158" s="45" t="s">
        <v>800</v>
      </c>
      <c r="AT158" s="45" t="s">
        <v>942</v>
      </c>
      <c r="AU158" s="45" t="s">
        <v>844</v>
      </c>
      <c r="AV158" s="45" t="s">
        <v>836</v>
      </c>
      <c r="AW158" s="45" t="s">
        <v>845</v>
      </c>
      <c r="AX158" s="45"/>
      <c r="AY158" s="50">
        <v>0</v>
      </c>
      <c r="AZ158" s="50">
        <v>52262</v>
      </c>
      <c r="BA158" s="50">
        <v>0</v>
      </c>
      <c r="BB158" s="50">
        <v>0</v>
      </c>
      <c r="BC158" s="50">
        <v>0</v>
      </c>
      <c r="BD158" s="50">
        <v>0</v>
      </c>
      <c r="BE158" s="50">
        <v>0</v>
      </c>
      <c r="BF158" s="50">
        <v>0</v>
      </c>
      <c r="BG158" s="50">
        <v>0</v>
      </c>
      <c r="BH158" s="50">
        <v>0</v>
      </c>
      <c r="BI158" s="50">
        <v>0</v>
      </c>
      <c r="BJ158" s="45"/>
      <c r="BK158" s="46"/>
      <c r="BL158" s="45"/>
      <c r="BM158" s="50">
        <v>0</v>
      </c>
    </row>
    <row r="159" spans="1:65" x14ac:dyDescent="0.35">
      <c r="A159" s="45">
        <v>890320032</v>
      </c>
      <c r="B159" s="45" t="s">
        <v>12</v>
      </c>
      <c r="C159" s="45"/>
      <c r="D159" s="45" t="s">
        <v>501</v>
      </c>
      <c r="E159" s="45" t="s">
        <v>501</v>
      </c>
      <c r="F159" s="45" t="s">
        <v>943</v>
      </c>
      <c r="G159" s="45"/>
      <c r="H159" s="46">
        <v>45726</v>
      </c>
      <c r="I159" s="46">
        <v>45730</v>
      </c>
      <c r="J159" s="47">
        <v>52262</v>
      </c>
      <c r="K159" s="48">
        <v>52262</v>
      </c>
      <c r="L159" s="49" t="s">
        <v>829</v>
      </c>
      <c r="M159" s="49" t="s">
        <v>830</v>
      </c>
      <c r="N159" s="49" t="s">
        <v>831</v>
      </c>
      <c r="O159" s="49"/>
      <c r="P159" s="45" t="e">
        <v>#N/A</v>
      </c>
      <c r="Q159" s="45" t="s">
        <v>840</v>
      </c>
      <c r="R159" s="50">
        <v>0</v>
      </c>
      <c r="S159" s="45"/>
      <c r="T159" s="45"/>
      <c r="U159" s="45"/>
      <c r="V159" s="45"/>
      <c r="W159" s="45" t="s">
        <v>841</v>
      </c>
      <c r="X159" s="46">
        <v>45726</v>
      </c>
      <c r="Y159" s="46">
        <v>45730</v>
      </c>
      <c r="Z159" s="46"/>
      <c r="AA159" s="46">
        <v>45737</v>
      </c>
      <c r="AB159" s="45">
        <v>40</v>
      </c>
      <c r="AC159" s="45" t="s">
        <v>859</v>
      </c>
      <c r="AD159" s="50">
        <v>56962</v>
      </c>
      <c r="AE159" s="50">
        <v>56962</v>
      </c>
      <c r="AF159" s="50">
        <v>0</v>
      </c>
      <c r="AG159" s="50">
        <v>0</v>
      </c>
      <c r="AH159" s="50">
        <v>0</v>
      </c>
      <c r="AI159" s="50">
        <v>0</v>
      </c>
      <c r="AJ159" s="50">
        <v>0</v>
      </c>
      <c r="AK159" s="50">
        <v>56962</v>
      </c>
      <c r="AL159" s="45"/>
      <c r="AM159" s="45" t="s">
        <v>944</v>
      </c>
      <c r="AN159" s="45"/>
      <c r="AO159" s="45"/>
      <c r="AP159" s="50">
        <v>0</v>
      </c>
      <c r="AQ159" s="50">
        <v>0</v>
      </c>
      <c r="AR159" s="50">
        <v>56962</v>
      </c>
      <c r="AS159" s="45" t="s">
        <v>800</v>
      </c>
      <c r="AT159" s="45" t="s">
        <v>945</v>
      </c>
      <c r="AU159" s="45" t="s">
        <v>844</v>
      </c>
      <c r="AV159" s="45" t="s">
        <v>836</v>
      </c>
      <c r="AW159" s="45" t="s">
        <v>845</v>
      </c>
      <c r="AX159" s="45"/>
      <c r="AY159" s="50">
        <v>0</v>
      </c>
      <c r="AZ159" s="50">
        <v>52262</v>
      </c>
      <c r="BA159" s="50">
        <v>0</v>
      </c>
      <c r="BB159" s="50">
        <v>0</v>
      </c>
      <c r="BC159" s="50">
        <v>0</v>
      </c>
      <c r="BD159" s="50">
        <v>0</v>
      </c>
      <c r="BE159" s="50">
        <v>0</v>
      </c>
      <c r="BF159" s="50">
        <v>0</v>
      </c>
      <c r="BG159" s="50">
        <v>0</v>
      </c>
      <c r="BH159" s="50">
        <v>0</v>
      </c>
      <c r="BI159" s="50">
        <v>0</v>
      </c>
      <c r="BJ159" s="45"/>
      <c r="BK159" s="46"/>
      <c r="BL159" s="45"/>
      <c r="BM159" s="50">
        <v>0</v>
      </c>
    </row>
    <row r="160" spans="1:65" x14ac:dyDescent="0.35">
      <c r="A160" s="45">
        <v>890320032</v>
      </c>
      <c r="B160" s="45" t="s">
        <v>12</v>
      </c>
      <c r="C160" s="45"/>
      <c r="D160" s="45" t="s">
        <v>487</v>
      </c>
      <c r="E160" s="45" t="s">
        <v>487</v>
      </c>
      <c r="F160" s="45" t="s">
        <v>959</v>
      </c>
      <c r="G160" s="45"/>
      <c r="H160" s="46">
        <v>45723</v>
      </c>
      <c r="I160" s="46">
        <v>45730</v>
      </c>
      <c r="J160" s="47">
        <v>57800</v>
      </c>
      <c r="K160" s="48">
        <v>57800</v>
      </c>
      <c r="L160" s="49" t="s">
        <v>829</v>
      </c>
      <c r="M160" s="49" t="s">
        <v>830</v>
      </c>
      <c r="N160" s="49" t="s">
        <v>831</v>
      </c>
      <c r="O160" s="49"/>
      <c r="P160" s="45" t="e">
        <v>#N/A</v>
      </c>
      <c r="Q160" s="45" t="s">
        <v>840</v>
      </c>
      <c r="R160" s="50">
        <v>0</v>
      </c>
      <c r="S160" s="45"/>
      <c r="T160" s="45"/>
      <c r="U160" s="45"/>
      <c r="V160" s="45"/>
      <c r="W160" s="45" t="s">
        <v>841</v>
      </c>
      <c r="X160" s="46">
        <v>45723</v>
      </c>
      <c r="Y160" s="46">
        <v>45730</v>
      </c>
      <c r="Z160" s="46"/>
      <c r="AA160" s="46">
        <v>45737</v>
      </c>
      <c r="AB160" s="45">
        <v>40</v>
      </c>
      <c r="AC160" s="45" t="s">
        <v>859</v>
      </c>
      <c r="AD160" s="50">
        <v>77000</v>
      </c>
      <c r="AE160" s="50">
        <v>77000</v>
      </c>
      <c r="AF160" s="50">
        <v>0</v>
      </c>
      <c r="AG160" s="50">
        <v>0</v>
      </c>
      <c r="AH160" s="50">
        <v>0</v>
      </c>
      <c r="AI160" s="50">
        <v>0</v>
      </c>
      <c r="AJ160" s="50">
        <v>0</v>
      </c>
      <c r="AK160" s="50">
        <v>77000</v>
      </c>
      <c r="AL160" s="45"/>
      <c r="AM160" s="45" t="s">
        <v>960</v>
      </c>
      <c r="AN160" s="45"/>
      <c r="AO160" s="45"/>
      <c r="AP160" s="50">
        <v>0</v>
      </c>
      <c r="AQ160" s="50">
        <v>0</v>
      </c>
      <c r="AR160" s="50">
        <v>77000</v>
      </c>
      <c r="AS160" s="45" t="s">
        <v>800</v>
      </c>
      <c r="AT160" s="45" t="s">
        <v>961</v>
      </c>
      <c r="AU160" s="45" t="s">
        <v>844</v>
      </c>
      <c r="AV160" s="45" t="s">
        <v>836</v>
      </c>
      <c r="AW160" s="45" t="s">
        <v>845</v>
      </c>
      <c r="AX160" s="45"/>
      <c r="AY160" s="50">
        <v>0</v>
      </c>
      <c r="AZ160" s="50">
        <v>57800</v>
      </c>
      <c r="BA160" s="50">
        <v>0</v>
      </c>
      <c r="BB160" s="50">
        <v>0</v>
      </c>
      <c r="BC160" s="50">
        <v>0</v>
      </c>
      <c r="BD160" s="50">
        <v>0</v>
      </c>
      <c r="BE160" s="50">
        <v>0</v>
      </c>
      <c r="BF160" s="50">
        <v>0</v>
      </c>
      <c r="BG160" s="50">
        <v>0</v>
      </c>
      <c r="BH160" s="50">
        <v>0</v>
      </c>
      <c r="BI160" s="50">
        <v>0</v>
      </c>
      <c r="BJ160" s="45"/>
      <c r="BK160" s="46"/>
      <c r="BL160" s="45"/>
      <c r="BM160" s="50">
        <v>0</v>
      </c>
    </row>
    <row r="161" spans="1:65" x14ac:dyDescent="0.35">
      <c r="A161" s="45">
        <v>890320032</v>
      </c>
      <c r="B161" s="45" t="s">
        <v>12</v>
      </c>
      <c r="C161" s="45"/>
      <c r="D161" s="45" t="s">
        <v>468</v>
      </c>
      <c r="E161" s="45" t="s">
        <v>468</v>
      </c>
      <c r="F161" s="45" t="s">
        <v>1004</v>
      </c>
      <c r="G161" s="45"/>
      <c r="H161" s="46">
        <v>45720</v>
      </c>
      <c r="I161" s="46">
        <v>45730</v>
      </c>
      <c r="J161" s="47">
        <v>72300</v>
      </c>
      <c r="K161" s="48">
        <v>72300</v>
      </c>
      <c r="L161" s="49" t="s">
        <v>829</v>
      </c>
      <c r="M161" s="49" t="s">
        <v>830</v>
      </c>
      <c r="N161" s="49" t="s">
        <v>831</v>
      </c>
      <c r="O161" s="49"/>
      <c r="P161" s="45" t="e">
        <v>#N/A</v>
      </c>
      <c r="Q161" s="45" t="s">
        <v>840</v>
      </c>
      <c r="R161" s="50">
        <v>0</v>
      </c>
      <c r="S161" s="45"/>
      <c r="T161" s="45"/>
      <c r="U161" s="45"/>
      <c r="V161" s="45"/>
      <c r="W161" s="45" t="s">
        <v>841</v>
      </c>
      <c r="X161" s="46">
        <v>45720</v>
      </c>
      <c r="Y161" s="46">
        <v>45730</v>
      </c>
      <c r="Z161" s="46"/>
      <c r="AA161" s="46">
        <v>45737</v>
      </c>
      <c r="AB161" s="45">
        <v>40</v>
      </c>
      <c r="AC161" s="45" t="s">
        <v>859</v>
      </c>
      <c r="AD161" s="50">
        <v>77000</v>
      </c>
      <c r="AE161" s="50">
        <v>77000</v>
      </c>
      <c r="AF161" s="50">
        <v>0</v>
      </c>
      <c r="AG161" s="50">
        <v>0</v>
      </c>
      <c r="AH161" s="50">
        <v>0</v>
      </c>
      <c r="AI161" s="50">
        <v>0</v>
      </c>
      <c r="AJ161" s="50">
        <v>0</v>
      </c>
      <c r="AK161" s="50">
        <v>77000</v>
      </c>
      <c r="AL161" s="45"/>
      <c r="AM161" s="45" t="s">
        <v>1005</v>
      </c>
      <c r="AN161" s="45"/>
      <c r="AO161" s="45"/>
      <c r="AP161" s="50">
        <v>0</v>
      </c>
      <c r="AQ161" s="50">
        <v>0</v>
      </c>
      <c r="AR161" s="50">
        <v>77000</v>
      </c>
      <c r="AS161" s="45" t="s">
        <v>800</v>
      </c>
      <c r="AT161" s="45" t="s">
        <v>1006</v>
      </c>
      <c r="AU161" s="45" t="s">
        <v>844</v>
      </c>
      <c r="AV161" s="45" t="s">
        <v>836</v>
      </c>
      <c r="AW161" s="45" t="s">
        <v>845</v>
      </c>
      <c r="AX161" s="45"/>
      <c r="AY161" s="50">
        <v>0</v>
      </c>
      <c r="AZ161" s="50">
        <v>72300</v>
      </c>
      <c r="BA161" s="50">
        <v>0</v>
      </c>
      <c r="BB161" s="50">
        <v>0</v>
      </c>
      <c r="BC161" s="50">
        <v>0</v>
      </c>
      <c r="BD161" s="50">
        <v>0</v>
      </c>
      <c r="BE161" s="50">
        <v>0</v>
      </c>
      <c r="BF161" s="50">
        <v>0</v>
      </c>
      <c r="BG161" s="50">
        <v>0</v>
      </c>
      <c r="BH161" s="50">
        <v>0</v>
      </c>
      <c r="BI161" s="50">
        <v>0</v>
      </c>
      <c r="BJ161" s="45"/>
      <c r="BK161" s="46"/>
      <c r="BL161" s="45"/>
      <c r="BM161" s="50">
        <v>0</v>
      </c>
    </row>
    <row r="162" spans="1:65" x14ac:dyDescent="0.35">
      <c r="A162" s="45">
        <v>890320032</v>
      </c>
      <c r="B162" s="45" t="s">
        <v>12</v>
      </c>
      <c r="C162" s="45"/>
      <c r="D162" s="45" t="s">
        <v>442</v>
      </c>
      <c r="E162" s="45" t="s">
        <v>442</v>
      </c>
      <c r="F162" s="45" t="s">
        <v>1015</v>
      </c>
      <c r="G162" s="45"/>
      <c r="H162" s="46">
        <v>45714</v>
      </c>
      <c r="I162" s="46">
        <v>45722</v>
      </c>
      <c r="J162" s="47">
        <v>72500</v>
      </c>
      <c r="K162" s="48">
        <v>72500</v>
      </c>
      <c r="L162" s="49" t="s">
        <v>829</v>
      </c>
      <c r="M162" s="49" t="s">
        <v>830</v>
      </c>
      <c r="N162" s="49" t="s">
        <v>831</v>
      </c>
      <c r="O162" s="49"/>
      <c r="P162" s="45" t="e">
        <v>#N/A</v>
      </c>
      <c r="Q162" s="45" t="s">
        <v>840</v>
      </c>
      <c r="R162" s="50">
        <v>0</v>
      </c>
      <c r="S162" s="45"/>
      <c r="T162" s="45"/>
      <c r="U162" s="45"/>
      <c r="V162" s="45"/>
      <c r="W162" s="45" t="s">
        <v>841</v>
      </c>
      <c r="X162" s="46">
        <v>45714</v>
      </c>
      <c r="Y162" s="46">
        <v>45722</v>
      </c>
      <c r="Z162" s="46"/>
      <c r="AA162" s="46">
        <v>45729</v>
      </c>
      <c r="AB162" s="45">
        <v>48</v>
      </c>
      <c r="AC162" s="45" t="s">
        <v>859</v>
      </c>
      <c r="AD162" s="50">
        <v>77000</v>
      </c>
      <c r="AE162" s="50">
        <v>77000</v>
      </c>
      <c r="AF162" s="50">
        <v>0</v>
      </c>
      <c r="AG162" s="50">
        <v>0</v>
      </c>
      <c r="AH162" s="50">
        <v>0</v>
      </c>
      <c r="AI162" s="50">
        <v>0</v>
      </c>
      <c r="AJ162" s="50">
        <v>0</v>
      </c>
      <c r="AK162" s="50">
        <v>77000</v>
      </c>
      <c r="AL162" s="45"/>
      <c r="AM162" s="45" t="s">
        <v>1016</v>
      </c>
      <c r="AN162" s="45"/>
      <c r="AO162" s="45"/>
      <c r="AP162" s="50">
        <v>0</v>
      </c>
      <c r="AQ162" s="50">
        <v>0</v>
      </c>
      <c r="AR162" s="50">
        <v>77000</v>
      </c>
      <c r="AS162" s="45" t="s">
        <v>800</v>
      </c>
      <c r="AT162" s="45" t="s">
        <v>1017</v>
      </c>
      <c r="AU162" s="45" t="s">
        <v>844</v>
      </c>
      <c r="AV162" s="45" t="s">
        <v>836</v>
      </c>
      <c r="AW162" s="45" t="s">
        <v>845</v>
      </c>
      <c r="AX162" s="45"/>
      <c r="AY162" s="50">
        <v>0</v>
      </c>
      <c r="AZ162" s="50">
        <v>72500</v>
      </c>
      <c r="BA162" s="50">
        <v>0</v>
      </c>
      <c r="BB162" s="50">
        <v>0</v>
      </c>
      <c r="BC162" s="50">
        <v>0</v>
      </c>
      <c r="BD162" s="50">
        <v>0</v>
      </c>
      <c r="BE162" s="50">
        <v>0</v>
      </c>
      <c r="BF162" s="50">
        <v>0</v>
      </c>
      <c r="BG162" s="50">
        <v>0</v>
      </c>
      <c r="BH162" s="50">
        <v>0</v>
      </c>
      <c r="BI162" s="50">
        <v>0</v>
      </c>
      <c r="BJ162" s="45"/>
      <c r="BK162" s="46"/>
      <c r="BL162" s="45"/>
      <c r="BM162" s="50">
        <v>0</v>
      </c>
    </row>
    <row r="163" spans="1:65" x14ac:dyDescent="0.35">
      <c r="A163" s="45">
        <v>890320032</v>
      </c>
      <c r="B163" s="45" t="s">
        <v>12</v>
      </c>
      <c r="C163" s="45"/>
      <c r="D163" s="45" t="s">
        <v>376</v>
      </c>
      <c r="E163" s="45" t="s">
        <v>376</v>
      </c>
      <c r="F163" s="45" t="s">
        <v>1024</v>
      </c>
      <c r="G163" s="45"/>
      <c r="H163" s="46">
        <v>45700</v>
      </c>
      <c r="I163" s="46">
        <v>45722</v>
      </c>
      <c r="J163" s="47">
        <v>77000</v>
      </c>
      <c r="K163" s="48">
        <v>77000</v>
      </c>
      <c r="L163" s="49" t="s">
        <v>829</v>
      </c>
      <c r="M163" s="49" t="s">
        <v>830</v>
      </c>
      <c r="N163" s="49" t="s">
        <v>831</v>
      </c>
      <c r="O163" s="49"/>
      <c r="P163" s="45" t="e">
        <v>#N/A</v>
      </c>
      <c r="Q163" s="45" t="s">
        <v>840</v>
      </c>
      <c r="R163" s="50">
        <v>0</v>
      </c>
      <c r="S163" s="45"/>
      <c r="T163" s="45"/>
      <c r="U163" s="45"/>
      <c r="V163" s="45"/>
      <c r="W163" s="45" t="s">
        <v>841</v>
      </c>
      <c r="X163" s="46">
        <v>45700</v>
      </c>
      <c r="Y163" s="46">
        <v>45722</v>
      </c>
      <c r="Z163" s="46"/>
      <c r="AA163" s="46">
        <v>45729</v>
      </c>
      <c r="AB163" s="45">
        <v>48</v>
      </c>
      <c r="AC163" s="45" t="s">
        <v>859</v>
      </c>
      <c r="AD163" s="50">
        <v>77000</v>
      </c>
      <c r="AE163" s="50">
        <v>77000</v>
      </c>
      <c r="AF163" s="50">
        <v>0</v>
      </c>
      <c r="AG163" s="50">
        <v>0</v>
      </c>
      <c r="AH163" s="50">
        <v>0</v>
      </c>
      <c r="AI163" s="50">
        <v>0</v>
      </c>
      <c r="AJ163" s="50">
        <v>0</v>
      </c>
      <c r="AK163" s="50">
        <v>77000</v>
      </c>
      <c r="AL163" s="45"/>
      <c r="AM163" s="45" t="s">
        <v>1016</v>
      </c>
      <c r="AN163" s="45"/>
      <c r="AO163" s="45"/>
      <c r="AP163" s="50">
        <v>0</v>
      </c>
      <c r="AQ163" s="50">
        <v>0</v>
      </c>
      <c r="AR163" s="50">
        <v>77000</v>
      </c>
      <c r="AS163" s="45" t="s">
        <v>800</v>
      </c>
      <c r="AT163" s="45" t="s">
        <v>1017</v>
      </c>
      <c r="AU163" s="45" t="s">
        <v>844</v>
      </c>
      <c r="AV163" s="45" t="s">
        <v>836</v>
      </c>
      <c r="AW163" s="45" t="s">
        <v>845</v>
      </c>
      <c r="AX163" s="45"/>
      <c r="AY163" s="50">
        <v>0</v>
      </c>
      <c r="AZ163" s="50">
        <v>77000</v>
      </c>
      <c r="BA163" s="50">
        <v>0</v>
      </c>
      <c r="BB163" s="50">
        <v>0</v>
      </c>
      <c r="BC163" s="50">
        <v>0</v>
      </c>
      <c r="BD163" s="50">
        <v>0</v>
      </c>
      <c r="BE163" s="50">
        <v>0</v>
      </c>
      <c r="BF163" s="50">
        <v>0</v>
      </c>
      <c r="BG163" s="50">
        <v>0</v>
      </c>
      <c r="BH163" s="50">
        <v>0</v>
      </c>
      <c r="BI163" s="50">
        <v>0</v>
      </c>
      <c r="BJ163" s="45"/>
      <c r="BK163" s="46"/>
      <c r="BL163" s="45"/>
      <c r="BM163" s="50">
        <v>0</v>
      </c>
    </row>
    <row r="164" spans="1:65" x14ac:dyDescent="0.35">
      <c r="A164" s="45">
        <v>890320032</v>
      </c>
      <c r="B164" s="45" t="s">
        <v>12</v>
      </c>
      <c r="C164" s="45"/>
      <c r="D164" s="45" t="s">
        <v>504</v>
      </c>
      <c r="E164" s="45" t="s">
        <v>504</v>
      </c>
      <c r="F164" s="45" t="s">
        <v>1025</v>
      </c>
      <c r="G164" s="45"/>
      <c r="H164" s="46">
        <v>45727</v>
      </c>
      <c r="I164" s="46">
        <v>45730</v>
      </c>
      <c r="J164" s="47">
        <v>77000</v>
      </c>
      <c r="K164" s="48">
        <v>77000</v>
      </c>
      <c r="L164" s="49" t="s">
        <v>829</v>
      </c>
      <c r="M164" s="49" t="s">
        <v>830</v>
      </c>
      <c r="N164" s="49" t="s">
        <v>831</v>
      </c>
      <c r="O164" s="49"/>
      <c r="P164" s="45" t="e">
        <v>#N/A</v>
      </c>
      <c r="Q164" s="45" t="s">
        <v>840</v>
      </c>
      <c r="R164" s="50">
        <v>0</v>
      </c>
      <c r="S164" s="45"/>
      <c r="T164" s="45"/>
      <c r="U164" s="45"/>
      <c r="V164" s="45"/>
      <c r="W164" s="45" t="s">
        <v>841</v>
      </c>
      <c r="X164" s="46">
        <v>45727</v>
      </c>
      <c r="Y164" s="46">
        <v>45730</v>
      </c>
      <c r="Z164" s="46"/>
      <c r="AA164" s="46">
        <v>45737</v>
      </c>
      <c r="AB164" s="45">
        <v>40</v>
      </c>
      <c r="AC164" s="45" t="s">
        <v>859</v>
      </c>
      <c r="AD164" s="50">
        <v>77000</v>
      </c>
      <c r="AE164" s="50">
        <v>77000</v>
      </c>
      <c r="AF164" s="50">
        <v>0</v>
      </c>
      <c r="AG164" s="50">
        <v>0</v>
      </c>
      <c r="AH164" s="50">
        <v>0</v>
      </c>
      <c r="AI164" s="50">
        <v>0</v>
      </c>
      <c r="AJ164" s="50">
        <v>0</v>
      </c>
      <c r="AK164" s="50">
        <v>77000</v>
      </c>
      <c r="AL164" s="45"/>
      <c r="AM164" s="45" t="s">
        <v>1005</v>
      </c>
      <c r="AN164" s="45"/>
      <c r="AO164" s="45"/>
      <c r="AP164" s="50">
        <v>0</v>
      </c>
      <c r="AQ164" s="50">
        <v>0</v>
      </c>
      <c r="AR164" s="50">
        <v>77000</v>
      </c>
      <c r="AS164" s="45" t="s">
        <v>800</v>
      </c>
      <c r="AT164" s="45" t="s">
        <v>1006</v>
      </c>
      <c r="AU164" s="45" t="s">
        <v>844</v>
      </c>
      <c r="AV164" s="45" t="s">
        <v>836</v>
      </c>
      <c r="AW164" s="45" t="s">
        <v>845</v>
      </c>
      <c r="AX164" s="45"/>
      <c r="AY164" s="50">
        <v>0</v>
      </c>
      <c r="AZ164" s="50">
        <v>77000</v>
      </c>
      <c r="BA164" s="50">
        <v>0</v>
      </c>
      <c r="BB164" s="50">
        <v>0</v>
      </c>
      <c r="BC164" s="50">
        <v>0</v>
      </c>
      <c r="BD164" s="50">
        <v>0</v>
      </c>
      <c r="BE164" s="50">
        <v>0</v>
      </c>
      <c r="BF164" s="50">
        <v>0</v>
      </c>
      <c r="BG164" s="50">
        <v>0</v>
      </c>
      <c r="BH164" s="50">
        <v>0</v>
      </c>
      <c r="BI164" s="50">
        <v>0</v>
      </c>
      <c r="BJ164" s="45"/>
      <c r="BK164" s="46"/>
      <c r="BL164" s="45"/>
      <c r="BM164" s="50">
        <v>0</v>
      </c>
    </row>
    <row r="165" spans="1:65" x14ac:dyDescent="0.35">
      <c r="A165" s="45">
        <v>890320032</v>
      </c>
      <c r="B165" s="45" t="s">
        <v>12</v>
      </c>
      <c r="C165" s="45"/>
      <c r="D165" s="45" t="s">
        <v>514</v>
      </c>
      <c r="E165" s="45" t="s">
        <v>514</v>
      </c>
      <c r="F165" s="45" t="s">
        <v>1026</v>
      </c>
      <c r="G165" s="45"/>
      <c r="H165" s="46">
        <v>45728</v>
      </c>
      <c r="I165" s="46">
        <v>45730</v>
      </c>
      <c r="J165" s="47">
        <v>77000</v>
      </c>
      <c r="K165" s="48">
        <v>77000</v>
      </c>
      <c r="L165" s="49" t="s">
        <v>829</v>
      </c>
      <c r="M165" s="49" t="s">
        <v>830</v>
      </c>
      <c r="N165" s="49" t="s">
        <v>831</v>
      </c>
      <c r="O165" s="49"/>
      <c r="P165" s="45" t="e">
        <v>#N/A</v>
      </c>
      <c r="Q165" s="45" t="s">
        <v>840</v>
      </c>
      <c r="R165" s="50">
        <v>0</v>
      </c>
      <c r="S165" s="45"/>
      <c r="T165" s="45"/>
      <c r="U165" s="45"/>
      <c r="V165" s="45"/>
      <c r="W165" s="45" t="s">
        <v>841</v>
      </c>
      <c r="X165" s="46">
        <v>45728</v>
      </c>
      <c r="Y165" s="46">
        <v>45730</v>
      </c>
      <c r="Z165" s="46"/>
      <c r="AA165" s="46">
        <v>45737</v>
      </c>
      <c r="AB165" s="45">
        <v>40</v>
      </c>
      <c r="AC165" s="45" t="s">
        <v>859</v>
      </c>
      <c r="AD165" s="50">
        <v>77000</v>
      </c>
      <c r="AE165" s="50">
        <v>77000</v>
      </c>
      <c r="AF165" s="50">
        <v>0</v>
      </c>
      <c r="AG165" s="50">
        <v>0</v>
      </c>
      <c r="AH165" s="50">
        <v>0</v>
      </c>
      <c r="AI165" s="50">
        <v>0</v>
      </c>
      <c r="AJ165" s="50">
        <v>0</v>
      </c>
      <c r="AK165" s="50">
        <v>77000</v>
      </c>
      <c r="AL165" s="45"/>
      <c r="AM165" s="45" t="s">
        <v>1005</v>
      </c>
      <c r="AN165" s="45"/>
      <c r="AO165" s="45"/>
      <c r="AP165" s="50">
        <v>0</v>
      </c>
      <c r="AQ165" s="50">
        <v>0</v>
      </c>
      <c r="AR165" s="50">
        <v>77000</v>
      </c>
      <c r="AS165" s="45" t="s">
        <v>800</v>
      </c>
      <c r="AT165" s="45" t="s">
        <v>1006</v>
      </c>
      <c r="AU165" s="45" t="s">
        <v>844</v>
      </c>
      <c r="AV165" s="45" t="s">
        <v>836</v>
      </c>
      <c r="AW165" s="45" t="s">
        <v>845</v>
      </c>
      <c r="AX165" s="45"/>
      <c r="AY165" s="50">
        <v>0</v>
      </c>
      <c r="AZ165" s="50">
        <v>77000</v>
      </c>
      <c r="BA165" s="50">
        <v>0</v>
      </c>
      <c r="BB165" s="50">
        <v>0</v>
      </c>
      <c r="BC165" s="50">
        <v>0</v>
      </c>
      <c r="BD165" s="50">
        <v>0</v>
      </c>
      <c r="BE165" s="50">
        <v>0</v>
      </c>
      <c r="BF165" s="50">
        <v>0</v>
      </c>
      <c r="BG165" s="50">
        <v>0</v>
      </c>
      <c r="BH165" s="50">
        <v>0</v>
      </c>
      <c r="BI165" s="50">
        <v>0</v>
      </c>
      <c r="BJ165" s="45"/>
      <c r="BK165" s="46"/>
      <c r="BL165" s="45"/>
      <c r="BM165" s="50">
        <v>0</v>
      </c>
    </row>
    <row r="166" spans="1:65" x14ac:dyDescent="0.35">
      <c r="A166" s="45">
        <v>890320032</v>
      </c>
      <c r="B166" s="45" t="s">
        <v>12</v>
      </c>
      <c r="C166" s="45"/>
      <c r="D166" s="45" t="s">
        <v>465</v>
      </c>
      <c r="E166" s="45" t="s">
        <v>465</v>
      </c>
      <c r="F166" s="45" t="s">
        <v>1036</v>
      </c>
      <c r="G166" s="45"/>
      <c r="H166" s="46">
        <v>45719</v>
      </c>
      <c r="I166" s="46">
        <v>45730</v>
      </c>
      <c r="J166" s="47">
        <v>80800</v>
      </c>
      <c r="K166" s="48">
        <v>80800</v>
      </c>
      <c r="L166" s="49" t="s">
        <v>829</v>
      </c>
      <c r="M166" s="49" t="s">
        <v>830</v>
      </c>
      <c r="N166" s="49" t="s">
        <v>831</v>
      </c>
      <c r="O166" s="49"/>
      <c r="P166" s="45" t="e">
        <v>#N/A</v>
      </c>
      <c r="Q166" s="45" t="s">
        <v>840</v>
      </c>
      <c r="R166" s="50">
        <v>0</v>
      </c>
      <c r="S166" s="45"/>
      <c r="T166" s="45"/>
      <c r="U166" s="45"/>
      <c r="V166" s="45"/>
      <c r="W166" s="45" t="s">
        <v>841</v>
      </c>
      <c r="X166" s="46">
        <v>45719</v>
      </c>
      <c r="Y166" s="46">
        <v>45730</v>
      </c>
      <c r="Z166" s="46"/>
      <c r="AA166" s="46">
        <v>45736</v>
      </c>
      <c r="AB166" s="45">
        <v>41</v>
      </c>
      <c r="AC166" s="45" t="s">
        <v>859</v>
      </c>
      <c r="AD166" s="50">
        <v>99000</v>
      </c>
      <c r="AE166" s="50">
        <v>99000</v>
      </c>
      <c r="AF166" s="50">
        <v>0</v>
      </c>
      <c r="AG166" s="50">
        <v>0</v>
      </c>
      <c r="AH166" s="50">
        <v>0</v>
      </c>
      <c r="AI166" s="50">
        <v>0</v>
      </c>
      <c r="AJ166" s="50">
        <v>0</v>
      </c>
      <c r="AK166" s="50">
        <v>99000</v>
      </c>
      <c r="AL166" s="45"/>
      <c r="AM166" s="45" t="s">
        <v>1037</v>
      </c>
      <c r="AN166" s="45"/>
      <c r="AO166" s="45"/>
      <c r="AP166" s="50">
        <v>0</v>
      </c>
      <c r="AQ166" s="50">
        <v>0</v>
      </c>
      <c r="AR166" s="50">
        <v>99000</v>
      </c>
      <c r="AS166" s="45" t="s">
        <v>800</v>
      </c>
      <c r="AT166" s="45" t="s">
        <v>1038</v>
      </c>
      <c r="AU166" s="45" t="s">
        <v>844</v>
      </c>
      <c r="AV166" s="45" t="s">
        <v>836</v>
      </c>
      <c r="AW166" s="45" t="s">
        <v>845</v>
      </c>
      <c r="AX166" s="45"/>
      <c r="AY166" s="50">
        <v>0</v>
      </c>
      <c r="AZ166" s="50">
        <v>80800</v>
      </c>
      <c r="BA166" s="50">
        <v>0</v>
      </c>
      <c r="BB166" s="50">
        <v>0</v>
      </c>
      <c r="BC166" s="50">
        <v>0</v>
      </c>
      <c r="BD166" s="50">
        <v>0</v>
      </c>
      <c r="BE166" s="50">
        <v>0</v>
      </c>
      <c r="BF166" s="50">
        <v>0</v>
      </c>
      <c r="BG166" s="50">
        <v>0</v>
      </c>
      <c r="BH166" s="50">
        <v>0</v>
      </c>
      <c r="BI166" s="50">
        <v>0</v>
      </c>
      <c r="BJ166" s="45"/>
      <c r="BK166" s="46"/>
      <c r="BL166" s="45"/>
      <c r="BM166" s="50">
        <v>0</v>
      </c>
    </row>
    <row r="167" spans="1:65" x14ac:dyDescent="0.35">
      <c r="A167" s="45">
        <v>890320032</v>
      </c>
      <c r="B167" s="45" t="s">
        <v>12</v>
      </c>
      <c r="C167" s="45"/>
      <c r="D167" s="45" t="s">
        <v>421</v>
      </c>
      <c r="E167" s="45" t="s">
        <v>421</v>
      </c>
      <c r="F167" s="45" t="s">
        <v>1050</v>
      </c>
      <c r="G167" s="45"/>
      <c r="H167" s="46">
        <v>45712</v>
      </c>
      <c r="I167" s="46">
        <v>45722</v>
      </c>
      <c r="J167" s="47">
        <v>93500</v>
      </c>
      <c r="K167" s="48">
        <v>93500</v>
      </c>
      <c r="L167" s="49" t="s">
        <v>829</v>
      </c>
      <c r="M167" s="49" t="s">
        <v>830</v>
      </c>
      <c r="N167" s="49" t="s">
        <v>831</v>
      </c>
      <c r="O167" s="49"/>
      <c r="P167" s="45" t="e">
        <v>#N/A</v>
      </c>
      <c r="Q167" s="45" t="s">
        <v>840</v>
      </c>
      <c r="R167" s="50">
        <v>0</v>
      </c>
      <c r="S167" s="45"/>
      <c r="T167" s="45"/>
      <c r="U167" s="45"/>
      <c r="V167" s="45"/>
      <c r="W167" s="45" t="s">
        <v>841</v>
      </c>
      <c r="X167" s="46">
        <v>45712</v>
      </c>
      <c r="Y167" s="46">
        <v>45722</v>
      </c>
      <c r="Z167" s="46"/>
      <c r="AA167" s="46">
        <v>45737</v>
      </c>
      <c r="AB167" s="45">
        <v>40</v>
      </c>
      <c r="AC167" s="45" t="s">
        <v>859</v>
      </c>
      <c r="AD167" s="50">
        <v>93500</v>
      </c>
      <c r="AE167" s="50">
        <v>93500</v>
      </c>
      <c r="AF167" s="50">
        <v>0</v>
      </c>
      <c r="AG167" s="50">
        <v>0</v>
      </c>
      <c r="AH167" s="50">
        <v>0</v>
      </c>
      <c r="AI167" s="50">
        <v>0</v>
      </c>
      <c r="AJ167" s="50">
        <v>0</v>
      </c>
      <c r="AK167" s="50">
        <v>93500</v>
      </c>
      <c r="AL167" s="45"/>
      <c r="AM167" s="45" t="s">
        <v>1051</v>
      </c>
      <c r="AN167" s="45"/>
      <c r="AO167" s="45"/>
      <c r="AP167" s="50">
        <v>0</v>
      </c>
      <c r="AQ167" s="50">
        <v>0</v>
      </c>
      <c r="AR167" s="50">
        <v>93500</v>
      </c>
      <c r="AS167" s="45" t="s">
        <v>800</v>
      </c>
      <c r="AT167" s="45" t="s">
        <v>1052</v>
      </c>
      <c r="AU167" s="45" t="s">
        <v>844</v>
      </c>
      <c r="AV167" s="45" t="s">
        <v>1053</v>
      </c>
      <c r="AW167" s="45" t="s">
        <v>845</v>
      </c>
      <c r="AX167" s="45"/>
      <c r="AY167" s="50">
        <v>0</v>
      </c>
      <c r="AZ167" s="50">
        <v>93500</v>
      </c>
      <c r="BA167" s="50">
        <v>0</v>
      </c>
      <c r="BB167" s="50">
        <v>0</v>
      </c>
      <c r="BC167" s="50">
        <v>0</v>
      </c>
      <c r="BD167" s="50">
        <v>0</v>
      </c>
      <c r="BE167" s="50">
        <v>0</v>
      </c>
      <c r="BF167" s="50">
        <v>0</v>
      </c>
      <c r="BG167" s="50">
        <v>0</v>
      </c>
      <c r="BH167" s="50">
        <v>0</v>
      </c>
      <c r="BI167" s="50">
        <v>0</v>
      </c>
      <c r="BJ167" s="45"/>
      <c r="BK167" s="46"/>
      <c r="BL167" s="45"/>
      <c r="BM167" s="50">
        <v>0</v>
      </c>
    </row>
    <row r="168" spans="1:65" x14ac:dyDescent="0.35">
      <c r="A168" s="45">
        <v>890320032</v>
      </c>
      <c r="B168" s="45" t="s">
        <v>12</v>
      </c>
      <c r="C168" s="45"/>
      <c r="D168" s="45" t="s">
        <v>490</v>
      </c>
      <c r="E168" s="45" t="s">
        <v>490</v>
      </c>
      <c r="F168" s="45" t="s">
        <v>1268</v>
      </c>
      <c r="G168" s="45"/>
      <c r="H168" s="46">
        <v>45723</v>
      </c>
      <c r="I168" s="46">
        <v>45730</v>
      </c>
      <c r="J168" s="47">
        <v>376091</v>
      </c>
      <c r="K168" s="48">
        <v>376091</v>
      </c>
      <c r="L168" s="49" t="s">
        <v>829</v>
      </c>
      <c r="M168" s="49" t="s">
        <v>830</v>
      </c>
      <c r="N168" s="49" t="s">
        <v>831</v>
      </c>
      <c r="O168" s="49"/>
      <c r="P168" s="45" t="e">
        <v>#N/A</v>
      </c>
      <c r="Q168" s="45" t="s">
        <v>840</v>
      </c>
      <c r="R168" s="50">
        <v>0</v>
      </c>
      <c r="S168" s="45"/>
      <c r="T168" s="45"/>
      <c r="U168" s="45"/>
      <c r="V168" s="45"/>
      <c r="W168" s="45" t="s">
        <v>841</v>
      </c>
      <c r="X168" s="46">
        <v>45723</v>
      </c>
      <c r="Y168" s="46">
        <v>45730</v>
      </c>
      <c r="Z168" s="46"/>
      <c r="AA168" s="46">
        <v>45738</v>
      </c>
      <c r="AB168" s="45">
        <v>39</v>
      </c>
      <c r="AC168" s="45" t="s">
        <v>859</v>
      </c>
      <c r="AD168" s="50">
        <v>376091</v>
      </c>
      <c r="AE168" s="50">
        <v>376091</v>
      </c>
      <c r="AF168" s="50">
        <v>0</v>
      </c>
      <c r="AG168" s="50">
        <v>0</v>
      </c>
      <c r="AH168" s="50">
        <v>0</v>
      </c>
      <c r="AI168" s="50">
        <v>0</v>
      </c>
      <c r="AJ168" s="50">
        <v>0</v>
      </c>
      <c r="AK168" s="50">
        <v>376091</v>
      </c>
      <c r="AL168" s="45"/>
      <c r="AM168" s="45" t="s">
        <v>1269</v>
      </c>
      <c r="AN168" s="45"/>
      <c r="AO168" s="45"/>
      <c r="AP168" s="50">
        <v>0</v>
      </c>
      <c r="AQ168" s="50">
        <v>0</v>
      </c>
      <c r="AR168" s="50">
        <v>376091</v>
      </c>
      <c r="AS168" s="45" t="s">
        <v>800</v>
      </c>
      <c r="AT168" s="45" t="s">
        <v>1270</v>
      </c>
      <c r="AU168" s="45" t="s">
        <v>1178</v>
      </c>
      <c r="AV168" s="45" t="s">
        <v>1053</v>
      </c>
      <c r="AW168" s="45" t="s">
        <v>845</v>
      </c>
      <c r="AX168" s="45"/>
      <c r="AY168" s="50">
        <v>0</v>
      </c>
      <c r="AZ168" s="50">
        <v>376091</v>
      </c>
      <c r="BA168" s="50">
        <v>0</v>
      </c>
      <c r="BB168" s="50">
        <v>0</v>
      </c>
      <c r="BC168" s="50">
        <v>0</v>
      </c>
      <c r="BD168" s="50">
        <v>0</v>
      </c>
      <c r="BE168" s="50">
        <v>0</v>
      </c>
      <c r="BF168" s="50">
        <v>0</v>
      </c>
      <c r="BG168" s="50">
        <v>0</v>
      </c>
      <c r="BH168" s="50">
        <v>0</v>
      </c>
      <c r="BI168" s="50">
        <v>0</v>
      </c>
      <c r="BJ168" s="45"/>
      <c r="BK168" s="46"/>
      <c r="BL168" s="45"/>
      <c r="BM168" s="50">
        <v>0</v>
      </c>
    </row>
    <row r="169" spans="1:65" x14ac:dyDescent="0.35">
      <c r="A169" s="45">
        <v>890320032</v>
      </c>
      <c r="B169" s="45" t="s">
        <v>12</v>
      </c>
      <c r="C169" s="45"/>
      <c r="D169" s="45" t="s">
        <v>405</v>
      </c>
      <c r="E169" s="45" t="s">
        <v>405</v>
      </c>
      <c r="F169" s="45" t="s">
        <v>1278</v>
      </c>
      <c r="G169" s="45"/>
      <c r="H169" s="46">
        <v>45707</v>
      </c>
      <c r="I169" s="46">
        <v>45722</v>
      </c>
      <c r="J169" s="47">
        <v>1443166</v>
      </c>
      <c r="K169" s="48">
        <v>1443166</v>
      </c>
      <c r="L169" s="49" t="s">
        <v>829</v>
      </c>
      <c r="M169" s="49" t="s">
        <v>830</v>
      </c>
      <c r="N169" s="49" t="s">
        <v>831</v>
      </c>
      <c r="O169" s="49"/>
      <c r="P169" s="45" t="e">
        <v>#N/A</v>
      </c>
      <c r="Q169" s="45" t="s">
        <v>840</v>
      </c>
      <c r="R169" s="50">
        <v>0</v>
      </c>
      <c r="S169" s="45"/>
      <c r="T169" s="45"/>
      <c r="U169" s="45"/>
      <c r="V169" s="45"/>
      <c r="W169" s="45" t="s">
        <v>841</v>
      </c>
      <c r="X169" s="46">
        <v>45707</v>
      </c>
      <c r="Y169" s="46">
        <v>45722</v>
      </c>
      <c r="Z169" s="46"/>
      <c r="AA169" s="46">
        <v>45729</v>
      </c>
      <c r="AB169" s="45">
        <v>48</v>
      </c>
      <c r="AC169" s="45" t="s">
        <v>859</v>
      </c>
      <c r="AD169" s="50">
        <v>1630696</v>
      </c>
      <c r="AE169" s="50">
        <v>1630696</v>
      </c>
      <c r="AF169" s="50">
        <v>0</v>
      </c>
      <c r="AG169" s="50">
        <v>0</v>
      </c>
      <c r="AH169" s="50">
        <v>0</v>
      </c>
      <c r="AI169" s="50">
        <v>0</v>
      </c>
      <c r="AJ169" s="50">
        <v>0</v>
      </c>
      <c r="AK169" s="50">
        <v>1630696</v>
      </c>
      <c r="AL169" s="45"/>
      <c r="AM169" s="45" t="s">
        <v>1279</v>
      </c>
      <c r="AN169" s="45"/>
      <c r="AO169" s="45"/>
      <c r="AP169" s="50">
        <v>0</v>
      </c>
      <c r="AQ169" s="50">
        <v>0</v>
      </c>
      <c r="AR169" s="50">
        <v>1630696</v>
      </c>
      <c r="AS169" s="45" t="s">
        <v>800</v>
      </c>
      <c r="AT169" s="45" t="s">
        <v>1280</v>
      </c>
      <c r="AU169" s="45" t="s">
        <v>1178</v>
      </c>
      <c r="AV169" s="45" t="s">
        <v>1076</v>
      </c>
      <c r="AW169" s="45" t="s">
        <v>1077</v>
      </c>
      <c r="AX169" s="45"/>
      <c r="AY169" s="50">
        <v>0</v>
      </c>
      <c r="AZ169" s="50">
        <v>1443166</v>
      </c>
      <c r="BA169" s="50">
        <v>0</v>
      </c>
      <c r="BB169" s="50">
        <v>0</v>
      </c>
      <c r="BC169" s="50">
        <v>0</v>
      </c>
      <c r="BD169" s="50">
        <v>0</v>
      </c>
      <c r="BE169" s="50">
        <v>0</v>
      </c>
      <c r="BF169" s="50">
        <v>0</v>
      </c>
      <c r="BG169" s="50">
        <v>0</v>
      </c>
      <c r="BH169" s="50">
        <v>0</v>
      </c>
      <c r="BI169" s="50">
        <v>0</v>
      </c>
      <c r="BJ169" s="45"/>
      <c r="BK169" s="46"/>
      <c r="BL169" s="45"/>
      <c r="BM169" s="50">
        <v>0</v>
      </c>
    </row>
    <row r="170" spans="1:65" x14ac:dyDescent="0.35">
      <c r="A170" s="45">
        <v>890320032</v>
      </c>
      <c r="B170" s="45" t="s">
        <v>12</v>
      </c>
      <c r="C170" s="45"/>
      <c r="D170" s="45" t="s">
        <v>416</v>
      </c>
      <c r="E170" s="45" t="s">
        <v>416</v>
      </c>
      <c r="F170" s="45" t="s">
        <v>1281</v>
      </c>
      <c r="G170" s="45"/>
      <c r="H170" s="46">
        <v>45709</v>
      </c>
      <c r="I170" s="46">
        <v>45722</v>
      </c>
      <c r="J170" s="47">
        <v>1752500</v>
      </c>
      <c r="K170" s="48">
        <v>1752500</v>
      </c>
      <c r="L170" s="49" t="s">
        <v>829</v>
      </c>
      <c r="M170" s="49" t="s">
        <v>830</v>
      </c>
      <c r="N170" s="49" t="s">
        <v>831</v>
      </c>
      <c r="O170" s="49"/>
      <c r="P170" s="45" t="e">
        <v>#N/A</v>
      </c>
      <c r="Q170" s="45" t="s">
        <v>840</v>
      </c>
      <c r="R170" s="50">
        <v>0</v>
      </c>
      <c r="S170" s="45"/>
      <c r="T170" s="45"/>
      <c r="U170" s="45"/>
      <c r="V170" s="45"/>
      <c r="W170" s="45" t="s">
        <v>841</v>
      </c>
      <c r="X170" s="46">
        <v>45709</v>
      </c>
      <c r="Y170" s="46">
        <v>45722</v>
      </c>
      <c r="Z170" s="46"/>
      <c r="AA170" s="46">
        <v>45729</v>
      </c>
      <c r="AB170" s="45">
        <v>48</v>
      </c>
      <c r="AC170" s="45" t="s">
        <v>859</v>
      </c>
      <c r="AD170" s="50">
        <v>1752500</v>
      </c>
      <c r="AE170" s="50">
        <v>1752500</v>
      </c>
      <c r="AF170" s="50">
        <v>0</v>
      </c>
      <c r="AG170" s="50">
        <v>0</v>
      </c>
      <c r="AH170" s="50">
        <v>0</v>
      </c>
      <c r="AI170" s="50">
        <v>0</v>
      </c>
      <c r="AJ170" s="50">
        <v>0</v>
      </c>
      <c r="AK170" s="50">
        <v>1752500</v>
      </c>
      <c r="AL170" s="45"/>
      <c r="AM170" s="45" t="s">
        <v>1282</v>
      </c>
      <c r="AN170" s="45"/>
      <c r="AO170" s="45"/>
      <c r="AP170" s="50">
        <v>0</v>
      </c>
      <c r="AQ170" s="50">
        <v>0</v>
      </c>
      <c r="AR170" s="50">
        <v>1752500</v>
      </c>
      <c r="AS170" s="45" t="s">
        <v>800</v>
      </c>
      <c r="AT170" s="45" t="s">
        <v>1283</v>
      </c>
      <c r="AU170" s="45" t="s">
        <v>1178</v>
      </c>
      <c r="AV170" s="45" t="s">
        <v>1076</v>
      </c>
      <c r="AW170" s="45" t="s">
        <v>1077</v>
      </c>
      <c r="AX170" s="45"/>
      <c r="AY170" s="50">
        <v>0</v>
      </c>
      <c r="AZ170" s="50">
        <v>1752500</v>
      </c>
      <c r="BA170" s="50">
        <v>0</v>
      </c>
      <c r="BB170" s="50">
        <v>0</v>
      </c>
      <c r="BC170" s="50">
        <v>0</v>
      </c>
      <c r="BD170" s="50">
        <v>0</v>
      </c>
      <c r="BE170" s="50">
        <v>0</v>
      </c>
      <c r="BF170" s="50">
        <v>0</v>
      </c>
      <c r="BG170" s="50">
        <v>0</v>
      </c>
      <c r="BH170" s="50">
        <v>0</v>
      </c>
      <c r="BI170" s="50">
        <v>0</v>
      </c>
      <c r="BJ170" s="45"/>
      <c r="BK170" s="46"/>
      <c r="BL170" s="45"/>
      <c r="BM170" s="50">
        <v>0</v>
      </c>
    </row>
    <row r="171" spans="1:65" x14ac:dyDescent="0.35">
      <c r="A171" s="45">
        <v>890320032</v>
      </c>
      <c r="B171" s="45" t="s">
        <v>12</v>
      </c>
      <c r="C171" s="45"/>
      <c r="D171" s="45" t="s">
        <v>447</v>
      </c>
      <c r="E171" s="45" t="s">
        <v>447</v>
      </c>
      <c r="F171" s="45" t="s">
        <v>1284</v>
      </c>
      <c r="G171" s="45"/>
      <c r="H171" s="46">
        <v>45715</v>
      </c>
      <c r="I171" s="46">
        <v>45730</v>
      </c>
      <c r="J171" s="47">
        <v>3865162</v>
      </c>
      <c r="K171" s="48">
        <v>3865162</v>
      </c>
      <c r="L171" s="49" t="s">
        <v>829</v>
      </c>
      <c r="M171" s="49" t="s">
        <v>830</v>
      </c>
      <c r="N171" s="49" t="s">
        <v>831</v>
      </c>
      <c r="O171" s="49"/>
      <c r="P171" s="45" t="e">
        <v>#N/A</v>
      </c>
      <c r="Q171" s="45" t="s">
        <v>840</v>
      </c>
      <c r="R171" s="50">
        <v>0</v>
      </c>
      <c r="S171" s="45"/>
      <c r="T171" s="45"/>
      <c r="U171" s="45"/>
      <c r="V171" s="45"/>
      <c r="W171" s="45" t="s">
        <v>841</v>
      </c>
      <c r="X171" s="46">
        <v>45715</v>
      </c>
      <c r="Y171" s="46">
        <v>45730</v>
      </c>
      <c r="Z171" s="46"/>
      <c r="AA171" s="46">
        <v>45737</v>
      </c>
      <c r="AB171" s="45">
        <v>40</v>
      </c>
      <c r="AC171" s="45" t="s">
        <v>859</v>
      </c>
      <c r="AD171" s="50">
        <v>3865162</v>
      </c>
      <c r="AE171" s="50">
        <v>3865162</v>
      </c>
      <c r="AF171" s="50">
        <v>0</v>
      </c>
      <c r="AG171" s="50">
        <v>0</v>
      </c>
      <c r="AH171" s="50">
        <v>0</v>
      </c>
      <c r="AI171" s="50">
        <v>0</v>
      </c>
      <c r="AJ171" s="50">
        <v>0</v>
      </c>
      <c r="AK171" s="50">
        <v>3865162</v>
      </c>
      <c r="AL171" s="45"/>
      <c r="AM171" s="45" t="s">
        <v>1285</v>
      </c>
      <c r="AN171" s="45"/>
      <c r="AO171" s="45"/>
      <c r="AP171" s="50">
        <v>0</v>
      </c>
      <c r="AQ171" s="50">
        <v>0</v>
      </c>
      <c r="AR171" s="50">
        <v>3865162</v>
      </c>
      <c r="AS171" s="45" t="s">
        <v>800</v>
      </c>
      <c r="AT171" s="45" t="s">
        <v>1286</v>
      </c>
      <c r="AU171" s="45" t="s">
        <v>1178</v>
      </c>
      <c r="AV171" s="45" t="s">
        <v>1076</v>
      </c>
      <c r="AW171" s="45" t="s">
        <v>1077</v>
      </c>
      <c r="AX171" s="45"/>
      <c r="AY171" s="50">
        <v>0</v>
      </c>
      <c r="AZ171" s="50">
        <v>3865162</v>
      </c>
      <c r="BA171" s="50">
        <v>0</v>
      </c>
      <c r="BB171" s="50">
        <v>0</v>
      </c>
      <c r="BC171" s="50">
        <v>0</v>
      </c>
      <c r="BD171" s="50">
        <v>0</v>
      </c>
      <c r="BE171" s="50">
        <v>0</v>
      </c>
      <c r="BF171" s="50">
        <v>0</v>
      </c>
      <c r="BG171" s="50">
        <v>0</v>
      </c>
      <c r="BH171" s="50">
        <v>0</v>
      </c>
      <c r="BI171" s="50">
        <v>0</v>
      </c>
      <c r="BJ171" s="45"/>
      <c r="BK171" s="46"/>
      <c r="BL171" s="45"/>
      <c r="BM171" s="50">
        <v>0</v>
      </c>
    </row>
    <row r="172" spans="1:65" x14ac:dyDescent="0.35">
      <c r="A172" s="45">
        <v>890320032</v>
      </c>
      <c r="B172" s="45" t="s">
        <v>12</v>
      </c>
      <c r="C172" s="45"/>
      <c r="D172" s="45" t="s">
        <v>491</v>
      </c>
      <c r="E172" s="45" t="s">
        <v>491</v>
      </c>
      <c r="F172" s="45" t="s">
        <v>1287</v>
      </c>
      <c r="G172" s="45"/>
      <c r="H172" s="46">
        <v>45723</v>
      </c>
      <c r="I172" s="46">
        <v>45737</v>
      </c>
      <c r="J172" s="47">
        <v>5067852</v>
      </c>
      <c r="K172" s="48">
        <v>5067852</v>
      </c>
      <c r="L172" s="49" t="s">
        <v>829</v>
      </c>
      <c r="M172" s="49" t="s">
        <v>830</v>
      </c>
      <c r="N172" s="49" t="s">
        <v>831</v>
      </c>
      <c r="O172" s="49"/>
      <c r="P172" s="45" t="e">
        <v>#N/A</v>
      </c>
      <c r="Q172" s="45" t="s">
        <v>840</v>
      </c>
      <c r="R172" s="50">
        <v>0</v>
      </c>
      <c r="S172" s="45"/>
      <c r="T172" s="45"/>
      <c r="U172" s="45"/>
      <c r="V172" s="45"/>
      <c r="W172" s="45" t="s">
        <v>841</v>
      </c>
      <c r="X172" s="46">
        <v>45723</v>
      </c>
      <c r="Y172" s="46">
        <v>45748</v>
      </c>
      <c r="Z172" s="46"/>
      <c r="AA172" s="46">
        <v>45755</v>
      </c>
      <c r="AB172" s="45">
        <v>22</v>
      </c>
      <c r="AC172" s="45" t="s">
        <v>1137</v>
      </c>
      <c r="AD172" s="50">
        <v>5424400</v>
      </c>
      <c r="AE172" s="50">
        <v>5424400</v>
      </c>
      <c r="AF172" s="50">
        <v>0</v>
      </c>
      <c r="AG172" s="50">
        <v>0</v>
      </c>
      <c r="AH172" s="50">
        <v>0</v>
      </c>
      <c r="AI172" s="50">
        <v>0</v>
      </c>
      <c r="AJ172" s="50">
        <v>0</v>
      </c>
      <c r="AK172" s="50">
        <v>5424400</v>
      </c>
      <c r="AL172" s="45"/>
      <c r="AM172" s="45" t="s">
        <v>1288</v>
      </c>
      <c r="AN172" s="45"/>
      <c r="AO172" s="45"/>
      <c r="AP172" s="50">
        <v>0</v>
      </c>
      <c r="AQ172" s="50">
        <v>0</v>
      </c>
      <c r="AR172" s="50">
        <v>5424400</v>
      </c>
      <c r="AS172" s="45" t="s">
        <v>800</v>
      </c>
      <c r="AT172" s="45" t="s">
        <v>1289</v>
      </c>
      <c r="AU172" s="45" t="s">
        <v>1178</v>
      </c>
      <c r="AV172" s="45" t="s">
        <v>1076</v>
      </c>
      <c r="AW172" s="45" t="s">
        <v>1077</v>
      </c>
      <c r="AX172" s="45"/>
      <c r="AY172" s="50">
        <v>0</v>
      </c>
      <c r="AZ172" s="50">
        <v>5067852</v>
      </c>
      <c r="BA172" s="50">
        <v>0</v>
      </c>
      <c r="BB172" s="50">
        <v>0</v>
      </c>
      <c r="BC172" s="50">
        <v>0</v>
      </c>
      <c r="BD172" s="50">
        <v>0</v>
      </c>
      <c r="BE172" s="50">
        <v>0</v>
      </c>
      <c r="BF172" s="50">
        <v>0</v>
      </c>
      <c r="BG172" s="50">
        <v>0</v>
      </c>
      <c r="BH172" s="50">
        <v>0</v>
      </c>
      <c r="BI172" s="50">
        <v>0</v>
      </c>
      <c r="BJ172" s="45"/>
      <c r="BK172" s="46"/>
      <c r="BL172" s="45"/>
      <c r="BM172" s="50">
        <v>0</v>
      </c>
    </row>
    <row r="173" spans="1:65" x14ac:dyDescent="0.35">
      <c r="A173" s="45">
        <v>890320032</v>
      </c>
      <c r="B173" s="45" t="s">
        <v>12</v>
      </c>
      <c r="C173" s="45"/>
      <c r="D173" s="45" t="s">
        <v>406</v>
      </c>
      <c r="E173" s="45" t="s">
        <v>406</v>
      </c>
      <c r="F173" s="45" t="s">
        <v>1290</v>
      </c>
      <c r="G173" s="45"/>
      <c r="H173" s="46">
        <v>45707</v>
      </c>
      <c r="I173" s="46">
        <v>45737</v>
      </c>
      <c r="J173" s="47">
        <v>5081152</v>
      </c>
      <c r="K173" s="48">
        <v>5081152</v>
      </c>
      <c r="L173" s="49" t="s">
        <v>829</v>
      </c>
      <c r="M173" s="49" t="s">
        <v>830</v>
      </c>
      <c r="N173" s="49" t="s">
        <v>831</v>
      </c>
      <c r="O173" s="49"/>
      <c r="P173" s="45" t="e">
        <v>#N/A</v>
      </c>
      <c r="Q173" s="45" t="s">
        <v>840</v>
      </c>
      <c r="R173" s="50">
        <v>0</v>
      </c>
      <c r="S173" s="45"/>
      <c r="T173" s="45"/>
      <c r="U173" s="45"/>
      <c r="V173" s="45"/>
      <c r="W173" s="45" t="s">
        <v>841</v>
      </c>
      <c r="X173" s="46">
        <v>45707</v>
      </c>
      <c r="Y173" s="46">
        <v>45748</v>
      </c>
      <c r="Z173" s="46"/>
      <c r="AA173" s="46">
        <v>45755</v>
      </c>
      <c r="AB173" s="45">
        <v>22</v>
      </c>
      <c r="AC173" s="45" t="s">
        <v>1137</v>
      </c>
      <c r="AD173" s="50">
        <v>5437700</v>
      </c>
      <c r="AE173" s="50">
        <v>5437700</v>
      </c>
      <c r="AF173" s="50">
        <v>0</v>
      </c>
      <c r="AG173" s="50">
        <v>0</v>
      </c>
      <c r="AH173" s="50">
        <v>0</v>
      </c>
      <c r="AI173" s="50">
        <v>0</v>
      </c>
      <c r="AJ173" s="50">
        <v>0</v>
      </c>
      <c r="AK173" s="50">
        <v>5437700</v>
      </c>
      <c r="AL173" s="45"/>
      <c r="AM173" s="45" t="s">
        <v>1291</v>
      </c>
      <c r="AN173" s="45"/>
      <c r="AO173" s="45"/>
      <c r="AP173" s="50">
        <v>0</v>
      </c>
      <c r="AQ173" s="50">
        <v>0</v>
      </c>
      <c r="AR173" s="50">
        <v>5437700</v>
      </c>
      <c r="AS173" s="45" t="s">
        <v>800</v>
      </c>
      <c r="AT173" s="45" t="s">
        <v>1292</v>
      </c>
      <c r="AU173" s="45" t="s">
        <v>1178</v>
      </c>
      <c r="AV173" s="45" t="s">
        <v>1076</v>
      </c>
      <c r="AW173" s="45" t="s">
        <v>1077</v>
      </c>
      <c r="AX173" s="45"/>
      <c r="AY173" s="50">
        <v>0</v>
      </c>
      <c r="AZ173" s="50">
        <v>5081152</v>
      </c>
      <c r="BA173" s="50">
        <v>0</v>
      </c>
      <c r="BB173" s="50">
        <v>0</v>
      </c>
      <c r="BC173" s="50">
        <v>0</v>
      </c>
      <c r="BD173" s="50">
        <v>0</v>
      </c>
      <c r="BE173" s="50">
        <v>0</v>
      </c>
      <c r="BF173" s="50">
        <v>0</v>
      </c>
      <c r="BG173" s="50">
        <v>0</v>
      </c>
      <c r="BH173" s="50">
        <v>0</v>
      </c>
      <c r="BI173" s="50">
        <v>0</v>
      </c>
      <c r="BJ173" s="45"/>
      <c r="BK173" s="46"/>
      <c r="BL173" s="45"/>
      <c r="BM173" s="50">
        <v>0</v>
      </c>
    </row>
    <row r="174" spans="1:65" x14ac:dyDescent="0.35">
      <c r="A174" s="45">
        <v>890320032</v>
      </c>
      <c r="B174" s="45" t="s">
        <v>12</v>
      </c>
      <c r="C174" s="45"/>
      <c r="D174" s="45" t="s">
        <v>628</v>
      </c>
      <c r="E174" s="45" t="s">
        <v>628</v>
      </c>
      <c r="F174" s="45" t="s">
        <v>1296</v>
      </c>
      <c r="G174" s="45"/>
      <c r="H174" s="46">
        <v>45750</v>
      </c>
      <c r="I174" s="46"/>
      <c r="J174" s="47">
        <v>6662</v>
      </c>
      <c r="K174" s="48">
        <v>6662</v>
      </c>
      <c r="L174" s="49" t="s">
        <v>829</v>
      </c>
      <c r="M174" s="49" t="s">
        <v>830</v>
      </c>
      <c r="N174" s="49" t="s">
        <v>831</v>
      </c>
      <c r="O174" s="49"/>
      <c r="P174" s="45" t="e">
        <v>#N/A</v>
      </c>
      <c r="Q174" s="45" t="s">
        <v>840</v>
      </c>
      <c r="R174" s="50">
        <v>0</v>
      </c>
      <c r="S174" s="45"/>
      <c r="T174" s="45"/>
      <c r="U174" s="45"/>
      <c r="V174" s="45"/>
      <c r="W174" s="45" t="s">
        <v>841</v>
      </c>
      <c r="X174" s="46">
        <v>45750</v>
      </c>
      <c r="Y174" s="46">
        <v>45797</v>
      </c>
      <c r="Z174" s="46"/>
      <c r="AA174" s="46">
        <v>45797</v>
      </c>
      <c r="AB174" s="45">
        <v>-20</v>
      </c>
      <c r="AC174" s="45" t="s">
        <v>1297</v>
      </c>
      <c r="AD174" s="50">
        <v>56962</v>
      </c>
      <c r="AE174" s="50">
        <v>56962</v>
      </c>
      <c r="AF174" s="50">
        <v>0</v>
      </c>
      <c r="AG174" s="50">
        <v>0</v>
      </c>
      <c r="AH174" s="50">
        <v>0</v>
      </c>
      <c r="AI174" s="50">
        <v>0</v>
      </c>
      <c r="AJ174" s="50">
        <v>0</v>
      </c>
      <c r="AK174" s="50">
        <v>56962</v>
      </c>
      <c r="AL174" s="45"/>
      <c r="AM174" s="45" t="s">
        <v>1298</v>
      </c>
      <c r="AN174" s="45"/>
      <c r="AO174" s="45"/>
      <c r="AP174" s="50">
        <v>0</v>
      </c>
      <c r="AQ174" s="50">
        <v>0</v>
      </c>
      <c r="AR174" s="50">
        <v>56962</v>
      </c>
      <c r="AS174" s="45" t="s">
        <v>800</v>
      </c>
      <c r="AT174" s="45" t="s">
        <v>1298</v>
      </c>
      <c r="AU174" s="45" t="s">
        <v>1095</v>
      </c>
      <c r="AV174" s="45" t="s">
        <v>836</v>
      </c>
      <c r="AW174" s="45" t="s">
        <v>845</v>
      </c>
      <c r="AX174" s="45"/>
      <c r="AY174" s="50">
        <v>0</v>
      </c>
      <c r="AZ174" s="50">
        <v>6662</v>
      </c>
      <c r="BA174" s="50">
        <v>0</v>
      </c>
      <c r="BB174" s="50">
        <v>0</v>
      </c>
      <c r="BC174" s="50">
        <v>0</v>
      </c>
      <c r="BD174" s="50">
        <v>0</v>
      </c>
      <c r="BE174" s="50">
        <v>0</v>
      </c>
      <c r="BF174" s="50">
        <v>0</v>
      </c>
      <c r="BG174" s="50">
        <v>0</v>
      </c>
      <c r="BH174" s="50">
        <v>0</v>
      </c>
      <c r="BI174" s="50">
        <v>0</v>
      </c>
      <c r="BJ174" s="45"/>
      <c r="BK174" s="46"/>
      <c r="BL174" s="45"/>
      <c r="BM174" s="50">
        <v>0</v>
      </c>
    </row>
    <row r="175" spans="1:65" x14ac:dyDescent="0.35">
      <c r="A175" s="45">
        <v>890320032</v>
      </c>
      <c r="B175" s="45" t="s">
        <v>12</v>
      </c>
      <c r="C175" s="45"/>
      <c r="D175" s="45" t="s">
        <v>611</v>
      </c>
      <c r="E175" s="45" t="s">
        <v>611</v>
      </c>
      <c r="F175" s="45" t="s">
        <v>1299</v>
      </c>
      <c r="G175" s="45"/>
      <c r="H175" s="46">
        <v>45749</v>
      </c>
      <c r="I175" s="46"/>
      <c r="J175" s="47">
        <v>15920</v>
      </c>
      <c r="K175" s="48">
        <v>15920</v>
      </c>
      <c r="L175" s="49" t="s">
        <v>829</v>
      </c>
      <c r="M175" s="49" t="s">
        <v>830</v>
      </c>
      <c r="N175" s="49" t="s">
        <v>831</v>
      </c>
      <c r="O175" s="49"/>
      <c r="P175" s="45" t="e">
        <v>#N/A</v>
      </c>
      <c r="Q175" s="45" t="s">
        <v>840</v>
      </c>
      <c r="R175" s="50">
        <v>0</v>
      </c>
      <c r="S175" s="45"/>
      <c r="T175" s="45"/>
      <c r="U175" s="45"/>
      <c r="V175" s="45"/>
      <c r="W175" s="45" t="s">
        <v>841</v>
      </c>
      <c r="X175" s="46">
        <v>45749</v>
      </c>
      <c r="Y175" s="46">
        <v>45797</v>
      </c>
      <c r="Z175" s="46"/>
      <c r="AA175" s="46">
        <v>45797</v>
      </c>
      <c r="AB175" s="45">
        <v>-20</v>
      </c>
      <c r="AC175" s="45" t="s">
        <v>1297</v>
      </c>
      <c r="AD175" s="50">
        <v>33220</v>
      </c>
      <c r="AE175" s="50">
        <v>33220</v>
      </c>
      <c r="AF175" s="50">
        <v>0</v>
      </c>
      <c r="AG175" s="50">
        <v>0</v>
      </c>
      <c r="AH175" s="50">
        <v>0</v>
      </c>
      <c r="AI175" s="50">
        <v>0</v>
      </c>
      <c r="AJ175" s="50">
        <v>0</v>
      </c>
      <c r="AK175" s="50">
        <v>33220</v>
      </c>
      <c r="AL175" s="45"/>
      <c r="AM175" s="45" t="s">
        <v>1298</v>
      </c>
      <c r="AN175" s="45"/>
      <c r="AO175" s="45"/>
      <c r="AP175" s="50">
        <v>0</v>
      </c>
      <c r="AQ175" s="50">
        <v>0</v>
      </c>
      <c r="AR175" s="50">
        <v>33220</v>
      </c>
      <c r="AS175" s="45" t="s">
        <v>800</v>
      </c>
      <c r="AT175" s="45" t="s">
        <v>1298</v>
      </c>
      <c r="AU175" s="45" t="s">
        <v>1095</v>
      </c>
      <c r="AV175" s="45" t="s">
        <v>836</v>
      </c>
      <c r="AW175" s="45" t="s">
        <v>845</v>
      </c>
      <c r="AX175" s="45"/>
      <c r="AY175" s="50">
        <v>0</v>
      </c>
      <c r="AZ175" s="50">
        <v>15920</v>
      </c>
      <c r="BA175" s="50">
        <v>0</v>
      </c>
      <c r="BB175" s="50">
        <v>0</v>
      </c>
      <c r="BC175" s="50">
        <v>0</v>
      </c>
      <c r="BD175" s="50">
        <v>0</v>
      </c>
      <c r="BE175" s="50">
        <v>0</v>
      </c>
      <c r="BF175" s="50">
        <v>0</v>
      </c>
      <c r="BG175" s="50">
        <v>0</v>
      </c>
      <c r="BH175" s="50">
        <v>0</v>
      </c>
      <c r="BI175" s="50">
        <v>0</v>
      </c>
      <c r="BJ175" s="45"/>
      <c r="BK175" s="46"/>
      <c r="BL175" s="45"/>
      <c r="BM175" s="50">
        <v>0</v>
      </c>
    </row>
    <row r="176" spans="1:65" x14ac:dyDescent="0.35">
      <c r="A176" s="45">
        <v>890320032</v>
      </c>
      <c r="B176" s="45" t="s">
        <v>12</v>
      </c>
      <c r="C176" s="45"/>
      <c r="D176" s="45" t="s">
        <v>619</v>
      </c>
      <c r="E176" s="45" t="s">
        <v>619</v>
      </c>
      <c r="F176" s="45" t="s">
        <v>1300</v>
      </c>
      <c r="G176" s="45"/>
      <c r="H176" s="46">
        <v>45749</v>
      </c>
      <c r="I176" s="46"/>
      <c r="J176" s="47">
        <v>15920</v>
      </c>
      <c r="K176" s="48">
        <v>15920</v>
      </c>
      <c r="L176" s="49" t="s">
        <v>829</v>
      </c>
      <c r="M176" s="49" t="s">
        <v>830</v>
      </c>
      <c r="N176" s="49" t="s">
        <v>831</v>
      </c>
      <c r="O176" s="49"/>
      <c r="P176" s="45" t="e">
        <v>#N/A</v>
      </c>
      <c r="Q176" s="45" t="s">
        <v>840</v>
      </c>
      <c r="R176" s="50">
        <v>0</v>
      </c>
      <c r="S176" s="45"/>
      <c r="T176" s="45"/>
      <c r="U176" s="45"/>
      <c r="V176" s="45"/>
      <c r="W176" s="45" t="s">
        <v>841</v>
      </c>
      <c r="X176" s="46">
        <v>45749</v>
      </c>
      <c r="Y176" s="46">
        <v>45797</v>
      </c>
      <c r="Z176" s="46"/>
      <c r="AA176" s="46">
        <v>45797</v>
      </c>
      <c r="AB176" s="45">
        <v>-20</v>
      </c>
      <c r="AC176" s="45" t="s">
        <v>1297</v>
      </c>
      <c r="AD176" s="50">
        <v>33220</v>
      </c>
      <c r="AE176" s="50">
        <v>33220</v>
      </c>
      <c r="AF176" s="50">
        <v>0</v>
      </c>
      <c r="AG176" s="50">
        <v>0</v>
      </c>
      <c r="AH176" s="50">
        <v>0</v>
      </c>
      <c r="AI176" s="50">
        <v>0</v>
      </c>
      <c r="AJ176" s="50">
        <v>0</v>
      </c>
      <c r="AK176" s="50">
        <v>33220</v>
      </c>
      <c r="AL176" s="45"/>
      <c r="AM176" s="45" t="s">
        <v>1298</v>
      </c>
      <c r="AN176" s="45"/>
      <c r="AO176" s="45"/>
      <c r="AP176" s="50">
        <v>0</v>
      </c>
      <c r="AQ176" s="50">
        <v>0</v>
      </c>
      <c r="AR176" s="50">
        <v>33220</v>
      </c>
      <c r="AS176" s="45" t="s">
        <v>800</v>
      </c>
      <c r="AT176" s="45" t="s">
        <v>1298</v>
      </c>
      <c r="AU176" s="45" t="s">
        <v>1095</v>
      </c>
      <c r="AV176" s="45" t="s">
        <v>836</v>
      </c>
      <c r="AW176" s="45" t="s">
        <v>845</v>
      </c>
      <c r="AX176" s="45"/>
      <c r="AY176" s="50">
        <v>0</v>
      </c>
      <c r="AZ176" s="50">
        <v>15920</v>
      </c>
      <c r="BA176" s="50">
        <v>0</v>
      </c>
      <c r="BB176" s="50">
        <v>0</v>
      </c>
      <c r="BC176" s="50">
        <v>0</v>
      </c>
      <c r="BD176" s="50">
        <v>0</v>
      </c>
      <c r="BE176" s="50">
        <v>0</v>
      </c>
      <c r="BF176" s="50">
        <v>0</v>
      </c>
      <c r="BG176" s="50">
        <v>0</v>
      </c>
      <c r="BH176" s="50">
        <v>0</v>
      </c>
      <c r="BI176" s="50">
        <v>0</v>
      </c>
      <c r="BJ176" s="45"/>
      <c r="BK176" s="46"/>
      <c r="BL176" s="45"/>
      <c r="BM176" s="50">
        <v>0</v>
      </c>
    </row>
    <row r="177" spans="1:65" x14ac:dyDescent="0.35">
      <c r="A177" s="45">
        <v>890320032</v>
      </c>
      <c r="B177" s="45" t="s">
        <v>12</v>
      </c>
      <c r="C177" s="45"/>
      <c r="D177" s="45" t="s">
        <v>644</v>
      </c>
      <c r="E177" s="45" t="s">
        <v>644</v>
      </c>
      <c r="F177" s="45" t="s">
        <v>1301</v>
      </c>
      <c r="G177" s="45"/>
      <c r="H177" s="46">
        <v>45754</v>
      </c>
      <c r="I177" s="46"/>
      <c r="J177" s="47">
        <v>15920</v>
      </c>
      <c r="K177" s="48">
        <v>15920</v>
      </c>
      <c r="L177" s="49" t="s">
        <v>829</v>
      </c>
      <c r="M177" s="49" t="s">
        <v>830</v>
      </c>
      <c r="N177" s="49" t="s">
        <v>831</v>
      </c>
      <c r="O177" s="49"/>
      <c r="P177" s="45" t="e">
        <v>#N/A</v>
      </c>
      <c r="Q177" s="45" t="s">
        <v>840</v>
      </c>
      <c r="R177" s="50">
        <v>0</v>
      </c>
      <c r="S177" s="45"/>
      <c r="T177" s="45"/>
      <c r="U177" s="45"/>
      <c r="V177" s="45"/>
      <c r="W177" s="45" t="s">
        <v>841</v>
      </c>
      <c r="X177" s="46">
        <v>45754</v>
      </c>
      <c r="Y177" s="46">
        <v>45797</v>
      </c>
      <c r="Z177" s="46"/>
      <c r="AA177" s="46">
        <v>45797</v>
      </c>
      <c r="AB177" s="45">
        <v>-20</v>
      </c>
      <c r="AC177" s="45" t="s">
        <v>1297</v>
      </c>
      <c r="AD177" s="50">
        <v>33220</v>
      </c>
      <c r="AE177" s="50">
        <v>33220</v>
      </c>
      <c r="AF177" s="50">
        <v>0</v>
      </c>
      <c r="AG177" s="50">
        <v>0</v>
      </c>
      <c r="AH177" s="50">
        <v>0</v>
      </c>
      <c r="AI177" s="50">
        <v>0</v>
      </c>
      <c r="AJ177" s="50">
        <v>0</v>
      </c>
      <c r="AK177" s="50">
        <v>33220</v>
      </c>
      <c r="AL177" s="45"/>
      <c r="AM177" s="45" t="s">
        <v>1298</v>
      </c>
      <c r="AN177" s="45"/>
      <c r="AO177" s="45"/>
      <c r="AP177" s="50">
        <v>0</v>
      </c>
      <c r="AQ177" s="50">
        <v>0</v>
      </c>
      <c r="AR177" s="50">
        <v>33220</v>
      </c>
      <c r="AS177" s="45" t="s">
        <v>800</v>
      </c>
      <c r="AT177" s="45" t="s">
        <v>1298</v>
      </c>
      <c r="AU177" s="45" t="s">
        <v>1095</v>
      </c>
      <c r="AV177" s="45" t="s">
        <v>836</v>
      </c>
      <c r="AW177" s="45" t="s">
        <v>845</v>
      </c>
      <c r="AX177" s="45"/>
      <c r="AY177" s="50">
        <v>0</v>
      </c>
      <c r="AZ177" s="50">
        <v>15920</v>
      </c>
      <c r="BA177" s="50">
        <v>0</v>
      </c>
      <c r="BB177" s="50">
        <v>0</v>
      </c>
      <c r="BC177" s="50">
        <v>0</v>
      </c>
      <c r="BD177" s="50">
        <v>0</v>
      </c>
      <c r="BE177" s="50">
        <v>0</v>
      </c>
      <c r="BF177" s="50">
        <v>0</v>
      </c>
      <c r="BG177" s="50">
        <v>0</v>
      </c>
      <c r="BH177" s="50">
        <v>0</v>
      </c>
      <c r="BI177" s="50">
        <v>0</v>
      </c>
      <c r="BJ177" s="45"/>
      <c r="BK177" s="46"/>
      <c r="BL177" s="45"/>
      <c r="BM177" s="50">
        <v>0</v>
      </c>
    </row>
    <row r="178" spans="1:65" x14ac:dyDescent="0.35">
      <c r="A178" s="45">
        <v>890320032</v>
      </c>
      <c r="B178" s="45" t="s">
        <v>12</v>
      </c>
      <c r="C178" s="45"/>
      <c r="D178" s="45" t="s">
        <v>645</v>
      </c>
      <c r="E178" s="45" t="s">
        <v>645</v>
      </c>
      <c r="F178" s="45" t="s">
        <v>1302</v>
      </c>
      <c r="G178" s="45"/>
      <c r="H178" s="46">
        <v>45754</v>
      </c>
      <c r="I178" s="46"/>
      <c r="J178" s="47">
        <v>28620</v>
      </c>
      <c r="K178" s="48">
        <v>28620</v>
      </c>
      <c r="L178" s="49" t="s">
        <v>829</v>
      </c>
      <c r="M178" s="49" t="s">
        <v>830</v>
      </c>
      <c r="N178" s="49" t="s">
        <v>831</v>
      </c>
      <c r="O178" s="49"/>
      <c r="P178" s="45" t="e">
        <v>#N/A</v>
      </c>
      <c r="Q178" s="45" t="s">
        <v>840</v>
      </c>
      <c r="R178" s="50">
        <v>0</v>
      </c>
      <c r="S178" s="45"/>
      <c r="T178" s="45"/>
      <c r="U178" s="45"/>
      <c r="V178" s="45"/>
      <c r="W178" s="45" t="s">
        <v>841</v>
      </c>
      <c r="X178" s="46">
        <v>45754</v>
      </c>
      <c r="Y178" s="46">
        <v>45797</v>
      </c>
      <c r="Z178" s="46"/>
      <c r="AA178" s="46">
        <v>45797</v>
      </c>
      <c r="AB178" s="45">
        <v>-20</v>
      </c>
      <c r="AC178" s="45" t="s">
        <v>1297</v>
      </c>
      <c r="AD178" s="50">
        <v>33220</v>
      </c>
      <c r="AE178" s="50">
        <v>33220</v>
      </c>
      <c r="AF178" s="50">
        <v>0</v>
      </c>
      <c r="AG178" s="50">
        <v>0</v>
      </c>
      <c r="AH178" s="50">
        <v>0</v>
      </c>
      <c r="AI178" s="50">
        <v>0</v>
      </c>
      <c r="AJ178" s="50">
        <v>0</v>
      </c>
      <c r="AK178" s="50">
        <v>33220</v>
      </c>
      <c r="AL178" s="45"/>
      <c r="AM178" s="45" t="s">
        <v>1298</v>
      </c>
      <c r="AN178" s="45"/>
      <c r="AO178" s="45"/>
      <c r="AP178" s="50">
        <v>0</v>
      </c>
      <c r="AQ178" s="50">
        <v>0</v>
      </c>
      <c r="AR178" s="50">
        <v>33220</v>
      </c>
      <c r="AS178" s="45" t="s">
        <v>800</v>
      </c>
      <c r="AT178" s="45" t="s">
        <v>1298</v>
      </c>
      <c r="AU178" s="45" t="s">
        <v>1095</v>
      </c>
      <c r="AV178" s="45" t="s">
        <v>836</v>
      </c>
      <c r="AW178" s="45" t="s">
        <v>845</v>
      </c>
      <c r="AX178" s="45"/>
      <c r="AY178" s="50">
        <v>0</v>
      </c>
      <c r="AZ178" s="50">
        <v>28620</v>
      </c>
      <c r="BA178" s="50">
        <v>0</v>
      </c>
      <c r="BB178" s="50">
        <v>0</v>
      </c>
      <c r="BC178" s="50">
        <v>0</v>
      </c>
      <c r="BD178" s="50">
        <v>0</v>
      </c>
      <c r="BE178" s="50">
        <v>0</v>
      </c>
      <c r="BF178" s="50">
        <v>0</v>
      </c>
      <c r="BG178" s="50">
        <v>0</v>
      </c>
      <c r="BH178" s="50">
        <v>0</v>
      </c>
      <c r="BI178" s="50">
        <v>0</v>
      </c>
      <c r="BJ178" s="45"/>
      <c r="BK178" s="46"/>
      <c r="BL178" s="45"/>
      <c r="BM178" s="50">
        <v>0</v>
      </c>
    </row>
    <row r="179" spans="1:65" x14ac:dyDescent="0.35">
      <c r="A179" s="45">
        <v>890320032</v>
      </c>
      <c r="B179" s="45" t="s">
        <v>12</v>
      </c>
      <c r="C179" s="45"/>
      <c r="D179" s="45" t="s">
        <v>657</v>
      </c>
      <c r="E179" s="45" t="s">
        <v>657</v>
      </c>
      <c r="F179" s="45" t="s">
        <v>1303</v>
      </c>
      <c r="G179" s="45"/>
      <c r="H179" s="46">
        <v>45755</v>
      </c>
      <c r="I179" s="46"/>
      <c r="J179" s="47">
        <v>28620</v>
      </c>
      <c r="K179" s="48">
        <v>28620</v>
      </c>
      <c r="L179" s="49" t="s">
        <v>829</v>
      </c>
      <c r="M179" s="49" t="s">
        <v>830</v>
      </c>
      <c r="N179" s="49" t="s">
        <v>831</v>
      </c>
      <c r="O179" s="49"/>
      <c r="P179" s="45" t="e">
        <v>#N/A</v>
      </c>
      <c r="Q179" s="45" t="s">
        <v>840</v>
      </c>
      <c r="R179" s="50">
        <v>0</v>
      </c>
      <c r="S179" s="45"/>
      <c r="T179" s="45"/>
      <c r="U179" s="45"/>
      <c r="V179" s="45"/>
      <c r="W179" s="45" t="s">
        <v>841</v>
      </c>
      <c r="X179" s="46">
        <v>45755</v>
      </c>
      <c r="Y179" s="46">
        <v>45797</v>
      </c>
      <c r="Z179" s="46"/>
      <c r="AA179" s="46">
        <v>45797</v>
      </c>
      <c r="AB179" s="45">
        <v>-20</v>
      </c>
      <c r="AC179" s="45" t="s">
        <v>1297</v>
      </c>
      <c r="AD179" s="50">
        <v>33220</v>
      </c>
      <c r="AE179" s="50">
        <v>33220</v>
      </c>
      <c r="AF179" s="50">
        <v>0</v>
      </c>
      <c r="AG179" s="50">
        <v>0</v>
      </c>
      <c r="AH179" s="50">
        <v>0</v>
      </c>
      <c r="AI179" s="50">
        <v>0</v>
      </c>
      <c r="AJ179" s="50">
        <v>0</v>
      </c>
      <c r="AK179" s="50">
        <v>33220</v>
      </c>
      <c r="AL179" s="45"/>
      <c r="AM179" s="45" t="s">
        <v>1298</v>
      </c>
      <c r="AN179" s="45"/>
      <c r="AO179" s="45"/>
      <c r="AP179" s="50">
        <v>0</v>
      </c>
      <c r="AQ179" s="50">
        <v>0</v>
      </c>
      <c r="AR179" s="50">
        <v>33220</v>
      </c>
      <c r="AS179" s="45" t="s">
        <v>800</v>
      </c>
      <c r="AT179" s="45" t="s">
        <v>1298</v>
      </c>
      <c r="AU179" s="45" t="s">
        <v>1095</v>
      </c>
      <c r="AV179" s="45" t="s">
        <v>836</v>
      </c>
      <c r="AW179" s="45" t="s">
        <v>845</v>
      </c>
      <c r="AX179" s="45"/>
      <c r="AY179" s="50">
        <v>0</v>
      </c>
      <c r="AZ179" s="50">
        <v>28620</v>
      </c>
      <c r="BA179" s="50">
        <v>0</v>
      </c>
      <c r="BB179" s="50">
        <v>0</v>
      </c>
      <c r="BC179" s="50">
        <v>0</v>
      </c>
      <c r="BD179" s="50">
        <v>0</v>
      </c>
      <c r="BE179" s="50">
        <v>0</v>
      </c>
      <c r="BF179" s="50">
        <v>0</v>
      </c>
      <c r="BG179" s="50">
        <v>0</v>
      </c>
      <c r="BH179" s="50">
        <v>0</v>
      </c>
      <c r="BI179" s="50">
        <v>0</v>
      </c>
      <c r="BJ179" s="45"/>
      <c r="BK179" s="46"/>
      <c r="BL179" s="45"/>
      <c r="BM179" s="50">
        <v>0</v>
      </c>
    </row>
    <row r="180" spans="1:65" x14ac:dyDescent="0.35">
      <c r="A180" s="45">
        <v>890320032</v>
      </c>
      <c r="B180" s="45" t="s">
        <v>12</v>
      </c>
      <c r="C180" s="45"/>
      <c r="D180" s="45" t="s">
        <v>686</v>
      </c>
      <c r="E180" s="45" t="s">
        <v>686</v>
      </c>
      <c r="F180" s="45" t="s">
        <v>1304</v>
      </c>
      <c r="G180" s="45"/>
      <c r="H180" s="46">
        <v>45759</v>
      </c>
      <c r="I180" s="46"/>
      <c r="J180" s="47">
        <v>28620</v>
      </c>
      <c r="K180" s="48">
        <v>28620</v>
      </c>
      <c r="L180" s="49" t="s">
        <v>829</v>
      </c>
      <c r="M180" s="49" t="s">
        <v>830</v>
      </c>
      <c r="N180" s="49" t="s">
        <v>831</v>
      </c>
      <c r="O180" s="49"/>
      <c r="P180" s="45" t="e">
        <v>#N/A</v>
      </c>
      <c r="Q180" s="45" t="s">
        <v>840</v>
      </c>
      <c r="R180" s="50">
        <v>0</v>
      </c>
      <c r="S180" s="45"/>
      <c r="T180" s="45"/>
      <c r="U180" s="45"/>
      <c r="V180" s="45"/>
      <c r="W180" s="45" t="s">
        <v>841</v>
      </c>
      <c r="X180" s="46">
        <v>45759</v>
      </c>
      <c r="Y180" s="46">
        <v>45797</v>
      </c>
      <c r="Z180" s="46"/>
      <c r="AA180" s="46">
        <v>45797</v>
      </c>
      <c r="AB180" s="45">
        <v>-20</v>
      </c>
      <c r="AC180" s="45" t="s">
        <v>1297</v>
      </c>
      <c r="AD180" s="50">
        <v>33220</v>
      </c>
      <c r="AE180" s="50">
        <v>33220</v>
      </c>
      <c r="AF180" s="50">
        <v>0</v>
      </c>
      <c r="AG180" s="50">
        <v>0</v>
      </c>
      <c r="AH180" s="50">
        <v>0</v>
      </c>
      <c r="AI180" s="50">
        <v>0</v>
      </c>
      <c r="AJ180" s="50">
        <v>0</v>
      </c>
      <c r="AK180" s="50">
        <v>33220</v>
      </c>
      <c r="AL180" s="45"/>
      <c r="AM180" s="45" t="s">
        <v>1298</v>
      </c>
      <c r="AN180" s="45"/>
      <c r="AO180" s="45"/>
      <c r="AP180" s="50">
        <v>0</v>
      </c>
      <c r="AQ180" s="50">
        <v>0</v>
      </c>
      <c r="AR180" s="50">
        <v>33220</v>
      </c>
      <c r="AS180" s="45" t="s">
        <v>800</v>
      </c>
      <c r="AT180" s="45" t="s">
        <v>1298</v>
      </c>
      <c r="AU180" s="45" t="s">
        <v>1095</v>
      </c>
      <c r="AV180" s="45" t="s">
        <v>836</v>
      </c>
      <c r="AW180" s="45" t="s">
        <v>845</v>
      </c>
      <c r="AX180" s="45"/>
      <c r="AY180" s="50">
        <v>0</v>
      </c>
      <c r="AZ180" s="50">
        <v>28620</v>
      </c>
      <c r="BA180" s="50">
        <v>0</v>
      </c>
      <c r="BB180" s="50">
        <v>0</v>
      </c>
      <c r="BC180" s="50">
        <v>0</v>
      </c>
      <c r="BD180" s="50">
        <v>0</v>
      </c>
      <c r="BE180" s="50">
        <v>0</v>
      </c>
      <c r="BF180" s="50">
        <v>0</v>
      </c>
      <c r="BG180" s="50">
        <v>0</v>
      </c>
      <c r="BH180" s="50">
        <v>0</v>
      </c>
      <c r="BI180" s="50">
        <v>0</v>
      </c>
      <c r="BJ180" s="45"/>
      <c r="BK180" s="46"/>
      <c r="BL180" s="45"/>
      <c r="BM180" s="50">
        <v>0</v>
      </c>
    </row>
    <row r="181" spans="1:65" x14ac:dyDescent="0.35">
      <c r="A181" s="45">
        <v>890320032</v>
      </c>
      <c r="B181" s="45" t="s">
        <v>12</v>
      </c>
      <c r="C181" s="45"/>
      <c r="D181" s="45" t="s">
        <v>662</v>
      </c>
      <c r="E181" s="45" t="s">
        <v>662</v>
      </c>
      <c r="F181" s="45" t="s">
        <v>1305</v>
      </c>
      <c r="G181" s="45"/>
      <c r="H181" s="46">
        <v>45755</v>
      </c>
      <c r="I181" s="46"/>
      <c r="J181" s="47">
        <v>37760</v>
      </c>
      <c r="K181" s="48">
        <v>37760</v>
      </c>
      <c r="L181" s="49" t="s">
        <v>829</v>
      </c>
      <c r="M181" s="49" t="s">
        <v>830</v>
      </c>
      <c r="N181" s="49" t="s">
        <v>831</v>
      </c>
      <c r="O181" s="49"/>
      <c r="P181" s="45" t="e">
        <v>#N/A</v>
      </c>
      <c r="Q181" s="45" t="s">
        <v>840</v>
      </c>
      <c r="R181" s="50">
        <v>0</v>
      </c>
      <c r="S181" s="45"/>
      <c r="T181" s="45"/>
      <c r="U181" s="45"/>
      <c r="V181" s="45"/>
      <c r="W181" s="45" t="s">
        <v>841</v>
      </c>
      <c r="X181" s="46">
        <v>45755</v>
      </c>
      <c r="Y181" s="46">
        <v>45797</v>
      </c>
      <c r="Z181" s="46"/>
      <c r="AA181" s="46">
        <v>45797</v>
      </c>
      <c r="AB181" s="45">
        <v>-20</v>
      </c>
      <c r="AC181" s="45" t="s">
        <v>1297</v>
      </c>
      <c r="AD181" s="50">
        <v>67760</v>
      </c>
      <c r="AE181" s="50">
        <v>67760</v>
      </c>
      <c r="AF181" s="50">
        <v>0</v>
      </c>
      <c r="AG181" s="50">
        <v>0</v>
      </c>
      <c r="AH181" s="50">
        <v>0</v>
      </c>
      <c r="AI181" s="50">
        <v>0</v>
      </c>
      <c r="AJ181" s="50">
        <v>0</v>
      </c>
      <c r="AK181" s="50">
        <v>67760</v>
      </c>
      <c r="AL181" s="45"/>
      <c r="AM181" s="45" t="s">
        <v>1298</v>
      </c>
      <c r="AN181" s="45"/>
      <c r="AO181" s="45"/>
      <c r="AP181" s="50">
        <v>0</v>
      </c>
      <c r="AQ181" s="50">
        <v>0</v>
      </c>
      <c r="AR181" s="50">
        <v>67760</v>
      </c>
      <c r="AS181" s="45" t="s">
        <v>800</v>
      </c>
      <c r="AT181" s="45" t="s">
        <v>1298</v>
      </c>
      <c r="AU181" s="45" t="s">
        <v>1095</v>
      </c>
      <c r="AV181" s="45" t="s">
        <v>836</v>
      </c>
      <c r="AW181" s="45" t="s">
        <v>845</v>
      </c>
      <c r="AX181" s="45"/>
      <c r="AY181" s="50">
        <v>0</v>
      </c>
      <c r="AZ181" s="50">
        <v>37760</v>
      </c>
      <c r="BA181" s="50">
        <v>0</v>
      </c>
      <c r="BB181" s="50">
        <v>0</v>
      </c>
      <c r="BC181" s="50">
        <v>0</v>
      </c>
      <c r="BD181" s="50">
        <v>0</v>
      </c>
      <c r="BE181" s="50">
        <v>0</v>
      </c>
      <c r="BF181" s="50">
        <v>0</v>
      </c>
      <c r="BG181" s="50">
        <v>0</v>
      </c>
      <c r="BH181" s="50">
        <v>0</v>
      </c>
      <c r="BI181" s="50">
        <v>0</v>
      </c>
      <c r="BJ181" s="45"/>
      <c r="BK181" s="46"/>
      <c r="BL181" s="45"/>
      <c r="BM181" s="50">
        <v>0</v>
      </c>
    </row>
    <row r="182" spans="1:65" x14ac:dyDescent="0.35">
      <c r="A182" s="45">
        <v>890320032</v>
      </c>
      <c r="B182" s="45" t="s">
        <v>12</v>
      </c>
      <c r="C182" s="45"/>
      <c r="D182" s="45" t="s">
        <v>614</v>
      </c>
      <c r="E182" s="45" t="s">
        <v>614</v>
      </c>
      <c r="F182" s="45" t="s">
        <v>1306</v>
      </c>
      <c r="G182" s="45"/>
      <c r="H182" s="46">
        <v>45749</v>
      </c>
      <c r="I182" s="46"/>
      <c r="J182" s="47">
        <v>37762</v>
      </c>
      <c r="K182" s="48">
        <v>37762</v>
      </c>
      <c r="L182" s="49" t="s">
        <v>829</v>
      </c>
      <c r="M182" s="49" t="s">
        <v>830</v>
      </c>
      <c r="N182" s="49" t="s">
        <v>831</v>
      </c>
      <c r="O182" s="49"/>
      <c r="P182" s="45" t="e">
        <v>#N/A</v>
      </c>
      <c r="Q182" s="45" t="s">
        <v>840</v>
      </c>
      <c r="R182" s="50">
        <v>0</v>
      </c>
      <c r="S182" s="45"/>
      <c r="T182" s="45"/>
      <c r="U182" s="45"/>
      <c r="V182" s="45"/>
      <c r="W182" s="45" t="s">
        <v>841</v>
      </c>
      <c r="X182" s="46">
        <v>45749</v>
      </c>
      <c r="Y182" s="46">
        <v>45797</v>
      </c>
      <c r="Z182" s="46"/>
      <c r="AA182" s="46">
        <v>45797</v>
      </c>
      <c r="AB182" s="45">
        <v>-20</v>
      </c>
      <c r="AC182" s="45" t="s">
        <v>1297</v>
      </c>
      <c r="AD182" s="50">
        <v>56962</v>
      </c>
      <c r="AE182" s="50">
        <v>56962</v>
      </c>
      <c r="AF182" s="50">
        <v>0</v>
      </c>
      <c r="AG182" s="50">
        <v>0</v>
      </c>
      <c r="AH182" s="50">
        <v>0</v>
      </c>
      <c r="AI182" s="50">
        <v>0</v>
      </c>
      <c r="AJ182" s="50">
        <v>0</v>
      </c>
      <c r="AK182" s="50">
        <v>56962</v>
      </c>
      <c r="AL182" s="45"/>
      <c r="AM182" s="45" t="s">
        <v>1298</v>
      </c>
      <c r="AN182" s="45"/>
      <c r="AO182" s="45"/>
      <c r="AP182" s="50">
        <v>0</v>
      </c>
      <c r="AQ182" s="50">
        <v>0</v>
      </c>
      <c r="AR182" s="50">
        <v>56962</v>
      </c>
      <c r="AS182" s="45" t="s">
        <v>800</v>
      </c>
      <c r="AT182" s="45" t="s">
        <v>1298</v>
      </c>
      <c r="AU182" s="45" t="s">
        <v>1095</v>
      </c>
      <c r="AV182" s="45" t="s">
        <v>836</v>
      </c>
      <c r="AW182" s="45" t="s">
        <v>845</v>
      </c>
      <c r="AX182" s="45"/>
      <c r="AY182" s="50">
        <v>0</v>
      </c>
      <c r="AZ182" s="50">
        <v>37762</v>
      </c>
      <c r="BA182" s="50">
        <v>0</v>
      </c>
      <c r="BB182" s="50">
        <v>0</v>
      </c>
      <c r="BC182" s="50">
        <v>0</v>
      </c>
      <c r="BD182" s="50">
        <v>0</v>
      </c>
      <c r="BE182" s="50">
        <v>0</v>
      </c>
      <c r="BF182" s="50">
        <v>0</v>
      </c>
      <c r="BG182" s="50">
        <v>0</v>
      </c>
      <c r="BH182" s="50">
        <v>0</v>
      </c>
      <c r="BI182" s="50">
        <v>0</v>
      </c>
      <c r="BJ182" s="45"/>
      <c r="BK182" s="46"/>
      <c r="BL182" s="45"/>
      <c r="BM182" s="50">
        <v>0</v>
      </c>
    </row>
    <row r="183" spans="1:65" x14ac:dyDescent="0.35">
      <c r="A183" s="45">
        <v>890320032</v>
      </c>
      <c r="B183" s="45" t="s">
        <v>12</v>
      </c>
      <c r="C183" s="45"/>
      <c r="D183" s="45" t="s">
        <v>639</v>
      </c>
      <c r="E183" s="45" t="s">
        <v>639</v>
      </c>
      <c r="F183" s="45" t="s">
        <v>1307</v>
      </c>
      <c r="G183" s="45"/>
      <c r="H183" s="46">
        <v>45751</v>
      </c>
      <c r="I183" s="46"/>
      <c r="J183" s="47">
        <v>37762</v>
      </c>
      <c r="K183" s="48">
        <v>37762</v>
      </c>
      <c r="L183" s="49" t="s">
        <v>829</v>
      </c>
      <c r="M183" s="49" t="s">
        <v>830</v>
      </c>
      <c r="N183" s="49" t="s">
        <v>831</v>
      </c>
      <c r="O183" s="49"/>
      <c r="P183" s="45" t="e">
        <v>#N/A</v>
      </c>
      <c r="Q183" s="45" t="s">
        <v>840</v>
      </c>
      <c r="R183" s="50">
        <v>0</v>
      </c>
      <c r="S183" s="45"/>
      <c r="T183" s="45"/>
      <c r="U183" s="45"/>
      <c r="V183" s="45"/>
      <c r="W183" s="45" t="s">
        <v>841</v>
      </c>
      <c r="X183" s="46">
        <v>45751</v>
      </c>
      <c r="Y183" s="46">
        <v>45797</v>
      </c>
      <c r="Z183" s="46"/>
      <c r="AA183" s="46">
        <v>45797</v>
      </c>
      <c r="AB183" s="45">
        <v>-20</v>
      </c>
      <c r="AC183" s="45" t="s">
        <v>1297</v>
      </c>
      <c r="AD183" s="50">
        <v>56962</v>
      </c>
      <c r="AE183" s="50">
        <v>56962</v>
      </c>
      <c r="AF183" s="50">
        <v>0</v>
      </c>
      <c r="AG183" s="50">
        <v>0</v>
      </c>
      <c r="AH183" s="50">
        <v>0</v>
      </c>
      <c r="AI183" s="50">
        <v>0</v>
      </c>
      <c r="AJ183" s="50">
        <v>0</v>
      </c>
      <c r="AK183" s="50">
        <v>56962</v>
      </c>
      <c r="AL183" s="45"/>
      <c r="AM183" s="45" t="s">
        <v>1298</v>
      </c>
      <c r="AN183" s="45"/>
      <c r="AO183" s="45"/>
      <c r="AP183" s="50">
        <v>0</v>
      </c>
      <c r="AQ183" s="50">
        <v>0</v>
      </c>
      <c r="AR183" s="50">
        <v>56962</v>
      </c>
      <c r="AS183" s="45" t="s">
        <v>800</v>
      </c>
      <c r="AT183" s="45" t="s">
        <v>1298</v>
      </c>
      <c r="AU183" s="45" t="s">
        <v>1095</v>
      </c>
      <c r="AV183" s="45" t="s">
        <v>836</v>
      </c>
      <c r="AW183" s="45" t="s">
        <v>845</v>
      </c>
      <c r="AX183" s="45"/>
      <c r="AY183" s="50">
        <v>0</v>
      </c>
      <c r="AZ183" s="50">
        <v>37762</v>
      </c>
      <c r="BA183" s="50">
        <v>0</v>
      </c>
      <c r="BB183" s="50">
        <v>0</v>
      </c>
      <c r="BC183" s="50">
        <v>0</v>
      </c>
      <c r="BD183" s="50">
        <v>0</v>
      </c>
      <c r="BE183" s="50">
        <v>0</v>
      </c>
      <c r="BF183" s="50">
        <v>0</v>
      </c>
      <c r="BG183" s="50">
        <v>0</v>
      </c>
      <c r="BH183" s="50">
        <v>0</v>
      </c>
      <c r="BI183" s="50">
        <v>0</v>
      </c>
      <c r="BJ183" s="45"/>
      <c r="BK183" s="46"/>
      <c r="BL183" s="45"/>
      <c r="BM183" s="50">
        <v>0</v>
      </c>
    </row>
    <row r="184" spans="1:65" x14ac:dyDescent="0.35">
      <c r="A184" s="45">
        <v>890320032</v>
      </c>
      <c r="B184" s="45" t="s">
        <v>12</v>
      </c>
      <c r="C184" s="45"/>
      <c r="D184" s="45" t="s">
        <v>680</v>
      </c>
      <c r="E184" s="45" t="s">
        <v>680</v>
      </c>
      <c r="F184" s="45" t="s">
        <v>1308</v>
      </c>
      <c r="G184" s="45"/>
      <c r="H184" s="46">
        <v>45758</v>
      </c>
      <c r="I184" s="46"/>
      <c r="J184" s="47">
        <v>37762</v>
      </c>
      <c r="K184" s="48">
        <v>37762</v>
      </c>
      <c r="L184" s="49" t="s">
        <v>829</v>
      </c>
      <c r="M184" s="49" t="s">
        <v>830</v>
      </c>
      <c r="N184" s="49" t="s">
        <v>831</v>
      </c>
      <c r="O184" s="49"/>
      <c r="P184" s="45" t="e">
        <v>#N/A</v>
      </c>
      <c r="Q184" s="45" t="s">
        <v>840</v>
      </c>
      <c r="R184" s="50">
        <v>0</v>
      </c>
      <c r="S184" s="45"/>
      <c r="T184" s="45"/>
      <c r="U184" s="45"/>
      <c r="V184" s="45"/>
      <c r="W184" s="45" t="s">
        <v>841</v>
      </c>
      <c r="X184" s="46">
        <v>45758</v>
      </c>
      <c r="Y184" s="46">
        <v>45797</v>
      </c>
      <c r="Z184" s="46"/>
      <c r="AA184" s="46">
        <v>45797</v>
      </c>
      <c r="AB184" s="45">
        <v>-20</v>
      </c>
      <c r="AC184" s="45" t="s">
        <v>1297</v>
      </c>
      <c r="AD184" s="50">
        <v>56962</v>
      </c>
      <c r="AE184" s="50">
        <v>56962</v>
      </c>
      <c r="AF184" s="50">
        <v>0</v>
      </c>
      <c r="AG184" s="50">
        <v>0</v>
      </c>
      <c r="AH184" s="50">
        <v>0</v>
      </c>
      <c r="AI184" s="50">
        <v>0</v>
      </c>
      <c r="AJ184" s="50">
        <v>0</v>
      </c>
      <c r="AK184" s="50">
        <v>56962</v>
      </c>
      <c r="AL184" s="45"/>
      <c r="AM184" s="45" t="s">
        <v>1298</v>
      </c>
      <c r="AN184" s="45"/>
      <c r="AO184" s="45"/>
      <c r="AP184" s="50">
        <v>0</v>
      </c>
      <c r="AQ184" s="50">
        <v>0</v>
      </c>
      <c r="AR184" s="50">
        <v>56962</v>
      </c>
      <c r="AS184" s="45" t="s">
        <v>800</v>
      </c>
      <c r="AT184" s="45" t="s">
        <v>1298</v>
      </c>
      <c r="AU184" s="45" t="s">
        <v>1095</v>
      </c>
      <c r="AV184" s="45" t="s">
        <v>836</v>
      </c>
      <c r="AW184" s="45" t="s">
        <v>845</v>
      </c>
      <c r="AX184" s="45"/>
      <c r="AY184" s="50">
        <v>0</v>
      </c>
      <c r="AZ184" s="50">
        <v>37762</v>
      </c>
      <c r="BA184" s="50">
        <v>0</v>
      </c>
      <c r="BB184" s="50">
        <v>0</v>
      </c>
      <c r="BC184" s="50">
        <v>0</v>
      </c>
      <c r="BD184" s="50">
        <v>0</v>
      </c>
      <c r="BE184" s="50">
        <v>0</v>
      </c>
      <c r="BF184" s="50">
        <v>0</v>
      </c>
      <c r="BG184" s="50">
        <v>0</v>
      </c>
      <c r="BH184" s="50">
        <v>0</v>
      </c>
      <c r="BI184" s="50">
        <v>0</v>
      </c>
      <c r="BJ184" s="45"/>
      <c r="BK184" s="46"/>
      <c r="BL184" s="45"/>
      <c r="BM184" s="50">
        <v>0</v>
      </c>
    </row>
    <row r="185" spans="1:65" x14ac:dyDescent="0.35">
      <c r="A185" s="45">
        <v>890320032</v>
      </c>
      <c r="B185" s="45" t="s">
        <v>12</v>
      </c>
      <c r="C185" s="45"/>
      <c r="D185" s="45" t="s">
        <v>695</v>
      </c>
      <c r="E185" s="45" t="s">
        <v>695</v>
      </c>
      <c r="F185" s="45" t="s">
        <v>1309</v>
      </c>
      <c r="G185" s="45"/>
      <c r="H185" s="46">
        <v>45762</v>
      </c>
      <c r="I185" s="46"/>
      <c r="J185" s="47">
        <v>37762</v>
      </c>
      <c r="K185" s="48">
        <v>37762</v>
      </c>
      <c r="L185" s="49" t="s">
        <v>829</v>
      </c>
      <c r="M185" s="49" t="s">
        <v>830</v>
      </c>
      <c r="N185" s="49" t="s">
        <v>831</v>
      </c>
      <c r="O185" s="49"/>
      <c r="P185" s="45" t="e">
        <v>#N/A</v>
      </c>
      <c r="Q185" s="45" t="s">
        <v>840</v>
      </c>
      <c r="R185" s="50">
        <v>0</v>
      </c>
      <c r="S185" s="45"/>
      <c r="T185" s="45"/>
      <c r="U185" s="45"/>
      <c r="V185" s="45"/>
      <c r="W185" s="45" t="s">
        <v>841</v>
      </c>
      <c r="X185" s="46">
        <v>45762</v>
      </c>
      <c r="Y185" s="46">
        <v>45797</v>
      </c>
      <c r="Z185" s="46"/>
      <c r="AA185" s="46">
        <v>45797</v>
      </c>
      <c r="AB185" s="45">
        <v>-20</v>
      </c>
      <c r="AC185" s="45" t="s">
        <v>1297</v>
      </c>
      <c r="AD185" s="50">
        <v>56962</v>
      </c>
      <c r="AE185" s="50">
        <v>56962</v>
      </c>
      <c r="AF185" s="50">
        <v>0</v>
      </c>
      <c r="AG185" s="50">
        <v>0</v>
      </c>
      <c r="AH185" s="50">
        <v>0</v>
      </c>
      <c r="AI185" s="50">
        <v>0</v>
      </c>
      <c r="AJ185" s="50">
        <v>0</v>
      </c>
      <c r="AK185" s="50">
        <v>56962</v>
      </c>
      <c r="AL185" s="45"/>
      <c r="AM185" s="45" t="s">
        <v>1298</v>
      </c>
      <c r="AN185" s="45"/>
      <c r="AO185" s="45"/>
      <c r="AP185" s="50">
        <v>0</v>
      </c>
      <c r="AQ185" s="50">
        <v>0</v>
      </c>
      <c r="AR185" s="50">
        <v>56962</v>
      </c>
      <c r="AS185" s="45" t="s">
        <v>800</v>
      </c>
      <c r="AT185" s="45" t="s">
        <v>1298</v>
      </c>
      <c r="AU185" s="45" t="s">
        <v>1095</v>
      </c>
      <c r="AV185" s="45" t="s">
        <v>836</v>
      </c>
      <c r="AW185" s="45" t="s">
        <v>845</v>
      </c>
      <c r="AX185" s="45"/>
      <c r="AY185" s="50">
        <v>0</v>
      </c>
      <c r="AZ185" s="50">
        <v>37762</v>
      </c>
      <c r="BA185" s="50">
        <v>0</v>
      </c>
      <c r="BB185" s="50">
        <v>0</v>
      </c>
      <c r="BC185" s="50">
        <v>0</v>
      </c>
      <c r="BD185" s="50">
        <v>0</v>
      </c>
      <c r="BE185" s="50">
        <v>0</v>
      </c>
      <c r="BF185" s="50">
        <v>0</v>
      </c>
      <c r="BG185" s="50">
        <v>0</v>
      </c>
      <c r="BH185" s="50">
        <v>0</v>
      </c>
      <c r="BI185" s="50">
        <v>0</v>
      </c>
      <c r="BJ185" s="45"/>
      <c r="BK185" s="46"/>
      <c r="BL185" s="45"/>
      <c r="BM185" s="50">
        <v>0</v>
      </c>
    </row>
    <row r="186" spans="1:65" x14ac:dyDescent="0.35">
      <c r="A186" s="45">
        <v>890320032</v>
      </c>
      <c r="B186" s="45" t="s">
        <v>12</v>
      </c>
      <c r="C186" s="45"/>
      <c r="D186" s="45" t="s">
        <v>702</v>
      </c>
      <c r="E186" s="45" t="s">
        <v>702</v>
      </c>
      <c r="F186" s="45" t="s">
        <v>1310</v>
      </c>
      <c r="G186" s="45"/>
      <c r="H186" s="46">
        <v>45763</v>
      </c>
      <c r="I186" s="46"/>
      <c r="J186" s="47">
        <v>37762</v>
      </c>
      <c r="K186" s="48">
        <v>37762</v>
      </c>
      <c r="L186" s="49" t="s">
        <v>829</v>
      </c>
      <c r="M186" s="49" t="s">
        <v>830</v>
      </c>
      <c r="N186" s="49" t="s">
        <v>831</v>
      </c>
      <c r="O186" s="49"/>
      <c r="P186" s="45" t="e">
        <v>#N/A</v>
      </c>
      <c r="Q186" s="45" t="s">
        <v>840</v>
      </c>
      <c r="R186" s="50">
        <v>0</v>
      </c>
      <c r="S186" s="45"/>
      <c r="T186" s="45"/>
      <c r="U186" s="45"/>
      <c r="V186" s="45"/>
      <c r="W186" s="45" t="s">
        <v>841</v>
      </c>
      <c r="X186" s="46">
        <v>45763</v>
      </c>
      <c r="Y186" s="46">
        <v>45797</v>
      </c>
      <c r="Z186" s="46"/>
      <c r="AA186" s="46">
        <v>45797</v>
      </c>
      <c r="AB186" s="45">
        <v>-20</v>
      </c>
      <c r="AC186" s="45" t="s">
        <v>1297</v>
      </c>
      <c r="AD186" s="50">
        <v>56962</v>
      </c>
      <c r="AE186" s="50">
        <v>56962</v>
      </c>
      <c r="AF186" s="50">
        <v>0</v>
      </c>
      <c r="AG186" s="50">
        <v>0</v>
      </c>
      <c r="AH186" s="50">
        <v>0</v>
      </c>
      <c r="AI186" s="50">
        <v>0</v>
      </c>
      <c r="AJ186" s="50">
        <v>0</v>
      </c>
      <c r="AK186" s="50">
        <v>56962</v>
      </c>
      <c r="AL186" s="45"/>
      <c r="AM186" s="45" t="s">
        <v>1298</v>
      </c>
      <c r="AN186" s="45"/>
      <c r="AO186" s="45"/>
      <c r="AP186" s="50">
        <v>0</v>
      </c>
      <c r="AQ186" s="50">
        <v>0</v>
      </c>
      <c r="AR186" s="50">
        <v>56962</v>
      </c>
      <c r="AS186" s="45" t="s">
        <v>800</v>
      </c>
      <c r="AT186" s="45" t="s">
        <v>1298</v>
      </c>
      <c r="AU186" s="45" t="s">
        <v>1095</v>
      </c>
      <c r="AV186" s="45" t="s">
        <v>836</v>
      </c>
      <c r="AW186" s="45" t="s">
        <v>845</v>
      </c>
      <c r="AX186" s="45"/>
      <c r="AY186" s="50">
        <v>0</v>
      </c>
      <c r="AZ186" s="50">
        <v>37762</v>
      </c>
      <c r="BA186" s="50">
        <v>0</v>
      </c>
      <c r="BB186" s="50">
        <v>0</v>
      </c>
      <c r="BC186" s="50">
        <v>0</v>
      </c>
      <c r="BD186" s="50">
        <v>0</v>
      </c>
      <c r="BE186" s="50">
        <v>0</v>
      </c>
      <c r="BF186" s="50">
        <v>0</v>
      </c>
      <c r="BG186" s="50">
        <v>0</v>
      </c>
      <c r="BH186" s="50">
        <v>0</v>
      </c>
      <c r="BI186" s="50">
        <v>0</v>
      </c>
      <c r="BJ186" s="45"/>
      <c r="BK186" s="46"/>
      <c r="BL186" s="45"/>
      <c r="BM186" s="50">
        <v>0</v>
      </c>
    </row>
    <row r="187" spans="1:65" x14ac:dyDescent="0.35">
      <c r="A187" s="45">
        <v>890320032</v>
      </c>
      <c r="B187" s="45" t="s">
        <v>12</v>
      </c>
      <c r="C187" s="45"/>
      <c r="D187" s="45" t="s">
        <v>709</v>
      </c>
      <c r="E187" s="45" t="s">
        <v>709</v>
      </c>
      <c r="F187" s="45" t="s">
        <v>1311</v>
      </c>
      <c r="G187" s="45"/>
      <c r="H187" s="46">
        <v>45768</v>
      </c>
      <c r="I187" s="46"/>
      <c r="J187" s="47">
        <v>37762</v>
      </c>
      <c r="K187" s="48">
        <v>37762</v>
      </c>
      <c r="L187" s="49" t="s">
        <v>829</v>
      </c>
      <c r="M187" s="49" t="s">
        <v>830</v>
      </c>
      <c r="N187" s="49" t="s">
        <v>831</v>
      </c>
      <c r="O187" s="49"/>
      <c r="P187" s="45" t="e">
        <v>#N/A</v>
      </c>
      <c r="Q187" s="45" t="s">
        <v>840</v>
      </c>
      <c r="R187" s="50">
        <v>0</v>
      </c>
      <c r="S187" s="45"/>
      <c r="T187" s="45"/>
      <c r="U187" s="45"/>
      <c r="V187" s="45"/>
      <c r="W187" s="45" t="s">
        <v>841</v>
      </c>
      <c r="X187" s="46">
        <v>45768</v>
      </c>
      <c r="Y187" s="46">
        <v>45797</v>
      </c>
      <c r="Z187" s="46"/>
      <c r="AA187" s="46">
        <v>45797</v>
      </c>
      <c r="AB187" s="45">
        <v>-20</v>
      </c>
      <c r="AC187" s="45" t="s">
        <v>1297</v>
      </c>
      <c r="AD187" s="50">
        <v>56962</v>
      </c>
      <c r="AE187" s="50">
        <v>56962</v>
      </c>
      <c r="AF187" s="50">
        <v>0</v>
      </c>
      <c r="AG187" s="50">
        <v>0</v>
      </c>
      <c r="AH187" s="50">
        <v>0</v>
      </c>
      <c r="AI187" s="50">
        <v>0</v>
      </c>
      <c r="AJ187" s="50">
        <v>0</v>
      </c>
      <c r="AK187" s="50">
        <v>56962</v>
      </c>
      <c r="AL187" s="45"/>
      <c r="AM187" s="45" t="s">
        <v>1298</v>
      </c>
      <c r="AN187" s="45"/>
      <c r="AO187" s="45"/>
      <c r="AP187" s="50">
        <v>0</v>
      </c>
      <c r="AQ187" s="50">
        <v>0</v>
      </c>
      <c r="AR187" s="50">
        <v>56962</v>
      </c>
      <c r="AS187" s="45" t="s">
        <v>800</v>
      </c>
      <c r="AT187" s="45" t="s">
        <v>1298</v>
      </c>
      <c r="AU187" s="45" t="s">
        <v>1095</v>
      </c>
      <c r="AV187" s="45" t="s">
        <v>836</v>
      </c>
      <c r="AW187" s="45" t="s">
        <v>845</v>
      </c>
      <c r="AX187" s="45"/>
      <c r="AY187" s="50">
        <v>0</v>
      </c>
      <c r="AZ187" s="50">
        <v>37762</v>
      </c>
      <c r="BA187" s="50">
        <v>0</v>
      </c>
      <c r="BB187" s="50">
        <v>0</v>
      </c>
      <c r="BC187" s="50">
        <v>0</v>
      </c>
      <c r="BD187" s="50">
        <v>0</v>
      </c>
      <c r="BE187" s="50">
        <v>0</v>
      </c>
      <c r="BF187" s="50">
        <v>0</v>
      </c>
      <c r="BG187" s="50">
        <v>0</v>
      </c>
      <c r="BH187" s="50">
        <v>0</v>
      </c>
      <c r="BI187" s="50">
        <v>0</v>
      </c>
      <c r="BJ187" s="45"/>
      <c r="BK187" s="46"/>
      <c r="BL187" s="45"/>
      <c r="BM187" s="50">
        <v>0</v>
      </c>
    </row>
    <row r="188" spans="1:65" x14ac:dyDescent="0.35">
      <c r="A188" s="45">
        <v>890320032</v>
      </c>
      <c r="B188" s="45" t="s">
        <v>12</v>
      </c>
      <c r="C188" s="45"/>
      <c r="D188" s="45" t="s">
        <v>717</v>
      </c>
      <c r="E188" s="45" t="s">
        <v>717</v>
      </c>
      <c r="F188" s="45" t="s">
        <v>1312</v>
      </c>
      <c r="G188" s="45"/>
      <c r="H188" s="46">
        <v>45769</v>
      </c>
      <c r="I188" s="46"/>
      <c r="J188" s="47">
        <v>37762</v>
      </c>
      <c r="K188" s="48">
        <v>37762</v>
      </c>
      <c r="L188" s="49" t="s">
        <v>829</v>
      </c>
      <c r="M188" s="49" t="s">
        <v>830</v>
      </c>
      <c r="N188" s="49" t="s">
        <v>831</v>
      </c>
      <c r="O188" s="49"/>
      <c r="P188" s="45" t="e">
        <v>#N/A</v>
      </c>
      <c r="Q188" s="45" t="s">
        <v>840</v>
      </c>
      <c r="R188" s="50">
        <v>0</v>
      </c>
      <c r="S188" s="45"/>
      <c r="T188" s="45"/>
      <c r="U188" s="45"/>
      <c r="V188" s="45"/>
      <c r="W188" s="45" t="s">
        <v>841</v>
      </c>
      <c r="X188" s="46">
        <v>45769</v>
      </c>
      <c r="Y188" s="46">
        <v>45797</v>
      </c>
      <c r="Z188" s="46"/>
      <c r="AA188" s="46">
        <v>45797</v>
      </c>
      <c r="AB188" s="45">
        <v>-20</v>
      </c>
      <c r="AC188" s="45" t="s">
        <v>1297</v>
      </c>
      <c r="AD188" s="50">
        <v>56962</v>
      </c>
      <c r="AE188" s="50">
        <v>56962</v>
      </c>
      <c r="AF188" s="50">
        <v>0</v>
      </c>
      <c r="AG188" s="50">
        <v>0</v>
      </c>
      <c r="AH188" s="50">
        <v>0</v>
      </c>
      <c r="AI188" s="50">
        <v>0</v>
      </c>
      <c r="AJ188" s="50">
        <v>0</v>
      </c>
      <c r="AK188" s="50">
        <v>56962</v>
      </c>
      <c r="AL188" s="45"/>
      <c r="AM188" s="45" t="s">
        <v>1298</v>
      </c>
      <c r="AN188" s="45"/>
      <c r="AO188" s="45"/>
      <c r="AP188" s="50">
        <v>0</v>
      </c>
      <c r="AQ188" s="50">
        <v>0</v>
      </c>
      <c r="AR188" s="50">
        <v>56962</v>
      </c>
      <c r="AS188" s="45" t="s">
        <v>800</v>
      </c>
      <c r="AT188" s="45" t="s">
        <v>1298</v>
      </c>
      <c r="AU188" s="45" t="s">
        <v>1095</v>
      </c>
      <c r="AV188" s="45" t="s">
        <v>836</v>
      </c>
      <c r="AW188" s="45" t="s">
        <v>845</v>
      </c>
      <c r="AX188" s="45"/>
      <c r="AY188" s="50">
        <v>0</v>
      </c>
      <c r="AZ188" s="50">
        <v>37762</v>
      </c>
      <c r="BA188" s="50">
        <v>0</v>
      </c>
      <c r="BB188" s="50">
        <v>0</v>
      </c>
      <c r="BC188" s="50">
        <v>0</v>
      </c>
      <c r="BD188" s="50">
        <v>0</v>
      </c>
      <c r="BE188" s="50">
        <v>0</v>
      </c>
      <c r="BF188" s="50">
        <v>0</v>
      </c>
      <c r="BG188" s="50">
        <v>0</v>
      </c>
      <c r="BH188" s="50">
        <v>0</v>
      </c>
      <c r="BI188" s="50">
        <v>0</v>
      </c>
      <c r="BJ188" s="45"/>
      <c r="BK188" s="46"/>
      <c r="BL188" s="45"/>
      <c r="BM188" s="50">
        <v>0</v>
      </c>
    </row>
    <row r="189" spans="1:65" x14ac:dyDescent="0.35">
      <c r="A189" s="45">
        <v>890320032</v>
      </c>
      <c r="B189" s="45" t="s">
        <v>12</v>
      </c>
      <c r="C189" s="45"/>
      <c r="D189" s="45" t="s">
        <v>749</v>
      </c>
      <c r="E189" s="45" t="s">
        <v>749</v>
      </c>
      <c r="F189" s="45" t="s">
        <v>1313</v>
      </c>
      <c r="G189" s="45"/>
      <c r="H189" s="46">
        <v>45772</v>
      </c>
      <c r="I189" s="46"/>
      <c r="J189" s="47">
        <v>37762</v>
      </c>
      <c r="K189" s="48">
        <v>37762</v>
      </c>
      <c r="L189" s="49" t="s">
        <v>829</v>
      </c>
      <c r="M189" s="49" t="s">
        <v>830</v>
      </c>
      <c r="N189" s="49" t="s">
        <v>831</v>
      </c>
      <c r="O189" s="49"/>
      <c r="P189" s="45" t="e">
        <v>#N/A</v>
      </c>
      <c r="Q189" s="45" t="s">
        <v>840</v>
      </c>
      <c r="R189" s="50">
        <v>0</v>
      </c>
      <c r="S189" s="45"/>
      <c r="T189" s="45"/>
      <c r="U189" s="45"/>
      <c r="V189" s="45"/>
      <c r="W189" s="45" t="s">
        <v>841</v>
      </c>
      <c r="X189" s="46">
        <v>45772</v>
      </c>
      <c r="Y189" s="46">
        <v>45797</v>
      </c>
      <c r="Z189" s="46"/>
      <c r="AA189" s="46">
        <v>45797</v>
      </c>
      <c r="AB189" s="45">
        <v>-20</v>
      </c>
      <c r="AC189" s="45" t="s">
        <v>1297</v>
      </c>
      <c r="AD189" s="50">
        <v>56962</v>
      </c>
      <c r="AE189" s="50">
        <v>56962</v>
      </c>
      <c r="AF189" s="50">
        <v>0</v>
      </c>
      <c r="AG189" s="50">
        <v>0</v>
      </c>
      <c r="AH189" s="50">
        <v>0</v>
      </c>
      <c r="AI189" s="50">
        <v>0</v>
      </c>
      <c r="AJ189" s="50">
        <v>0</v>
      </c>
      <c r="AK189" s="50">
        <v>56962</v>
      </c>
      <c r="AL189" s="45"/>
      <c r="AM189" s="45" t="s">
        <v>1298</v>
      </c>
      <c r="AN189" s="45"/>
      <c r="AO189" s="45"/>
      <c r="AP189" s="50">
        <v>0</v>
      </c>
      <c r="AQ189" s="50">
        <v>0</v>
      </c>
      <c r="AR189" s="50">
        <v>56962</v>
      </c>
      <c r="AS189" s="45" t="s">
        <v>800</v>
      </c>
      <c r="AT189" s="45" t="s">
        <v>1298</v>
      </c>
      <c r="AU189" s="45" t="s">
        <v>1095</v>
      </c>
      <c r="AV189" s="45" t="s">
        <v>836</v>
      </c>
      <c r="AW189" s="45" t="s">
        <v>845</v>
      </c>
      <c r="AX189" s="45"/>
      <c r="AY189" s="50">
        <v>0</v>
      </c>
      <c r="AZ189" s="50">
        <v>37762</v>
      </c>
      <c r="BA189" s="50">
        <v>0</v>
      </c>
      <c r="BB189" s="50">
        <v>0</v>
      </c>
      <c r="BC189" s="50">
        <v>0</v>
      </c>
      <c r="BD189" s="50">
        <v>0</v>
      </c>
      <c r="BE189" s="50">
        <v>0</v>
      </c>
      <c r="BF189" s="50">
        <v>0</v>
      </c>
      <c r="BG189" s="50">
        <v>0</v>
      </c>
      <c r="BH189" s="50">
        <v>0</v>
      </c>
      <c r="BI189" s="50">
        <v>0</v>
      </c>
      <c r="BJ189" s="45"/>
      <c r="BK189" s="46"/>
      <c r="BL189" s="45"/>
      <c r="BM189" s="50">
        <v>0</v>
      </c>
    </row>
    <row r="190" spans="1:65" x14ac:dyDescent="0.35">
      <c r="A190" s="45">
        <v>890320032</v>
      </c>
      <c r="B190" s="45" t="s">
        <v>12</v>
      </c>
      <c r="C190" s="45"/>
      <c r="D190" s="45" t="s">
        <v>757</v>
      </c>
      <c r="E190" s="45" t="s">
        <v>757</v>
      </c>
      <c r="F190" s="45" t="s">
        <v>1314</v>
      </c>
      <c r="G190" s="45"/>
      <c r="H190" s="46">
        <v>45776</v>
      </c>
      <c r="I190" s="46"/>
      <c r="J190" s="47">
        <v>37762</v>
      </c>
      <c r="K190" s="48">
        <v>37762</v>
      </c>
      <c r="L190" s="49" t="s">
        <v>829</v>
      </c>
      <c r="M190" s="49" t="s">
        <v>830</v>
      </c>
      <c r="N190" s="49" t="s">
        <v>831</v>
      </c>
      <c r="O190" s="49"/>
      <c r="P190" s="45" t="e">
        <v>#N/A</v>
      </c>
      <c r="Q190" s="45" t="s">
        <v>840</v>
      </c>
      <c r="R190" s="50">
        <v>0</v>
      </c>
      <c r="S190" s="45"/>
      <c r="T190" s="45"/>
      <c r="U190" s="45"/>
      <c r="V190" s="45"/>
      <c r="W190" s="45" t="s">
        <v>841</v>
      </c>
      <c r="X190" s="46">
        <v>45776</v>
      </c>
      <c r="Y190" s="46">
        <v>45797</v>
      </c>
      <c r="Z190" s="46"/>
      <c r="AA190" s="46">
        <v>45797</v>
      </c>
      <c r="AB190" s="45">
        <v>-20</v>
      </c>
      <c r="AC190" s="45" t="s">
        <v>1297</v>
      </c>
      <c r="AD190" s="50">
        <v>56962</v>
      </c>
      <c r="AE190" s="50">
        <v>56962</v>
      </c>
      <c r="AF190" s="50">
        <v>0</v>
      </c>
      <c r="AG190" s="50">
        <v>0</v>
      </c>
      <c r="AH190" s="50">
        <v>0</v>
      </c>
      <c r="AI190" s="50">
        <v>0</v>
      </c>
      <c r="AJ190" s="50">
        <v>0</v>
      </c>
      <c r="AK190" s="50">
        <v>56962</v>
      </c>
      <c r="AL190" s="45"/>
      <c r="AM190" s="45" t="s">
        <v>1298</v>
      </c>
      <c r="AN190" s="45"/>
      <c r="AO190" s="45"/>
      <c r="AP190" s="50">
        <v>0</v>
      </c>
      <c r="AQ190" s="50">
        <v>0</v>
      </c>
      <c r="AR190" s="50">
        <v>56962</v>
      </c>
      <c r="AS190" s="45" t="s">
        <v>800</v>
      </c>
      <c r="AT190" s="45" t="s">
        <v>1298</v>
      </c>
      <c r="AU190" s="45" t="s">
        <v>1095</v>
      </c>
      <c r="AV190" s="45" t="s">
        <v>836</v>
      </c>
      <c r="AW190" s="45" t="s">
        <v>845</v>
      </c>
      <c r="AX190" s="45"/>
      <c r="AY190" s="50">
        <v>0</v>
      </c>
      <c r="AZ190" s="50">
        <v>37762</v>
      </c>
      <c r="BA190" s="50">
        <v>0</v>
      </c>
      <c r="BB190" s="50">
        <v>0</v>
      </c>
      <c r="BC190" s="50">
        <v>0</v>
      </c>
      <c r="BD190" s="50">
        <v>0</v>
      </c>
      <c r="BE190" s="50">
        <v>0</v>
      </c>
      <c r="BF190" s="50">
        <v>0</v>
      </c>
      <c r="BG190" s="50">
        <v>0</v>
      </c>
      <c r="BH190" s="50">
        <v>0</v>
      </c>
      <c r="BI190" s="50">
        <v>0</v>
      </c>
      <c r="BJ190" s="45"/>
      <c r="BK190" s="46"/>
      <c r="BL190" s="45"/>
      <c r="BM190" s="50">
        <v>0</v>
      </c>
    </row>
    <row r="191" spans="1:65" x14ac:dyDescent="0.35">
      <c r="A191" s="45">
        <v>890320032</v>
      </c>
      <c r="B191" s="45" t="s">
        <v>12</v>
      </c>
      <c r="C191" s="45"/>
      <c r="D191" s="45" t="s">
        <v>760</v>
      </c>
      <c r="E191" s="45" t="s">
        <v>760</v>
      </c>
      <c r="F191" s="45" t="s">
        <v>1315</v>
      </c>
      <c r="G191" s="45"/>
      <c r="H191" s="46">
        <v>45776</v>
      </c>
      <c r="I191" s="46"/>
      <c r="J191" s="47">
        <v>37762</v>
      </c>
      <c r="K191" s="48">
        <v>37762</v>
      </c>
      <c r="L191" s="49" t="s">
        <v>829</v>
      </c>
      <c r="M191" s="49" t="s">
        <v>830</v>
      </c>
      <c r="N191" s="49" t="s">
        <v>831</v>
      </c>
      <c r="O191" s="49"/>
      <c r="P191" s="45" t="e">
        <v>#N/A</v>
      </c>
      <c r="Q191" s="45" t="s">
        <v>840</v>
      </c>
      <c r="R191" s="50">
        <v>0</v>
      </c>
      <c r="S191" s="45"/>
      <c r="T191" s="45"/>
      <c r="U191" s="45"/>
      <c r="V191" s="45"/>
      <c r="W191" s="45" t="s">
        <v>841</v>
      </c>
      <c r="X191" s="46">
        <v>45776</v>
      </c>
      <c r="Y191" s="46">
        <v>45797</v>
      </c>
      <c r="Z191" s="46"/>
      <c r="AA191" s="46">
        <v>45797</v>
      </c>
      <c r="AB191" s="45">
        <v>-20</v>
      </c>
      <c r="AC191" s="45" t="s">
        <v>1297</v>
      </c>
      <c r="AD191" s="50">
        <v>56962</v>
      </c>
      <c r="AE191" s="50">
        <v>56962</v>
      </c>
      <c r="AF191" s="50">
        <v>0</v>
      </c>
      <c r="AG191" s="50">
        <v>0</v>
      </c>
      <c r="AH191" s="50">
        <v>0</v>
      </c>
      <c r="AI191" s="50">
        <v>0</v>
      </c>
      <c r="AJ191" s="50">
        <v>0</v>
      </c>
      <c r="AK191" s="50">
        <v>56962</v>
      </c>
      <c r="AL191" s="45"/>
      <c r="AM191" s="45" t="s">
        <v>1298</v>
      </c>
      <c r="AN191" s="45"/>
      <c r="AO191" s="45"/>
      <c r="AP191" s="50">
        <v>0</v>
      </c>
      <c r="AQ191" s="50">
        <v>0</v>
      </c>
      <c r="AR191" s="50">
        <v>56962</v>
      </c>
      <c r="AS191" s="45" t="s">
        <v>800</v>
      </c>
      <c r="AT191" s="45" t="s">
        <v>1298</v>
      </c>
      <c r="AU191" s="45" t="s">
        <v>1095</v>
      </c>
      <c r="AV191" s="45" t="s">
        <v>836</v>
      </c>
      <c r="AW191" s="45" t="s">
        <v>845</v>
      </c>
      <c r="AX191" s="45"/>
      <c r="AY191" s="50">
        <v>0</v>
      </c>
      <c r="AZ191" s="50">
        <v>37762</v>
      </c>
      <c r="BA191" s="50">
        <v>0</v>
      </c>
      <c r="BB191" s="50">
        <v>0</v>
      </c>
      <c r="BC191" s="50">
        <v>0</v>
      </c>
      <c r="BD191" s="50">
        <v>0</v>
      </c>
      <c r="BE191" s="50">
        <v>0</v>
      </c>
      <c r="BF191" s="50">
        <v>0</v>
      </c>
      <c r="BG191" s="50">
        <v>0</v>
      </c>
      <c r="BH191" s="50">
        <v>0</v>
      </c>
      <c r="BI191" s="50">
        <v>0</v>
      </c>
      <c r="BJ191" s="45"/>
      <c r="BK191" s="46"/>
      <c r="BL191" s="45"/>
      <c r="BM191" s="50">
        <v>0</v>
      </c>
    </row>
    <row r="192" spans="1:65" x14ac:dyDescent="0.35">
      <c r="A192" s="45">
        <v>890320032</v>
      </c>
      <c r="B192" s="45" t="s">
        <v>12</v>
      </c>
      <c r="C192" s="45"/>
      <c r="D192" s="45" t="s">
        <v>721</v>
      </c>
      <c r="E192" s="45" t="s">
        <v>721</v>
      </c>
      <c r="F192" s="45" t="s">
        <v>1316</v>
      </c>
      <c r="G192" s="45"/>
      <c r="H192" s="46">
        <v>45770</v>
      </c>
      <c r="I192" s="46"/>
      <c r="J192" s="47">
        <v>38762</v>
      </c>
      <c r="K192" s="48">
        <v>38762</v>
      </c>
      <c r="L192" s="49" t="s">
        <v>829</v>
      </c>
      <c r="M192" s="49" t="s">
        <v>830</v>
      </c>
      <c r="N192" s="49" t="s">
        <v>831</v>
      </c>
      <c r="O192" s="49"/>
      <c r="P192" s="45" t="e">
        <v>#N/A</v>
      </c>
      <c r="Q192" s="45" t="s">
        <v>840</v>
      </c>
      <c r="R192" s="50">
        <v>0</v>
      </c>
      <c r="S192" s="45"/>
      <c r="T192" s="45"/>
      <c r="U192" s="45"/>
      <c r="V192" s="45"/>
      <c r="W192" s="45" t="s">
        <v>841</v>
      </c>
      <c r="X192" s="46">
        <v>45770</v>
      </c>
      <c r="Y192" s="46">
        <v>45797</v>
      </c>
      <c r="Z192" s="46"/>
      <c r="AA192" s="46">
        <v>45797</v>
      </c>
      <c r="AB192" s="45">
        <v>-20</v>
      </c>
      <c r="AC192" s="45" t="s">
        <v>1297</v>
      </c>
      <c r="AD192" s="50">
        <v>56962</v>
      </c>
      <c r="AE192" s="50">
        <v>56962</v>
      </c>
      <c r="AF192" s="50">
        <v>0</v>
      </c>
      <c r="AG192" s="50">
        <v>0</v>
      </c>
      <c r="AH192" s="50">
        <v>0</v>
      </c>
      <c r="AI192" s="50">
        <v>0</v>
      </c>
      <c r="AJ192" s="50">
        <v>0</v>
      </c>
      <c r="AK192" s="50">
        <v>56962</v>
      </c>
      <c r="AL192" s="45"/>
      <c r="AM192" s="45" t="s">
        <v>1298</v>
      </c>
      <c r="AN192" s="45"/>
      <c r="AO192" s="45"/>
      <c r="AP192" s="50">
        <v>0</v>
      </c>
      <c r="AQ192" s="50">
        <v>0</v>
      </c>
      <c r="AR192" s="50">
        <v>56962</v>
      </c>
      <c r="AS192" s="45" t="s">
        <v>800</v>
      </c>
      <c r="AT192" s="45" t="s">
        <v>1298</v>
      </c>
      <c r="AU192" s="45" t="s">
        <v>1095</v>
      </c>
      <c r="AV192" s="45" t="s">
        <v>836</v>
      </c>
      <c r="AW192" s="45" t="s">
        <v>845</v>
      </c>
      <c r="AX192" s="45"/>
      <c r="AY192" s="50">
        <v>0</v>
      </c>
      <c r="AZ192" s="50">
        <v>38762</v>
      </c>
      <c r="BA192" s="50">
        <v>0</v>
      </c>
      <c r="BB192" s="50">
        <v>0</v>
      </c>
      <c r="BC192" s="50">
        <v>0</v>
      </c>
      <c r="BD192" s="50">
        <v>0</v>
      </c>
      <c r="BE192" s="50">
        <v>0</v>
      </c>
      <c r="BF192" s="50">
        <v>0</v>
      </c>
      <c r="BG192" s="50">
        <v>0</v>
      </c>
      <c r="BH192" s="50">
        <v>0</v>
      </c>
      <c r="BI192" s="50">
        <v>0</v>
      </c>
      <c r="BJ192" s="45"/>
      <c r="BK192" s="46"/>
      <c r="BL192" s="45"/>
      <c r="BM192" s="50">
        <v>0</v>
      </c>
    </row>
    <row r="193" spans="1:65" x14ac:dyDescent="0.35">
      <c r="A193" s="45">
        <v>890320032</v>
      </c>
      <c r="B193" s="45" t="s">
        <v>12</v>
      </c>
      <c r="C193" s="45"/>
      <c r="D193" s="45" t="s">
        <v>600</v>
      </c>
      <c r="E193" s="45" t="s">
        <v>600</v>
      </c>
      <c r="F193" s="45" t="s">
        <v>1317</v>
      </c>
      <c r="G193" s="45"/>
      <c r="H193" s="46">
        <v>45748</v>
      </c>
      <c r="I193" s="46"/>
      <c r="J193" s="47">
        <v>52262</v>
      </c>
      <c r="K193" s="48">
        <v>52262</v>
      </c>
      <c r="L193" s="49" t="s">
        <v>829</v>
      </c>
      <c r="M193" s="49" t="s">
        <v>830</v>
      </c>
      <c r="N193" s="49" t="s">
        <v>831</v>
      </c>
      <c r="O193" s="49"/>
      <c r="P193" s="45" t="e">
        <v>#N/A</v>
      </c>
      <c r="Q193" s="45" t="s">
        <v>840</v>
      </c>
      <c r="R193" s="50">
        <v>0</v>
      </c>
      <c r="S193" s="45"/>
      <c r="T193" s="45"/>
      <c r="U193" s="45"/>
      <c r="V193" s="45"/>
      <c r="W193" s="45" t="s">
        <v>841</v>
      </c>
      <c r="X193" s="46">
        <v>45748</v>
      </c>
      <c r="Y193" s="46">
        <v>45797</v>
      </c>
      <c r="Z193" s="46"/>
      <c r="AA193" s="46">
        <v>45797</v>
      </c>
      <c r="AB193" s="45">
        <v>-20</v>
      </c>
      <c r="AC193" s="45" t="s">
        <v>1297</v>
      </c>
      <c r="AD193" s="50">
        <v>56962</v>
      </c>
      <c r="AE193" s="50">
        <v>56962</v>
      </c>
      <c r="AF193" s="50">
        <v>0</v>
      </c>
      <c r="AG193" s="50">
        <v>0</v>
      </c>
      <c r="AH193" s="50">
        <v>0</v>
      </c>
      <c r="AI193" s="50">
        <v>0</v>
      </c>
      <c r="AJ193" s="50">
        <v>0</v>
      </c>
      <c r="AK193" s="50">
        <v>56962</v>
      </c>
      <c r="AL193" s="45"/>
      <c r="AM193" s="45" t="s">
        <v>1298</v>
      </c>
      <c r="AN193" s="45"/>
      <c r="AO193" s="45"/>
      <c r="AP193" s="50">
        <v>0</v>
      </c>
      <c r="AQ193" s="50">
        <v>0</v>
      </c>
      <c r="AR193" s="50">
        <v>56962</v>
      </c>
      <c r="AS193" s="45" t="s">
        <v>800</v>
      </c>
      <c r="AT193" s="45" t="s">
        <v>1298</v>
      </c>
      <c r="AU193" s="45" t="s">
        <v>1095</v>
      </c>
      <c r="AV193" s="45" t="s">
        <v>836</v>
      </c>
      <c r="AW193" s="45" t="s">
        <v>845</v>
      </c>
      <c r="AX193" s="45"/>
      <c r="AY193" s="50">
        <v>0</v>
      </c>
      <c r="AZ193" s="50">
        <v>52262</v>
      </c>
      <c r="BA193" s="50">
        <v>0</v>
      </c>
      <c r="BB193" s="50">
        <v>0</v>
      </c>
      <c r="BC193" s="50">
        <v>0</v>
      </c>
      <c r="BD193" s="50">
        <v>0</v>
      </c>
      <c r="BE193" s="50">
        <v>0</v>
      </c>
      <c r="BF193" s="50">
        <v>0</v>
      </c>
      <c r="BG193" s="50">
        <v>0</v>
      </c>
      <c r="BH193" s="50">
        <v>0</v>
      </c>
      <c r="BI193" s="50">
        <v>0</v>
      </c>
      <c r="BJ193" s="45"/>
      <c r="BK193" s="46"/>
      <c r="BL193" s="45"/>
      <c r="BM193" s="50">
        <v>0</v>
      </c>
    </row>
    <row r="194" spans="1:65" x14ac:dyDescent="0.35">
      <c r="A194" s="45">
        <v>890320032</v>
      </c>
      <c r="B194" s="45" t="s">
        <v>12</v>
      </c>
      <c r="C194" s="45"/>
      <c r="D194" s="45" t="s">
        <v>601</v>
      </c>
      <c r="E194" s="45" t="s">
        <v>601</v>
      </c>
      <c r="F194" s="45" t="s">
        <v>1318</v>
      </c>
      <c r="G194" s="45"/>
      <c r="H194" s="46">
        <v>45748</v>
      </c>
      <c r="I194" s="46"/>
      <c r="J194" s="47">
        <v>52262</v>
      </c>
      <c r="K194" s="48">
        <v>52262</v>
      </c>
      <c r="L194" s="49" t="s">
        <v>829</v>
      </c>
      <c r="M194" s="49" t="s">
        <v>830</v>
      </c>
      <c r="N194" s="49" t="s">
        <v>831</v>
      </c>
      <c r="O194" s="49"/>
      <c r="P194" s="45" t="e">
        <v>#N/A</v>
      </c>
      <c r="Q194" s="45" t="s">
        <v>840</v>
      </c>
      <c r="R194" s="50">
        <v>0</v>
      </c>
      <c r="S194" s="45"/>
      <c r="T194" s="45"/>
      <c r="U194" s="45"/>
      <c r="V194" s="45"/>
      <c r="W194" s="45" t="s">
        <v>841</v>
      </c>
      <c r="X194" s="46">
        <v>45748</v>
      </c>
      <c r="Y194" s="46">
        <v>45797</v>
      </c>
      <c r="Z194" s="46"/>
      <c r="AA194" s="46">
        <v>45797</v>
      </c>
      <c r="AB194" s="45">
        <v>-20</v>
      </c>
      <c r="AC194" s="45" t="s">
        <v>1297</v>
      </c>
      <c r="AD194" s="50">
        <v>56962</v>
      </c>
      <c r="AE194" s="50">
        <v>56962</v>
      </c>
      <c r="AF194" s="50">
        <v>0</v>
      </c>
      <c r="AG194" s="50">
        <v>0</v>
      </c>
      <c r="AH194" s="50">
        <v>0</v>
      </c>
      <c r="AI194" s="50">
        <v>0</v>
      </c>
      <c r="AJ194" s="50">
        <v>0</v>
      </c>
      <c r="AK194" s="50">
        <v>56962</v>
      </c>
      <c r="AL194" s="45"/>
      <c r="AM194" s="45" t="s">
        <v>1298</v>
      </c>
      <c r="AN194" s="45"/>
      <c r="AO194" s="45"/>
      <c r="AP194" s="50">
        <v>0</v>
      </c>
      <c r="AQ194" s="50">
        <v>0</v>
      </c>
      <c r="AR194" s="50">
        <v>56962</v>
      </c>
      <c r="AS194" s="45" t="s">
        <v>800</v>
      </c>
      <c r="AT194" s="45" t="s">
        <v>1298</v>
      </c>
      <c r="AU194" s="45" t="s">
        <v>1095</v>
      </c>
      <c r="AV194" s="45" t="s">
        <v>836</v>
      </c>
      <c r="AW194" s="45" t="s">
        <v>845</v>
      </c>
      <c r="AX194" s="45"/>
      <c r="AY194" s="50">
        <v>0</v>
      </c>
      <c r="AZ194" s="50">
        <v>52262</v>
      </c>
      <c r="BA194" s="50">
        <v>0</v>
      </c>
      <c r="BB194" s="50">
        <v>0</v>
      </c>
      <c r="BC194" s="50">
        <v>0</v>
      </c>
      <c r="BD194" s="50">
        <v>0</v>
      </c>
      <c r="BE194" s="50">
        <v>0</v>
      </c>
      <c r="BF194" s="50">
        <v>0</v>
      </c>
      <c r="BG194" s="50">
        <v>0</v>
      </c>
      <c r="BH194" s="50">
        <v>0</v>
      </c>
      <c r="BI194" s="50">
        <v>0</v>
      </c>
      <c r="BJ194" s="45"/>
      <c r="BK194" s="46"/>
      <c r="BL194" s="45"/>
      <c r="BM194" s="50">
        <v>0</v>
      </c>
    </row>
    <row r="195" spans="1:65" x14ac:dyDescent="0.35">
      <c r="A195" s="45">
        <v>890320032</v>
      </c>
      <c r="B195" s="45" t="s">
        <v>12</v>
      </c>
      <c r="C195" s="45"/>
      <c r="D195" s="45" t="s">
        <v>603</v>
      </c>
      <c r="E195" s="45" t="s">
        <v>603</v>
      </c>
      <c r="F195" s="45" t="s">
        <v>1319</v>
      </c>
      <c r="G195" s="45"/>
      <c r="H195" s="46">
        <v>45748</v>
      </c>
      <c r="I195" s="46"/>
      <c r="J195" s="47">
        <v>52262</v>
      </c>
      <c r="K195" s="48">
        <v>52262</v>
      </c>
      <c r="L195" s="49" t="s">
        <v>829</v>
      </c>
      <c r="M195" s="49" t="s">
        <v>830</v>
      </c>
      <c r="N195" s="49" t="s">
        <v>831</v>
      </c>
      <c r="O195" s="49"/>
      <c r="P195" s="45" t="e">
        <v>#N/A</v>
      </c>
      <c r="Q195" s="45" t="s">
        <v>840</v>
      </c>
      <c r="R195" s="50">
        <v>0</v>
      </c>
      <c r="S195" s="45"/>
      <c r="T195" s="45"/>
      <c r="U195" s="45"/>
      <c r="V195" s="45"/>
      <c r="W195" s="45" t="s">
        <v>841</v>
      </c>
      <c r="X195" s="46">
        <v>45748</v>
      </c>
      <c r="Y195" s="46">
        <v>45797</v>
      </c>
      <c r="Z195" s="46"/>
      <c r="AA195" s="46">
        <v>45797</v>
      </c>
      <c r="AB195" s="45">
        <v>-20</v>
      </c>
      <c r="AC195" s="45" t="s">
        <v>1297</v>
      </c>
      <c r="AD195" s="50">
        <v>56962</v>
      </c>
      <c r="AE195" s="50">
        <v>56962</v>
      </c>
      <c r="AF195" s="50">
        <v>0</v>
      </c>
      <c r="AG195" s="50">
        <v>0</v>
      </c>
      <c r="AH195" s="50">
        <v>0</v>
      </c>
      <c r="AI195" s="50">
        <v>0</v>
      </c>
      <c r="AJ195" s="50">
        <v>0</v>
      </c>
      <c r="AK195" s="50">
        <v>56962</v>
      </c>
      <c r="AL195" s="45"/>
      <c r="AM195" s="45" t="s">
        <v>1298</v>
      </c>
      <c r="AN195" s="45"/>
      <c r="AO195" s="45"/>
      <c r="AP195" s="50">
        <v>0</v>
      </c>
      <c r="AQ195" s="50">
        <v>0</v>
      </c>
      <c r="AR195" s="50">
        <v>56962</v>
      </c>
      <c r="AS195" s="45" t="s">
        <v>800</v>
      </c>
      <c r="AT195" s="45" t="s">
        <v>1298</v>
      </c>
      <c r="AU195" s="45" t="s">
        <v>1095</v>
      </c>
      <c r="AV195" s="45" t="s">
        <v>836</v>
      </c>
      <c r="AW195" s="45" t="s">
        <v>845</v>
      </c>
      <c r="AX195" s="45"/>
      <c r="AY195" s="50">
        <v>0</v>
      </c>
      <c r="AZ195" s="50">
        <v>52262</v>
      </c>
      <c r="BA195" s="50">
        <v>0</v>
      </c>
      <c r="BB195" s="50">
        <v>0</v>
      </c>
      <c r="BC195" s="50">
        <v>0</v>
      </c>
      <c r="BD195" s="50">
        <v>0</v>
      </c>
      <c r="BE195" s="50">
        <v>0</v>
      </c>
      <c r="BF195" s="50">
        <v>0</v>
      </c>
      <c r="BG195" s="50">
        <v>0</v>
      </c>
      <c r="BH195" s="50">
        <v>0</v>
      </c>
      <c r="BI195" s="50">
        <v>0</v>
      </c>
      <c r="BJ195" s="45"/>
      <c r="BK195" s="46"/>
      <c r="BL195" s="45"/>
      <c r="BM195" s="50">
        <v>0</v>
      </c>
    </row>
    <row r="196" spans="1:65" x14ac:dyDescent="0.35">
      <c r="A196" s="45">
        <v>890320032</v>
      </c>
      <c r="B196" s="45" t="s">
        <v>12</v>
      </c>
      <c r="C196" s="45"/>
      <c r="D196" s="45" t="s">
        <v>621</v>
      </c>
      <c r="E196" s="45" t="s">
        <v>621</v>
      </c>
      <c r="F196" s="45" t="s">
        <v>1320</v>
      </c>
      <c r="G196" s="45"/>
      <c r="H196" s="46">
        <v>45749</v>
      </c>
      <c r="I196" s="46"/>
      <c r="J196" s="47">
        <v>52262</v>
      </c>
      <c r="K196" s="48">
        <v>52262</v>
      </c>
      <c r="L196" s="49" t="s">
        <v>829</v>
      </c>
      <c r="M196" s="49" t="s">
        <v>830</v>
      </c>
      <c r="N196" s="49" t="s">
        <v>831</v>
      </c>
      <c r="O196" s="49"/>
      <c r="P196" s="45" t="e">
        <v>#N/A</v>
      </c>
      <c r="Q196" s="45" t="s">
        <v>840</v>
      </c>
      <c r="R196" s="50">
        <v>0</v>
      </c>
      <c r="S196" s="45"/>
      <c r="T196" s="45"/>
      <c r="U196" s="45"/>
      <c r="V196" s="45"/>
      <c r="W196" s="45" t="s">
        <v>841</v>
      </c>
      <c r="X196" s="46">
        <v>45749</v>
      </c>
      <c r="Y196" s="46">
        <v>45797</v>
      </c>
      <c r="Z196" s="46"/>
      <c r="AA196" s="46">
        <v>45797</v>
      </c>
      <c r="AB196" s="45">
        <v>-20</v>
      </c>
      <c r="AC196" s="45" t="s">
        <v>1297</v>
      </c>
      <c r="AD196" s="50">
        <v>56962</v>
      </c>
      <c r="AE196" s="50">
        <v>56962</v>
      </c>
      <c r="AF196" s="50">
        <v>0</v>
      </c>
      <c r="AG196" s="50">
        <v>0</v>
      </c>
      <c r="AH196" s="50">
        <v>0</v>
      </c>
      <c r="AI196" s="50">
        <v>0</v>
      </c>
      <c r="AJ196" s="50">
        <v>0</v>
      </c>
      <c r="AK196" s="50">
        <v>56962</v>
      </c>
      <c r="AL196" s="45"/>
      <c r="AM196" s="45" t="s">
        <v>1298</v>
      </c>
      <c r="AN196" s="45"/>
      <c r="AO196" s="45"/>
      <c r="AP196" s="50">
        <v>0</v>
      </c>
      <c r="AQ196" s="50">
        <v>0</v>
      </c>
      <c r="AR196" s="50">
        <v>56962</v>
      </c>
      <c r="AS196" s="45" t="s">
        <v>800</v>
      </c>
      <c r="AT196" s="45" t="s">
        <v>1298</v>
      </c>
      <c r="AU196" s="45" t="s">
        <v>1095</v>
      </c>
      <c r="AV196" s="45" t="s">
        <v>836</v>
      </c>
      <c r="AW196" s="45" t="s">
        <v>845</v>
      </c>
      <c r="AX196" s="45"/>
      <c r="AY196" s="50">
        <v>0</v>
      </c>
      <c r="AZ196" s="50">
        <v>52262</v>
      </c>
      <c r="BA196" s="50">
        <v>0</v>
      </c>
      <c r="BB196" s="50">
        <v>0</v>
      </c>
      <c r="BC196" s="50">
        <v>0</v>
      </c>
      <c r="BD196" s="50">
        <v>0</v>
      </c>
      <c r="BE196" s="50">
        <v>0</v>
      </c>
      <c r="BF196" s="50">
        <v>0</v>
      </c>
      <c r="BG196" s="50">
        <v>0</v>
      </c>
      <c r="BH196" s="50">
        <v>0</v>
      </c>
      <c r="BI196" s="50">
        <v>0</v>
      </c>
      <c r="BJ196" s="45"/>
      <c r="BK196" s="46"/>
      <c r="BL196" s="45"/>
      <c r="BM196" s="50">
        <v>0</v>
      </c>
    </row>
    <row r="197" spans="1:65" x14ac:dyDescent="0.35">
      <c r="A197" s="45">
        <v>890320032</v>
      </c>
      <c r="B197" s="45" t="s">
        <v>12</v>
      </c>
      <c r="C197" s="45"/>
      <c r="D197" s="45" t="s">
        <v>626</v>
      </c>
      <c r="E197" s="45" t="s">
        <v>626</v>
      </c>
      <c r="F197" s="45" t="s">
        <v>1321</v>
      </c>
      <c r="G197" s="45"/>
      <c r="H197" s="46">
        <v>45750</v>
      </c>
      <c r="I197" s="46"/>
      <c r="J197" s="47">
        <v>52262</v>
      </c>
      <c r="K197" s="48">
        <v>52262</v>
      </c>
      <c r="L197" s="49" t="s">
        <v>829</v>
      </c>
      <c r="M197" s="49" t="s">
        <v>830</v>
      </c>
      <c r="N197" s="49" t="s">
        <v>831</v>
      </c>
      <c r="O197" s="49"/>
      <c r="P197" s="45" t="e">
        <v>#N/A</v>
      </c>
      <c r="Q197" s="45" t="s">
        <v>840</v>
      </c>
      <c r="R197" s="50">
        <v>0</v>
      </c>
      <c r="S197" s="45"/>
      <c r="T197" s="45"/>
      <c r="U197" s="45"/>
      <c r="V197" s="45"/>
      <c r="W197" s="45" t="s">
        <v>841</v>
      </c>
      <c r="X197" s="46">
        <v>45750</v>
      </c>
      <c r="Y197" s="46">
        <v>45797</v>
      </c>
      <c r="Z197" s="46"/>
      <c r="AA197" s="46">
        <v>45797</v>
      </c>
      <c r="AB197" s="45">
        <v>-20</v>
      </c>
      <c r="AC197" s="45" t="s">
        <v>1297</v>
      </c>
      <c r="AD197" s="50">
        <v>56962</v>
      </c>
      <c r="AE197" s="50">
        <v>56962</v>
      </c>
      <c r="AF197" s="50">
        <v>0</v>
      </c>
      <c r="AG197" s="50">
        <v>0</v>
      </c>
      <c r="AH197" s="50">
        <v>0</v>
      </c>
      <c r="AI197" s="50">
        <v>0</v>
      </c>
      <c r="AJ197" s="50">
        <v>0</v>
      </c>
      <c r="AK197" s="50">
        <v>56962</v>
      </c>
      <c r="AL197" s="45"/>
      <c r="AM197" s="45" t="s">
        <v>1298</v>
      </c>
      <c r="AN197" s="45"/>
      <c r="AO197" s="45"/>
      <c r="AP197" s="50">
        <v>0</v>
      </c>
      <c r="AQ197" s="50">
        <v>0</v>
      </c>
      <c r="AR197" s="50">
        <v>56962</v>
      </c>
      <c r="AS197" s="45" t="s">
        <v>800</v>
      </c>
      <c r="AT197" s="45" t="s">
        <v>1298</v>
      </c>
      <c r="AU197" s="45" t="s">
        <v>1095</v>
      </c>
      <c r="AV197" s="45" t="s">
        <v>836</v>
      </c>
      <c r="AW197" s="45" t="s">
        <v>845</v>
      </c>
      <c r="AX197" s="45"/>
      <c r="AY197" s="50">
        <v>0</v>
      </c>
      <c r="AZ197" s="50">
        <v>52262</v>
      </c>
      <c r="BA197" s="50">
        <v>0</v>
      </c>
      <c r="BB197" s="50">
        <v>0</v>
      </c>
      <c r="BC197" s="50">
        <v>0</v>
      </c>
      <c r="BD197" s="50">
        <v>0</v>
      </c>
      <c r="BE197" s="50">
        <v>0</v>
      </c>
      <c r="BF197" s="50">
        <v>0</v>
      </c>
      <c r="BG197" s="50">
        <v>0</v>
      </c>
      <c r="BH197" s="50">
        <v>0</v>
      </c>
      <c r="BI197" s="50">
        <v>0</v>
      </c>
      <c r="BJ197" s="45"/>
      <c r="BK197" s="46"/>
      <c r="BL197" s="45"/>
      <c r="BM197" s="50">
        <v>0</v>
      </c>
    </row>
    <row r="198" spans="1:65" x14ac:dyDescent="0.35">
      <c r="A198" s="45">
        <v>890320032</v>
      </c>
      <c r="B198" s="45" t="s">
        <v>12</v>
      </c>
      <c r="C198" s="45"/>
      <c r="D198" s="45" t="s">
        <v>627</v>
      </c>
      <c r="E198" s="45" t="s">
        <v>627</v>
      </c>
      <c r="F198" s="45" t="s">
        <v>1322</v>
      </c>
      <c r="G198" s="45"/>
      <c r="H198" s="46">
        <v>45750</v>
      </c>
      <c r="I198" s="46"/>
      <c r="J198" s="47">
        <v>52262</v>
      </c>
      <c r="K198" s="48">
        <v>52262</v>
      </c>
      <c r="L198" s="49" t="s">
        <v>829</v>
      </c>
      <c r="M198" s="49" t="s">
        <v>830</v>
      </c>
      <c r="N198" s="49" t="s">
        <v>831</v>
      </c>
      <c r="O198" s="49"/>
      <c r="P198" s="45" t="e">
        <v>#N/A</v>
      </c>
      <c r="Q198" s="45" t="s">
        <v>840</v>
      </c>
      <c r="R198" s="50">
        <v>0</v>
      </c>
      <c r="S198" s="45"/>
      <c r="T198" s="45"/>
      <c r="U198" s="45"/>
      <c r="V198" s="45"/>
      <c r="W198" s="45" t="s">
        <v>841</v>
      </c>
      <c r="X198" s="46">
        <v>45750</v>
      </c>
      <c r="Y198" s="46">
        <v>45797</v>
      </c>
      <c r="Z198" s="46"/>
      <c r="AA198" s="46">
        <v>45797</v>
      </c>
      <c r="AB198" s="45">
        <v>-20</v>
      </c>
      <c r="AC198" s="45" t="s">
        <v>1297</v>
      </c>
      <c r="AD198" s="50">
        <v>56962</v>
      </c>
      <c r="AE198" s="50">
        <v>56962</v>
      </c>
      <c r="AF198" s="50">
        <v>0</v>
      </c>
      <c r="AG198" s="50">
        <v>0</v>
      </c>
      <c r="AH198" s="50">
        <v>0</v>
      </c>
      <c r="AI198" s="50">
        <v>0</v>
      </c>
      <c r="AJ198" s="50">
        <v>0</v>
      </c>
      <c r="AK198" s="50">
        <v>56962</v>
      </c>
      <c r="AL198" s="45"/>
      <c r="AM198" s="45" t="s">
        <v>1298</v>
      </c>
      <c r="AN198" s="45"/>
      <c r="AO198" s="45"/>
      <c r="AP198" s="50">
        <v>0</v>
      </c>
      <c r="AQ198" s="50">
        <v>0</v>
      </c>
      <c r="AR198" s="50">
        <v>56962</v>
      </c>
      <c r="AS198" s="45" t="s">
        <v>800</v>
      </c>
      <c r="AT198" s="45" t="s">
        <v>1298</v>
      </c>
      <c r="AU198" s="45" t="s">
        <v>1095</v>
      </c>
      <c r="AV198" s="45" t="s">
        <v>836</v>
      </c>
      <c r="AW198" s="45" t="s">
        <v>845</v>
      </c>
      <c r="AX198" s="45"/>
      <c r="AY198" s="50">
        <v>0</v>
      </c>
      <c r="AZ198" s="50">
        <v>52262</v>
      </c>
      <c r="BA198" s="50">
        <v>0</v>
      </c>
      <c r="BB198" s="50">
        <v>0</v>
      </c>
      <c r="BC198" s="50">
        <v>0</v>
      </c>
      <c r="BD198" s="50">
        <v>0</v>
      </c>
      <c r="BE198" s="50">
        <v>0</v>
      </c>
      <c r="BF198" s="50">
        <v>0</v>
      </c>
      <c r="BG198" s="50">
        <v>0</v>
      </c>
      <c r="BH198" s="50">
        <v>0</v>
      </c>
      <c r="BI198" s="50">
        <v>0</v>
      </c>
      <c r="BJ198" s="45"/>
      <c r="BK198" s="46"/>
      <c r="BL198" s="45"/>
      <c r="BM198" s="50">
        <v>0</v>
      </c>
    </row>
    <row r="199" spans="1:65" x14ac:dyDescent="0.35">
      <c r="A199" s="45">
        <v>890320032</v>
      </c>
      <c r="B199" s="45" t="s">
        <v>12</v>
      </c>
      <c r="C199" s="45"/>
      <c r="D199" s="45" t="s">
        <v>635</v>
      </c>
      <c r="E199" s="45" t="s">
        <v>635</v>
      </c>
      <c r="F199" s="45" t="s">
        <v>1323</v>
      </c>
      <c r="G199" s="45"/>
      <c r="H199" s="46">
        <v>45751</v>
      </c>
      <c r="I199" s="46"/>
      <c r="J199" s="47">
        <v>52262</v>
      </c>
      <c r="K199" s="48">
        <v>52262</v>
      </c>
      <c r="L199" s="49" t="s">
        <v>829</v>
      </c>
      <c r="M199" s="49" t="s">
        <v>830</v>
      </c>
      <c r="N199" s="49" t="s">
        <v>831</v>
      </c>
      <c r="O199" s="49"/>
      <c r="P199" s="45" t="e">
        <v>#N/A</v>
      </c>
      <c r="Q199" s="45" t="s">
        <v>840</v>
      </c>
      <c r="R199" s="50">
        <v>0</v>
      </c>
      <c r="S199" s="45"/>
      <c r="T199" s="45"/>
      <c r="U199" s="45"/>
      <c r="V199" s="45"/>
      <c r="W199" s="45" t="s">
        <v>841</v>
      </c>
      <c r="X199" s="46">
        <v>45751</v>
      </c>
      <c r="Y199" s="46">
        <v>45797</v>
      </c>
      <c r="Z199" s="46"/>
      <c r="AA199" s="46">
        <v>45797</v>
      </c>
      <c r="AB199" s="45">
        <v>-20</v>
      </c>
      <c r="AC199" s="45" t="s">
        <v>1297</v>
      </c>
      <c r="AD199" s="50">
        <v>56962</v>
      </c>
      <c r="AE199" s="50">
        <v>56962</v>
      </c>
      <c r="AF199" s="50">
        <v>0</v>
      </c>
      <c r="AG199" s="50">
        <v>0</v>
      </c>
      <c r="AH199" s="50">
        <v>0</v>
      </c>
      <c r="AI199" s="50">
        <v>0</v>
      </c>
      <c r="AJ199" s="50">
        <v>0</v>
      </c>
      <c r="AK199" s="50">
        <v>56962</v>
      </c>
      <c r="AL199" s="45"/>
      <c r="AM199" s="45" t="s">
        <v>1298</v>
      </c>
      <c r="AN199" s="45"/>
      <c r="AO199" s="45"/>
      <c r="AP199" s="50">
        <v>0</v>
      </c>
      <c r="AQ199" s="50">
        <v>0</v>
      </c>
      <c r="AR199" s="50">
        <v>56962</v>
      </c>
      <c r="AS199" s="45" t="s">
        <v>800</v>
      </c>
      <c r="AT199" s="45" t="s">
        <v>1298</v>
      </c>
      <c r="AU199" s="45" t="s">
        <v>1095</v>
      </c>
      <c r="AV199" s="45" t="s">
        <v>836</v>
      </c>
      <c r="AW199" s="45" t="s">
        <v>845</v>
      </c>
      <c r="AX199" s="45"/>
      <c r="AY199" s="50">
        <v>0</v>
      </c>
      <c r="AZ199" s="50">
        <v>52262</v>
      </c>
      <c r="BA199" s="50">
        <v>0</v>
      </c>
      <c r="BB199" s="50">
        <v>0</v>
      </c>
      <c r="BC199" s="50">
        <v>0</v>
      </c>
      <c r="BD199" s="50">
        <v>0</v>
      </c>
      <c r="BE199" s="50">
        <v>0</v>
      </c>
      <c r="BF199" s="50">
        <v>0</v>
      </c>
      <c r="BG199" s="50">
        <v>0</v>
      </c>
      <c r="BH199" s="50">
        <v>0</v>
      </c>
      <c r="BI199" s="50">
        <v>0</v>
      </c>
      <c r="BJ199" s="45"/>
      <c r="BK199" s="46"/>
      <c r="BL199" s="45"/>
      <c r="BM199" s="50">
        <v>0</v>
      </c>
    </row>
    <row r="200" spans="1:65" x14ac:dyDescent="0.35">
      <c r="A200" s="45">
        <v>890320032</v>
      </c>
      <c r="B200" s="45" t="s">
        <v>12</v>
      </c>
      <c r="C200" s="45"/>
      <c r="D200" s="45" t="s">
        <v>638</v>
      </c>
      <c r="E200" s="45" t="s">
        <v>638</v>
      </c>
      <c r="F200" s="45" t="s">
        <v>1324</v>
      </c>
      <c r="G200" s="45"/>
      <c r="H200" s="46">
        <v>45751</v>
      </c>
      <c r="I200" s="46"/>
      <c r="J200" s="47">
        <v>52262</v>
      </c>
      <c r="K200" s="48">
        <v>52262</v>
      </c>
      <c r="L200" s="49" t="s">
        <v>829</v>
      </c>
      <c r="M200" s="49" t="s">
        <v>830</v>
      </c>
      <c r="N200" s="49" t="s">
        <v>831</v>
      </c>
      <c r="O200" s="49"/>
      <c r="P200" s="45" t="e">
        <v>#N/A</v>
      </c>
      <c r="Q200" s="45" t="s">
        <v>840</v>
      </c>
      <c r="R200" s="50">
        <v>0</v>
      </c>
      <c r="S200" s="45"/>
      <c r="T200" s="45"/>
      <c r="U200" s="45"/>
      <c r="V200" s="45"/>
      <c r="W200" s="45" t="s">
        <v>841</v>
      </c>
      <c r="X200" s="46">
        <v>45751</v>
      </c>
      <c r="Y200" s="46">
        <v>45797</v>
      </c>
      <c r="Z200" s="46"/>
      <c r="AA200" s="46">
        <v>45797</v>
      </c>
      <c r="AB200" s="45">
        <v>-20</v>
      </c>
      <c r="AC200" s="45" t="s">
        <v>1297</v>
      </c>
      <c r="AD200" s="50">
        <v>56962</v>
      </c>
      <c r="AE200" s="50">
        <v>56962</v>
      </c>
      <c r="AF200" s="50">
        <v>0</v>
      </c>
      <c r="AG200" s="50">
        <v>0</v>
      </c>
      <c r="AH200" s="50">
        <v>0</v>
      </c>
      <c r="AI200" s="50">
        <v>0</v>
      </c>
      <c r="AJ200" s="50">
        <v>0</v>
      </c>
      <c r="AK200" s="50">
        <v>56962</v>
      </c>
      <c r="AL200" s="45"/>
      <c r="AM200" s="45" t="s">
        <v>1298</v>
      </c>
      <c r="AN200" s="45"/>
      <c r="AO200" s="45"/>
      <c r="AP200" s="50">
        <v>0</v>
      </c>
      <c r="AQ200" s="50">
        <v>0</v>
      </c>
      <c r="AR200" s="50">
        <v>56962</v>
      </c>
      <c r="AS200" s="45" t="s">
        <v>800</v>
      </c>
      <c r="AT200" s="45" t="s">
        <v>1298</v>
      </c>
      <c r="AU200" s="45" t="s">
        <v>1095</v>
      </c>
      <c r="AV200" s="45" t="s">
        <v>836</v>
      </c>
      <c r="AW200" s="45" t="s">
        <v>845</v>
      </c>
      <c r="AX200" s="45"/>
      <c r="AY200" s="50">
        <v>0</v>
      </c>
      <c r="AZ200" s="50">
        <v>52262</v>
      </c>
      <c r="BA200" s="50">
        <v>0</v>
      </c>
      <c r="BB200" s="50">
        <v>0</v>
      </c>
      <c r="BC200" s="50">
        <v>0</v>
      </c>
      <c r="BD200" s="50">
        <v>0</v>
      </c>
      <c r="BE200" s="50">
        <v>0</v>
      </c>
      <c r="BF200" s="50">
        <v>0</v>
      </c>
      <c r="BG200" s="50">
        <v>0</v>
      </c>
      <c r="BH200" s="50">
        <v>0</v>
      </c>
      <c r="BI200" s="50">
        <v>0</v>
      </c>
      <c r="BJ200" s="45"/>
      <c r="BK200" s="46"/>
      <c r="BL200" s="45"/>
      <c r="BM200" s="50">
        <v>0</v>
      </c>
    </row>
    <row r="201" spans="1:65" x14ac:dyDescent="0.35">
      <c r="A201" s="45">
        <v>890320032</v>
      </c>
      <c r="B201" s="45" t="s">
        <v>12</v>
      </c>
      <c r="C201" s="45"/>
      <c r="D201" s="45" t="s">
        <v>656</v>
      </c>
      <c r="E201" s="45" t="s">
        <v>656</v>
      </c>
      <c r="F201" s="45" t="s">
        <v>1325</v>
      </c>
      <c r="G201" s="45"/>
      <c r="H201" s="46">
        <v>45755</v>
      </c>
      <c r="I201" s="46"/>
      <c r="J201" s="47">
        <v>52262</v>
      </c>
      <c r="K201" s="48">
        <v>52262</v>
      </c>
      <c r="L201" s="49" t="s">
        <v>829</v>
      </c>
      <c r="M201" s="49" t="s">
        <v>830</v>
      </c>
      <c r="N201" s="49" t="s">
        <v>831</v>
      </c>
      <c r="O201" s="49"/>
      <c r="P201" s="45" t="e">
        <v>#N/A</v>
      </c>
      <c r="Q201" s="45" t="s">
        <v>840</v>
      </c>
      <c r="R201" s="50">
        <v>0</v>
      </c>
      <c r="S201" s="45"/>
      <c r="T201" s="45"/>
      <c r="U201" s="45"/>
      <c r="V201" s="45"/>
      <c r="W201" s="45" t="s">
        <v>841</v>
      </c>
      <c r="X201" s="46">
        <v>45755</v>
      </c>
      <c r="Y201" s="46">
        <v>45797</v>
      </c>
      <c r="Z201" s="46"/>
      <c r="AA201" s="46">
        <v>45797</v>
      </c>
      <c r="AB201" s="45">
        <v>-20</v>
      </c>
      <c r="AC201" s="45" t="s">
        <v>1297</v>
      </c>
      <c r="AD201" s="50">
        <v>56962</v>
      </c>
      <c r="AE201" s="50">
        <v>56962</v>
      </c>
      <c r="AF201" s="50">
        <v>0</v>
      </c>
      <c r="AG201" s="50">
        <v>0</v>
      </c>
      <c r="AH201" s="50">
        <v>0</v>
      </c>
      <c r="AI201" s="50">
        <v>0</v>
      </c>
      <c r="AJ201" s="50">
        <v>0</v>
      </c>
      <c r="AK201" s="50">
        <v>56962</v>
      </c>
      <c r="AL201" s="45"/>
      <c r="AM201" s="45" t="s">
        <v>1298</v>
      </c>
      <c r="AN201" s="45"/>
      <c r="AO201" s="45"/>
      <c r="AP201" s="50">
        <v>0</v>
      </c>
      <c r="AQ201" s="50">
        <v>0</v>
      </c>
      <c r="AR201" s="50">
        <v>56962</v>
      </c>
      <c r="AS201" s="45" t="s">
        <v>800</v>
      </c>
      <c r="AT201" s="45" t="s">
        <v>1298</v>
      </c>
      <c r="AU201" s="45" t="s">
        <v>1095</v>
      </c>
      <c r="AV201" s="45" t="s">
        <v>836</v>
      </c>
      <c r="AW201" s="45" t="s">
        <v>845</v>
      </c>
      <c r="AX201" s="45"/>
      <c r="AY201" s="50">
        <v>0</v>
      </c>
      <c r="AZ201" s="50">
        <v>52262</v>
      </c>
      <c r="BA201" s="50">
        <v>0</v>
      </c>
      <c r="BB201" s="50">
        <v>0</v>
      </c>
      <c r="BC201" s="50">
        <v>0</v>
      </c>
      <c r="BD201" s="50">
        <v>0</v>
      </c>
      <c r="BE201" s="50">
        <v>0</v>
      </c>
      <c r="BF201" s="50">
        <v>0</v>
      </c>
      <c r="BG201" s="50">
        <v>0</v>
      </c>
      <c r="BH201" s="50">
        <v>0</v>
      </c>
      <c r="BI201" s="50">
        <v>0</v>
      </c>
      <c r="BJ201" s="45"/>
      <c r="BK201" s="46"/>
      <c r="BL201" s="45"/>
      <c r="BM201" s="50">
        <v>0</v>
      </c>
    </row>
    <row r="202" spans="1:65" x14ac:dyDescent="0.35">
      <c r="A202" s="45">
        <v>890320032</v>
      </c>
      <c r="B202" s="45" t="s">
        <v>12</v>
      </c>
      <c r="C202" s="45"/>
      <c r="D202" s="45" t="s">
        <v>666</v>
      </c>
      <c r="E202" s="45" t="s">
        <v>666</v>
      </c>
      <c r="F202" s="45" t="s">
        <v>1326</v>
      </c>
      <c r="G202" s="45"/>
      <c r="H202" s="46">
        <v>45756</v>
      </c>
      <c r="I202" s="46"/>
      <c r="J202" s="47">
        <v>52262</v>
      </c>
      <c r="K202" s="48">
        <v>52262</v>
      </c>
      <c r="L202" s="49" t="s">
        <v>829</v>
      </c>
      <c r="M202" s="49" t="s">
        <v>830</v>
      </c>
      <c r="N202" s="49" t="s">
        <v>831</v>
      </c>
      <c r="O202" s="49"/>
      <c r="P202" s="45" t="e">
        <v>#N/A</v>
      </c>
      <c r="Q202" s="45" t="s">
        <v>840</v>
      </c>
      <c r="R202" s="50">
        <v>0</v>
      </c>
      <c r="S202" s="45"/>
      <c r="T202" s="45"/>
      <c r="U202" s="45"/>
      <c r="V202" s="45"/>
      <c r="W202" s="45" t="s">
        <v>841</v>
      </c>
      <c r="X202" s="46">
        <v>45756</v>
      </c>
      <c r="Y202" s="46">
        <v>45797</v>
      </c>
      <c r="Z202" s="46"/>
      <c r="AA202" s="46">
        <v>45797</v>
      </c>
      <c r="AB202" s="45">
        <v>-20</v>
      </c>
      <c r="AC202" s="45" t="s">
        <v>1297</v>
      </c>
      <c r="AD202" s="50">
        <v>56962</v>
      </c>
      <c r="AE202" s="50">
        <v>56962</v>
      </c>
      <c r="AF202" s="50">
        <v>0</v>
      </c>
      <c r="AG202" s="50">
        <v>0</v>
      </c>
      <c r="AH202" s="50">
        <v>0</v>
      </c>
      <c r="AI202" s="50">
        <v>0</v>
      </c>
      <c r="AJ202" s="50">
        <v>0</v>
      </c>
      <c r="AK202" s="50">
        <v>56962</v>
      </c>
      <c r="AL202" s="45"/>
      <c r="AM202" s="45" t="s">
        <v>1298</v>
      </c>
      <c r="AN202" s="45"/>
      <c r="AO202" s="45"/>
      <c r="AP202" s="50">
        <v>0</v>
      </c>
      <c r="AQ202" s="50">
        <v>0</v>
      </c>
      <c r="AR202" s="50">
        <v>56962</v>
      </c>
      <c r="AS202" s="45" t="s">
        <v>800</v>
      </c>
      <c r="AT202" s="45" t="s">
        <v>1298</v>
      </c>
      <c r="AU202" s="45" t="s">
        <v>1095</v>
      </c>
      <c r="AV202" s="45" t="s">
        <v>836</v>
      </c>
      <c r="AW202" s="45" t="s">
        <v>845</v>
      </c>
      <c r="AX202" s="45"/>
      <c r="AY202" s="50">
        <v>0</v>
      </c>
      <c r="AZ202" s="50">
        <v>52262</v>
      </c>
      <c r="BA202" s="50">
        <v>0</v>
      </c>
      <c r="BB202" s="50">
        <v>0</v>
      </c>
      <c r="BC202" s="50">
        <v>0</v>
      </c>
      <c r="BD202" s="50">
        <v>0</v>
      </c>
      <c r="BE202" s="50">
        <v>0</v>
      </c>
      <c r="BF202" s="50">
        <v>0</v>
      </c>
      <c r="BG202" s="50">
        <v>0</v>
      </c>
      <c r="BH202" s="50">
        <v>0</v>
      </c>
      <c r="BI202" s="50">
        <v>0</v>
      </c>
      <c r="BJ202" s="45"/>
      <c r="BK202" s="46"/>
      <c r="BL202" s="45"/>
      <c r="BM202" s="50">
        <v>0</v>
      </c>
    </row>
    <row r="203" spans="1:65" x14ac:dyDescent="0.35">
      <c r="A203" s="45">
        <v>890320032</v>
      </c>
      <c r="B203" s="45" t="s">
        <v>12</v>
      </c>
      <c r="C203" s="45"/>
      <c r="D203" s="45" t="s">
        <v>676</v>
      </c>
      <c r="E203" s="45" t="s">
        <v>676</v>
      </c>
      <c r="F203" s="45" t="s">
        <v>1327</v>
      </c>
      <c r="G203" s="45"/>
      <c r="H203" s="46">
        <v>45758</v>
      </c>
      <c r="I203" s="46"/>
      <c r="J203" s="47">
        <v>52262</v>
      </c>
      <c r="K203" s="48">
        <v>52262</v>
      </c>
      <c r="L203" s="49" t="s">
        <v>829</v>
      </c>
      <c r="M203" s="49" t="s">
        <v>830</v>
      </c>
      <c r="N203" s="49" t="s">
        <v>831</v>
      </c>
      <c r="O203" s="49"/>
      <c r="P203" s="45" t="e">
        <v>#N/A</v>
      </c>
      <c r="Q203" s="45" t="s">
        <v>840</v>
      </c>
      <c r="R203" s="50">
        <v>0</v>
      </c>
      <c r="S203" s="45"/>
      <c r="T203" s="45"/>
      <c r="U203" s="45"/>
      <c r="V203" s="45"/>
      <c r="W203" s="45" t="s">
        <v>841</v>
      </c>
      <c r="X203" s="46">
        <v>45758</v>
      </c>
      <c r="Y203" s="46">
        <v>45797</v>
      </c>
      <c r="Z203" s="46"/>
      <c r="AA203" s="46">
        <v>45797</v>
      </c>
      <c r="AB203" s="45">
        <v>-20</v>
      </c>
      <c r="AC203" s="45" t="s">
        <v>1297</v>
      </c>
      <c r="AD203" s="50">
        <v>56962</v>
      </c>
      <c r="AE203" s="50">
        <v>56962</v>
      </c>
      <c r="AF203" s="50">
        <v>0</v>
      </c>
      <c r="AG203" s="50">
        <v>0</v>
      </c>
      <c r="AH203" s="50">
        <v>0</v>
      </c>
      <c r="AI203" s="50">
        <v>0</v>
      </c>
      <c r="AJ203" s="50">
        <v>0</v>
      </c>
      <c r="AK203" s="50">
        <v>56962</v>
      </c>
      <c r="AL203" s="45"/>
      <c r="AM203" s="45" t="s">
        <v>1298</v>
      </c>
      <c r="AN203" s="45"/>
      <c r="AO203" s="45"/>
      <c r="AP203" s="50">
        <v>0</v>
      </c>
      <c r="AQ203" s="50">
        <v>0</v>
      </c>
      <c r="AR203" s="50">
        <v>56962</v>
      </c>
      <c r="AS203" s="45" t="s">
        <v>800</v>
      </c>
      <c r="AT203" s="45" t="s">
        <v>1298</v>
      </c>
      <c r="AU203" s="45" t="s">
        <v>1095</v>
      </c>
      <c r="AV203" s="45" t="s">
        <v>836</v>
      </c>
      <c r="AW203" s="45" t="s">
        <v>845</v>
      </c>
      <c r="AX203" s="45"/>
      <c r="AY203" s="50">
        <v>0</v>
      </c>
      <c r="AZ203" s="50">
        <v>52262</v>
      </c>
      <c r="BA203" s="50">
        <v>0</v>
      </c>
      <c r="BB203" s="50">
        <v>0</v>
      </c>
      <c r="BC203" s="50">
        <v>0</v>
      </c>
      <c r="BD203" s="50">
        <v>0</v>
      </c>
      <c r="BE203" s="50">
        <v>0</v>
      </c>
      <c r="BF203" s="50">
        <v>0</v>
      </c>
      <c r="BG203" s="50">
        <v>0</v>
      </c>
      <c r="BH203" s="50">
        <v>0</v>
      </c>
      <c r="BI203" s="50">
        <v>0</v>
      </c>
      <c r="BJ203" s="45"/>
      <c r="BK203" s="46"/>
      <c r="BL203" s="45"/>
      <c r="BM203" s="50">
        <v>0</v>
      </c>
    </row>
    <row r="204" spans="1:65" x14ac:dyDescent="0.35">
      <c r="A204" s="45">
        <v>890320032</v>
      </c>
      <c r="B204" s="45" t="s">
        <v>12</v>
      </c>
      <c r="C204" s="45"/>
      <c r="D204" s="45" t="s">
        <v>679</v>
      </c>
      <c r="E204" s="45" t="s">
        <v>679</v>
      </c>
      <c r="F204" s="45" t="s">
        <v>1328</v>
      </c>
      <c r="G204" s="45"/>
      <c r="H204" s="46">
        <v>45758</v>
      </c>
      <c r="I204" s="46"/>
      <c r="J204" s="47">
        <v>52262</v>
      </c>
      <c r="K204" s="48">
        <v>52262</v>
      </c>
      <c r="L204" s="49" t="s">
        <v>829</v>
      </c>
      <c r="M204" s="49" t="s">
        <v>830</v>
      </c>
      <c r="N204" s="49" t="s">
        <v>831</v>
      </c>
      <c r="O204" s="49"/>
      <c r="P204" s="45" t="e">
        <v>#N/A</v>
      </c>
      <c r="Q204" s="45" t="s">
        <v>840</v>
      </c>
      <c r="R204" s="50">
        <v>0</v>
      </c>
      <c r="S204" s="45"/>
      <c r="T204" s="45"/>
      <c r="U204" s="45"/>
      <c r="V204" s="45"/>
      <c r="W204" s="45" t="s">
        <v>841</v>
      </c>
      <c r="X204" s="46">
        <v>45758</v>
      </c>
      <c r="Y204" s="46">
        <v>45797</v>
      </c>
      <c r="Z204" s="46"/>
      <c r="AA204" s="46">
        <v>45797</v>
      </c>
      <c r="AB204" s="45">
        <v>-20</v>
      </c>
      <c r="AC204" s="45" t="s">
        <v>1297</v>
      </c>
      <c r="AD204" s="50">
        <v>56962</v>
      </c>
      <c r="AE204" s="50">
        <v>56962</v>
      </c>
      <c r="AF204" s="50">
        <v>0</v>
      </c>
      <c r="AG204" s="50">
        <v>0</v>
      </c>
      <c r="AH204" s="50">
        <v>0</v>
      </c>
      <c r="AI204" s="50">
        <v>0</v>
      </c>
      <c r="AJ204" s="50">
        <v>0</v>
      </c>
      <c r="AK204" s="50">
        <v>56962</v>
      </c>
      <c r="AL204" s="45"/>
      <c r="AM204" s="45" t="s">
        <v>1298</v>
      </c>
      <c r="AN204" s="45"/>
      <c r="AO204" s="45"/>
      <c r="AP204" s="50">
        <v>0</v>
      </c>
      <c r="AQ204" s="50">
        <v>0</v>
      </c>
      <c r="AR204" s="50">
        <v>56962</v>
      </c>
      <c r="AS204" s="45" t="s">
        <v>800</v>
      </c>
      <c r="AT204" s="45" t="s">
        <v>1298</v>
      </c>
      <c r="AU204" s="45" t="s">
        <v>1095</v>
      </c>
      <c r="AV204" s="45" t="s">
        <v>836</v>
      </c>
      <c r="AW204" s="45" t="s">
        <v>845</v>
      </c>
      <c r="AX204" s="45"/>
      <c r="AY204" s="50">
        <v>0</v>
      </c>
      <c r="AZ204" s="50">
        <v>52262</v>
      </c>
      <c r="BA204" s="50">
        <v>0</v>
      </c>
      <c r="BB204" s="50">
        <v>0</v>
      </c>
      <c r="BC204" s="50">
        <v>0</v>
      </c>
      <c r="BD204" s="50">
        <v>0</v>
      </c>
      <c r="BE204" s="50">
        <v>0</v>
      </c>
      <c r="BF204" s="50">
        <v>0</v>
      </c>
      <c r="BG204" s="50">
        <v>0</v>
      </c>
      <c r="BH204" s="50">
        <v>0</v>
      </c>
      <c r="BI204" s="50">
        <v>0</v>
      </c>
      <c r="BJ204" s="45"/>
      <c r="BK204" s="46"/>
      <c r="BL204" s="45"/>
      <c r="BM204" s="50">
        <v>0</v>
      </c>
    </row>
    <row r="205" spans="1:65" x14ac:dyDescent="0.35">
      <c r="A205" s="45">
        <v>890320032</v>
      </c>
      <c r="B205" s="45" t="s">
        <v>12</v>
      </c>
      <c r="C205" s="45"/>
      <c r="D205" s="45" t="s">
        <v>681</v>
      </c>
      <c r="E205" s="45" t="s">
        <v>681</v>
      </c>
      <c r="F205" s="45" t="s">
        <v>1329</v>
      </c>
      <c r="G205" s="45"/>
      <c r="H205" s="46">
        <v>45758</v>
      </c>
      <c r="I205" s="46"/>
      <c r="J205" s="47">
        <v>52262</v>
      </c>
      <c r="K205" s="48">
        <v>52262</v>
      </c>
      <c r="L205" s="49" t="s">
        <v>829</v>
      </c>
      <c r="M205" s="49" t="s">
        <v>830</v>
      </c>
      <c r="N205" s="49" t="s">
        <v>831</v>
      </c>
      <c r="O205" s="49"/>
      <c r="P205" s="45" t="e">
        <v>#N/A</v>
      </c>
      <c r="Q205" s="45" t="s">
        <v>840</v>
      </c>
      <c r="R205" s="50">
        <v>0</v>
      </c>
      <c r="S205" s="45"/>
      <c r="T205" s="45"/>
      <c r="U205" s="45"/>
      <c r="V205" s="45"/>
      <c r="W205" s="45" t="s">
        <v>841</v>
      </c>
      <c r="X205" s="46">
        <v>45758</v>
      </c>
      <c r="Y205" s="46">
        <v>45797</v>
      </c>
      <c r="Z205" s="46"/>
      <c r="AA205" s="46">
        <v>45797</v>
      </c>
      <c r="AB205" s="45">
        <v>-20</v>
      </c>
      <c r="AC205" s="45" t="s">
        <v>1297</v>
      </c>
      <c r="AD205" s="50">
        <v>56962</v>
      </c>
      <c r="AE205" s="50">
        <v>56962</v>
      </c>
      <c r="AF205" s="50">
        <v>0</v>
      </c>
      <c r="AG205" s="50">
        <v>0</v>
      </c>
      <c r="AH205" s="50">
        <v>0</v>
      </c>
      <c r="AI205" s="50">
        <v>0</v>
      </c>
      <c r="AJ205" s="50">
        <v>0</v>
      </c>
      <c r="AK205" s="50">
        <v>56962</v>
      </c>
      <c r="AL205" s="45"/>
      <c r="AM205" s="45" t="s">
        <v>1298</v>
      </c>
      <c r="AN205" s="45"/>
      <c r="AO205" s="45"/>
      <c r="AP205" s="50">
        <v>0</v>
      </c>
      <c r="AQ205" s="50">
        <v>0</v>
      </c>
      <c r="AR205" s="50">
        <v>56962</v>
      </c>
      <c r="AS205" s="45" t="s">
        <v>800</v>
      </c>
      <c r="AT205" s="45" t="s">
        <v>1298</v>
      </c>
      <c r="AU205" s="45" t="s">
        <v>1095</v>
      </c>
      <c r="AV205" s="45" t="s">
        <v>836</v>
      </c>
      <c r="AW205" s="45" t="s">
        <v>845</v>
      </c>
      <c r="AX205" s="45"/>
      <c r="AY205" s="50">
        <v>0</v>
      </c>
      <c r="AZ205" s="50">
        <v>52262</v>
      </c>
      <c r="BA205" s="50">
        <v>0</v>
      </c>
      <c r="BB205" s="50">
        <v>0</v>
      </c>
      <c r="BC205" s="50">
        <v>0</v>
      </c>
      <c r="BD205" s="50">
        <v>0</v>
      </c>
      <c r="BE205" s="50">
        <v>0</v>
      </c>
      <c r="BF205" s="50">
        <v>0</v>
      </c>
      <c r="BG205" s="50">
        <v>0</v>
      </c>
      <c r="BH205" s="50">
        <v>0</v>
      </c>
      <c r="BI205" s="50">
        <v>0</v>
      </c>
      <c r="BJ205" s="45"/>
      <c r="BK205" s="46"/>
      <c r="BL205" s="45"/>
      <c r="BM205" s="50">
        <v>0</v>
      </c>
    </row>
    <row r="206" spans="1:65" x14ac:dyDescent="0.35">
      <c r="A206" s="45">
        <v>890320032</v>
      </c>
      <c r="B206" s="45" t="s">
        <v>12</v>
      </c>
      <c r="C206" s="45"/>
      <c r="D206" s="45" t="s">
        <v>682</v>
      </c>
      <c r="E206" s="45" t="s">
        <v>682</v>
      </c>
      <c r="F206" s="45" t="s">
        <v>1330</v>
      </c>
      <c r="G206" s="45"/>
      <c r="H206" s="46">
        <v>45758</v>
      </c>
      <c r="I206" s="46"/>
      <c r="J206" s="47">
        <v>52262</v>
      </c>
      <c r="K206" s="48">
        <v>52262</v>
      </c>
      <c r="L206" s="49" t="s">
        <v>829</v>
      </c>
      <c r="M206" s="49" t="s">
        <v>830</v>
      </c>
      <c r="N206" s="49" t="s">
        <v>831</v>
      </c>
      <c r="O206" s="49"/>
      <c r="P206" s="45" t="e">
        <v>#N/A</v>
      </c>
      <c r="Q206" s="45" t="s">
        <v>840</v>
      </c>
      <c r="R206" s="50">
        <v>0</v>
      </c>
      <c r="S206" s="45"/>
      <c r="T206" s="45"/>
      <c r="U206" s="45"/>
      <c r="V206" s="45"/>
      <c r="W206" s="45" t="s">
        <v>841</v>
      </c>
      <c r="X206" s="46">
        <v>45758</v>
      </c>
      <c r="Y206" s="46">
        <v>45797</v>
      </c>
      <c r="Z206" s="46"/>
      <c r="AA206" s="46">
        <v>45797</v>
      </c>
      <c r="AB206" s="45">
        <v>-20</v>
      </c>
      <c r="AC206" s="45" t="s">
        <v>1297</v>
      </c>
      <c r="AD206" s="50">
        <v>56962</v>
      </c>
      <c r="AE206" s="50">
        <v>56962</v>
      </c>
      <c r="AF206" s="50">
        <v>0</v>
      </c>
      <c r="AG206" s="50">
        <v>0</v>
      </c>
      <c r="AH206" s="50">
        <v>0</v>
      </c>
      <c r="AI206" s="50">
        <v>0</v>
      </c>
      <c r="AJ206" s="50">
        <v>0</v>
      </c>
      <c r="AK206" s="50">
        <v>56962</v>
      </c>
      <c r="AL206" s="45"/>
      <c r="AM206" s="45" t="s">
        <v>1298</v>
      </c>
      <c r="AN206" s="45"/>
      <c r="AO206" s="45"/>
      <c r="AP206" s="50">
        <v>0</v>
      </c>
      <c r="AQ206" s="50">
        <v>0</v>
      </c>
      <c r="AR206" s="50">
        <v>56962</v>
      </c>
      <c r="AS206" s="45" t="s">
        <v>800</v>
      </c>
      <c r="AT206" s="45" t="s">
        <v>1298</v>
      </c>
      <c r="AU206" s="45" t="s">
        <v>1095</v>
      </c>
      <c r="AV206" s="45" t="s">
        <v>836</v>
      </c>
      <c r="AW206" s="45" t="s">
        <v>845</v>
      </c>
      <c r="AX206" s="45"/>
      <c r="AY206" s="50">
        <v>0</v>
      </c>
      <c r="AZ206" s="50">
        <v>52262</v>
      </c>
      <c r="BA206" s="50">
        <v>0</v>
      </c>
      <c r="BB206" s="50">
        <v>0</v>
      </c>
      <c r="BC206" s="50">
        <v>0</v>
      </c>
      <c r="BD206" s="50">
        <v>0</v>
      </c>
      <c r="BE206" s="50">
        <v>0</v>
      </c>
      <c r="BF206" s="50">
        <v>0</v>
      </c>
      <c r="BG206" s="50">
        <v>0</v>
      </c>
      <c r="BH206" s="50">
        <v>0</v>
      </c>
      <c r="BI206" s="50">
        <v>0</v>
      </c>
      <c r="BJ206" s="45"/>
      <c r="BK206" s="46"/>
      <c r="BL206" s="45"/>
      <c r="BM206" s="50">
        <v>0</v>
      </c>
    </row>
    <row r="207" spans="1:65" x14ac:dyDescent="0.35">
      <c r="A207" s="45">
        <v>890320032</v>
      </c>
      <c r="B207" s="45" t="s">
        <v>12</v>
      </c>
      <c r="C207" s="45"/>
      <c r="D207" s="45" t="s">
        <v>693</v>
      </c>
      <c r="E207" s="45" t="s">
        <v>693</v>
      </c>
      <c r="F207" s="45" t="s">
        <v>1331</v>
      </c>
      <c r="G207" s="45"/>
      <c r="H207" s="46">
        <v>45762</v>
      </c>
      <c r="I207" s="46"/>
      <c r="J207" s="47">
        <v>52262</v>
      </c>
      <c r="K207" s="48">
        <v>52262</v>
      </c>
      <c r="L207" s="49" t="s">
        <v>829</v>
      </c>
      <c r="M207" s="49" t="s">
        <v>830</v>
      </c>
      <c r="N207" s="49" t="s">
        <v>831</v>
      </c>
      <c r="O207" s="49"/>
      <c r="P207" s="45" t="e">
        <v>#N/A</v>
      </c>
      <c r="Q207" s="45" t="s">
        <v>840</v>
      </c>
      <c r="R207" s="50">
        <v>0</v>
      </c>
      <c r="S207" s="45"/>
      <c r="T207" s="45"/>
      <c r="U207" s="45"/>
      <c r="V207" s="45"/>
      <c r="W207" s="45" t="s">
        <v>841</v>
      </c>
      <c r="X207" s="46">
        <v>45762</v>
      </c>
      <c r="Y207" s="46">
        <v>45797</v>
      </c>
      <c r="Z207" s="46"/>
      <c r="AA207" s="46">
        <v>45797</v>
      </c>
      <c r="AB207" s="45">
        <v>-20</v>
      </c>
      <c r="AC207" s="45" t="s">
        <v>1297</v>
      </c>
      <c r="AD207" s="50">
        <v>56962</v>
      </c>
      <c r="AE207" s="50">
        <v>56962</v>
      </c>
      <c r="AF207" s="50">
        <v>0</v>
      </c>
      <c r="AG207" s="50">
        <v>0</v>
      </c>
      <c r="AH207" s="50">
        <v>0</v>
      </c>
      <c r="AI207" s="50">
        <v>0</v>
      </c>
      <c r="AJ207" s="50">
        <v>0</v>
      </c>
      <c r="AK207" s="50">
        <v>56962</v>
      </c>
      <c r="AL207" s="45"/>
      <c r="AM207" s="45" t="s">
        <v>1298</v>
      </c>
      <c r="AN207" s="45"/>
      <c r="AO207" s="45"/>
      <c r="AP207" s="50">
        <v>0</v>
      </c>
      <c r="AQ207" s="50">
        <v>0</v>
      </c>
      <c r="AR207" s="50">
        <v>56962</v>
      </c>
      <c r="AS207" s="45" t="s">
        <v>800</v>
      </c>
      <c r="AT207" s="45" t="s">
        <v>1298</v>
      </c>
      <c r="AU207" s="45" t="s">
        <v>1095</v>
      </c>
      <c r="AV207" s="45" t="s">
        <v>836</v>
      </c>
      <c r="AW207" s="45" t="s">
        <v>845</v>
      </c>
      <c r="AX207" s="45"/>
      <c r="AY207" s="50">
        <v>0</v>
      </c>
      <c r="AZ207" s="50">
        <v>52262</v>
      </c>
      <c r="BA207" s="50">
        <v>0</v>
      </c>
      <c r="BB207" s="50">
        <v>0</v>
      </c>
      <c r="BC207" s="50">
        <v>0</v>
      </c>
      <c r="BD207" s="50">
        <v>0</v>
      </c>
      <c r="BE207" s="50">
        <v>0</v>
      </c>
      <c r="BF207" s="50">
        <v>0</v>
      </c>
      <c r="BG207" s="50">
        <v>0</v>
      </c>
      <c r="BH207" s="50">
        <v>0</v>
      </c>
      <c r="BI207" s="50">
        <v>0</v>
      </c>
      <c r="BJ207" s="45"/>
      <c r="BK207" s="46"/>
      <c r="BL207" s="45"/>
      <c r="BM207" s="50">
        <v>0</v>
      </c>
    </row>
    <row r="208" spans="1:65" x14ac:dyDescent="0.35">
      <c r="A208" s="45">
        <v>890320032</v>
      </c>
      <c r="B208" s="45" t="s">
        <v>12</v>
      </c>
      <c r="C208" s="45"/>
      <c r="D208" s="45" t="s">
        <v>696</v>
      </c>
      <c r="E208" s="45" t="s">
        <v>696</v>
      </c>
      <c r="F208" s="45" t="s">
        <v>1332</v>
      </c>
      <c r="G208" s="45"/>
      <c r="H208" s="46">
        <v>45762</v>
      </c>
      <c r="I208" s="46"/>
      <c r="J208" s="47">
        <v>52262</v>
      </c>
      <c r="K208" s="48">
        <v>52262</v>
      </c>
      <c r="L208" s="49" t="s">
        <v>829</v>
      </c>
      <c r="M208" s="49" t="s">
        <v>830</v>
      </c>
      <c r="N208" s="49" t="s">
        <v>831</v>
      </c>
      <c r="O208" s="49"/>
      <c r="P208" s="45" t="e">
        <v>#N/A</v>
      </c>
      <c r="Q208" s="45" t="s">
        <v>840</v>
      </c>
      <c r="R208" s="50">
        <v>0</v>
      </c>
      <c r="S208" s="45"/>
      <c r="T208" s="45"/>
      <c r="U208" s="45"/>
      <c r="V208" s="45"/>
      <c r="W208" s="45" t="s">
        <v>841</v>
      </c>
      <c r="X208" s="46">
        <v>45762</v>
      </c>
      <c r="Y208" s="46">
        <v>45797</v>
      </c>
      <c r="Z208" s="46"/>
      <c r="AA208" s="46">
        <v>45797</v>
      </c>
      <c r="AB208" s="45">
        <v>-20</v>
      </c>
      <c r="AC208" s="45" t="s">
        <v>1297</v>
      </c>
      <c r="AD208" s="50">
        <v>56962</v>
      </c>
      <c r="AE208" s="50">
        <v>56962</v>
      </c>
      <c r="AF208" s="50">
        <v>0</v>
      </c>
      <c r="AG208" s="50">
        <v>0</v>
      </c>
      <c r="AH208" s="50">
        <v>0</v>
      </c>
      <c r="AI208" s="50">
        <v>0</v>
      </c>
      <c r="AJ208" s="50">
        <v>0</v>
      </c>
      <c r="AK208" s="50">
        <v>56962</v>
      </c>
      <c r="AL208" s="45"/>
      <c r="AM208" s="45" t="s">
        <v>1298</v>
      </c>
      <c r="AN208" s="45"/>
      <c r="AO208" s="45"/>
      <c r="AP208" s="50">
        <v>0</v>
      </c>
      <c r="AQ208" s="50">
        <v>0</v>
      </c>
      <c r="AR208" s="50">
        <v>56962</v>
      </c>
      <c r="AS208" s="45" t="s">
        <v>800</v>
      </c>
      <c r="AT208" s="45" t="s">
        <v>1298</v>
      </c>
      <c r="AU208" s="45" t="s">
        <v>1095</v>
      </c>
      <c r="AV208" s="45" t="s">
        <v>836</v>
      </c>
      <c r="AW208" s="45" t="s">
        <v>845</v>
      </c>
      <c r="AX208" s="45"/>
      <c r="AY208" s="50">
        <v>0</v>
      </c>
      <c r="AZ208" s="50">
        <v>52262</v>
      </c>
      <c r="BA208" s="50">
        <v>0</v>
      </c>
      <c r="BB208" s="50">
        <v>0</v>
      </c>
      <c r="BC208" s="50">
        <v>0</v>
      </c>
      <c r="BD208" s="50">
        <v>0</v>
      </c>
      <c r="BE208" s="50">
        <v>0</v>
      </c>
      <c r="BF208" s="50">
        <v>0</v>
      </c>
      <c r="BG208" s="50">
        <v>0</v>
      </c>
      <c r="BH208" s="50">
        <v>0</v>
      </c>
      <c r="BI208" s="50">
        <v>0</v>
      </c>
      <c r="BJ208" s="45"/>
      <c r="BK208" s="46"/>
      <c r="BL208" s="45"/>
      <c r="BM208" s="50">
        <v>0</v>
      </c>
    </row>
    <row r="209" spans="1:65" x14ac:dyDescent="0.35">
      <c r="A209" s="45">
        <v>890320032</v>
      </c>
      <c r="B209" s="45" t="s">
        <v>12</v>
      </c>
      <c r="C209" s="45"/>
      <c r="D209" s="45" t="s">
        <v>701</v>
      </c>
      <c r="E209" s="45" t="s">
        <v>701</v>
      </c>
      <c r="F209" s="45" t="s">
        <v>1333</v>
      </c>
      <c r="G209" s="45"/>
      <c r="H209" s="46">
        <v>45763</v>
      </c>
      <c r="I209" s="46"/>
      <c r="J209" s="47">
        <v>52262</v>
      </c>
      <c r="K209" s="48">
        <v>52262</v>
      </c>
      <c r="L209" s="49" t="s">
        <v>829</v>
      </c>
      <c r="M209" s="49" t="s">
        <v>830</v>
      </c>
      <c r="N209" s="49" t="s">
        <v>831</v>
      </c>
      <c r="O209" s="49"/>
      <c r="P209" s="45" t="e">
        <v>#N/A</v>
      </c>
      <c r="Q209" s="45" t="s">
        <v>840</v>
      </c>
      <c r="R209" s="50">
        <v>0</v>
      </c>
      <c r="S209" s="45"/>
      <c r="T209" s="45"/>
      <c r="U209" s="45"/>
      <c r="V209" s="45"/>
      <c r="W209" s="45" t="s">
        <v>841</v>
      </c>
      <c r="X209" s="46">
        <v>45763</v>
      </c>
      <c r="Y209" s="46">
        <v>45797</v>
      </c>
      <c r="Z209" s="46"/>
      <c r="AA209" s="46">
        <v>45797</v>
      </c>
      <c r="AB209" s="45">
        <v>-20</v>
      </c>
      <c r="AC209" s="45" t="s">
        <v>1297</v>
      </c>
      <c r="AD209" s="50">
        <v>56962</v>
      </c>
      <c r="AE209" s="50">
        <v>56962</v>
      </c>
      <c r="AF209" s="50">
        <v>0</v>
      </c>
      <c r="AG209" s="50">
        <v>0</v>
      </c>
      <c r="AH209" s="50">
        <v>0</v>
      </c>
      <c r="AI209" s="50">
        <v>0</v>
      </c>
      <c r="AJ209" s="50">
        <v>0</v>
      </c>
      <c r="AK209" s="50">
        <v>56962</v>
      </c>
      <c r="AL209" s="45"/>
      <c r="AM209" s="45" t="s">
        <v>1298</v>
      </c>
      <c r="AN209" s="45"/>
      <c r="AO209" s="45"/>
      <c r="AP209" s="50">
        <v>0</v>
      </c>
      <c r="AQ209" s="50">
        <v>0</v>
      </c>
      <c r="AR209" s="50">
        <v>56962</v>
      </c>
      <c r="AS209" s="45" t="s">
        <v>800</v>
      </c>
      <c r="AT209" s="45" t="s">
        <v>1298</v>
      </c>
      <c r="AU209" s="45" t="s">
        <v>1095</v>
      </c>
      <c r="AV209" s="45" t="s">
        <v>836</v>
      </c>
      <c r="AW209" s="45" t="s">
        <v>845</v>
      </c>
      <c r="AX209" s="45"/>
      <c r="AY209" s="50">
        <v>0</v>
      </c>
      <c r="AZ209" s="50">
        <v>52262</v>
      </c>
      <c r="BA209" s="50">
        <v>0</v>
      </c>
      <c r="BB209" s="50">
        <v>0</v>
      </c>
      <c r="BC209" s="50">
        <v>0</v>
      </c>
      <c r="BD209" s="50">
        <v>0</v>
      </c>
      <c r="BE209" s="50">
        <v>0</v>
      </c>
      <c r="BF209" s="50">
        <v>0</v>
      </c>
      <c r="BG209" s="50">
        <v>0</v>
      </c>
      <c r="BH209" s="50">
        <v>0</v>
      </c>
      <c r="BI209" s="50">
        <v>0</v>
      </c>
      <c r="BJ209" s="45"/>
      <c r="BK209" s="46"/>
      <c r="BL209" s="45"/>
      <c r="BM209" s="50">
        <v>0</v>
      </c>
    </row>
    <row r="210" spans="1:65" x14ac:dyDescent="0.35">
      <c r="A210" s="45">
        <v>890320032</v>
      </c>
      <c r="B210" s="45" t="s">
        <v>12</v>
      </c>
      <c r="C210" s="45"/>
      <c r="D210" s="45" t="s">
        <v>714</v>
      </c>
      <c r="E210" s="45" t="s">
        <v>714</v>
      </c>
      <c r="F210" s="45" t="s">
        <v>1334</v>
      </c>
      <c r="G210" s="45"/>
      <c r="H210" s="46">
        <v>45769</v>
      </c>
      <c r="I210" s="46"/>
      <c r="J210" s="47">
        <v>52262</v>
      </c>
      <c r="K210" s="48">
        <v>52262</v>
      </c>
      <c r="L210" s="49" t="s">
        <v>829</v>
      </c>
      <c r="M210" s="49" t="s">
        <v>830</v>
      </c>
      <c r="N210" s="49" t="s">
        <v>831</v>
      </c>
      <c r="O210" s="49"/>
      <c r="P210" s="45" t="e">
        <v>#N/A</v>
      </c>
      <c r="Q210" s="45" t="s">
        <v>840</v>
      </c>
      <c r="R210" s="50">
        <v>0</v>
      </c>
      <c r="S210" s="45"/>
      <c r="T210" s="45"/>
      <c r="U210" s="45"/>
      <c r="V210" s="45"/>
      <c r="W210" s="45" t="s">
        <v>841</v>
      </c>
      <c r="X210" s="46">
        <v>45769</v>
      </c>
      <c r="Y210" s="46">
        <v>45797</v>
      </c>
      <c r="Z210" s="46"/>
      <c r="AA210" s="46">
        <v>45797</v>
      </c>
      <c r="AB210" s="45">
        <v>-20</v>
      </c>
      <c r="AC210" s="45" t="s">
        <v>1297</v>
      </c>
      <c r="AD210" s="50">
        <v>56962</v>
      </c>
      <c r="AE210" s="50">
        <v>56962</v>
      </c>
      <c r="AF210" s="50">
        <v>0</v>
      </c>
      <c r="AG210" s="50">
        <v>0</v>
      </c>
      <c r="AH210" s="50">
        <v>0</v>
      </c>
      <c r="AI210" s="50">
        <v>0</v>
      </c>
      <c r="AJ210" s="50">
        <v>0</v>
      </c>
      <c r="AK210" s="50">
        <v>56962</v>
      </c>
      <c r="AL210" s="45"/>
      <c r="AM210" s="45" t="s">
        <v>1298</v>
      </c>
      <c r="AN210" s="45"/>
      <c r="AO210" s="45"/>
      <c r="AP210" s="50">
        <v>0</v>
      </c>
      <c r="AQ210" s="50">
        <v>0</v>
      </c>
      <c r="AR210" s="50">
        <v>56962</v>
      </c>
      <c r="AS210" s="45" t="s">
        <v>800</v>
      </c>
      <c r="AT210" s="45" t="s">
        <v>1298</v>
      </c>
      <c r="AU210" s="45" t="s">
        <v>1095</v>
      </c>
      <c r="AV210" s="45" t="s">
        <v>836</v>
      </c>
      <c r="AW210" s="45" t="s">
        <v>845</v>
      </c>
      <c r="AX210" s="45"/>
      <c r="AY210" s="50">
        <v>0</v>
      </c>
      <c r="AZ210" s="50">
        <v>52262</v>
      </c>
      <c r="BA210" s="50">
        <v>0</v>
      </c>
      <c r="BB210" s="50">
        <v>0</v>
      </c>
      <c r="BC210" s="50">
        <v>0</v>
      </c>
      <c r="BD210" s="50">
        <v>0</v>
      </c>
      <c r="BE210" s="50">
        <v>0</v>
      </c>
      <c r="BF210" s="50">
        <v>0</v>
      </c>
      <c r="BG210" s="50">
        <v>0</v>
      </c>
      <c r="BH210" s="50">
        <v>0</v>
      </c>
      <c r="BI210" s="50">
        <v>0</v>
      </c>
      <c r="BJ210" s="45"/>
      <c r="BK210" s="46"/>
      <c r="BL210" s="45"/>
      <c r="BM210" s="50">
        <v>0</v>
      </c>
    </row>
    <row r="211" spans="1:65" x14ac:dyDescent="0.35">
      <c r="A211" s="45">
        <v>890320032</v>
      </c>
      <c r="B211" s="45" t="s">
        <v>12</v>
      </c>
      <c r="C211" s="45"/>
      <c r="D211" s="45" t="s">
        <v>715</v>
      </c>
      <c r="E211" s="45" t="s">
        <v>715</v>
      </c>
      <c r="F211" s="45" t="s">
        <v>1335</v>
      </c>
      <c r="G211" s="45"/>
      <c r="H211" s="46">
        <v>45769</v>
      </c>
      <c r="I211" s="46"/>
      <c r="J211" s="47">
        <v>52262</v>
      </c>
      <c r="K211" s="48">
        <v>52262</v>
      </c>
      <c r="L211" s="49" t="s">
        <v>829</v>
      </c>
      <c r="M211" s="49" t="s">
        <v>830</v>
      </c>
      <c r="N211" s="49" t="s">
        <v>831</v>
      </c>
      <c r="O211" s="49"/>
      <c r="P211" s="45" t="e">
        <v>#N/A</v>
      </c>
      <c r="Q211" s="45" t="s">
        <v>840</v>
      </c>
      <c r="R211" s="50">
        <v>0</v>
      </c>
      <c r="S211" s="45"/>
      <c r="T211" s="45"/>
      <c r="U211" s="45"/>
      <c r="V211" s="45"/>
      <c r="W211" s="45" t="s">
        <v>841</v>
      </c>
      <c r="X211" s="46">
        <v>45769</v>
      </c>
      <c r="Y211" s="46">
        <v>45797</v>
      </c>
      <c r="Z211" s="46"/>
      <c r="AA211" s="46">
        <v>45797</v>
      </c>
      <c r="AB211" s="45">
        <v>-20</v>
      </c>
      <c r="AC211" s="45" t="s">
        <v>1297</v>
      </c>
      <c r="AD211" s="50">
        <v>56962</v>
      </c>
      <c r="AE211" s="50">
        <v>56962</v>
      </c>
      <c r="AF211" s="50">
        <v>0</v>
      </c>
      <c r="AG211" s="50">
        <v>0</v>
      </c>
      <c r="AH211" s="50">
        <v>0</v>
      </c>
      <c r="AI211" s="50">
        <v>0</v>
      </c>
      <c r="AJ211" s="50">
        <v>0</v>
      </c>
      <c r="AK211" s="50">
        <v>56962</v>
      </c>
      <c r="AL211" s="45"/>
      <c r="AM211" s="45" t="s">
        <v>1298</v>
      </c>
      <c r="AN211" s="45"/>
      <c r="AO211" s="45"/>
      <c r="AP211" s="50">
        <v>0</v>
      </c>
      <c r="AQ211" s="50">
        <v>0</v>
      </c>
      <c r="AR211" s="50">
        <v>56962</v>
      </c>
      <c r="AS211" s="45" t="s">
        <v>800</v>
      </c>
      <c r="AT211" s="45" t="s">
        <v>1298</v>
      </c>
      <c r="AU211" s="45" t="s">
        <v>1095</v>
      </c>
      <c r="AV211" s="45" t="s">
        <v>836</v>
      </c>
      <c r="AW211" s="45" t="s">
        <v>845</v>
      </c>
      <c r="AX211" s="45"/>
      <c r="AY211" s="50">
        <v>0</v>
      </c>
      <c r="AZ211" s="50">
        <v>52262</v>
      </c>
      <c r="BA211" s="50">
        <v>0</v>
      </c>
      <c r="BB211" s="50">
        <v>0</v>
      </c>
      <c r="BC211" s="50">
        <v>0</v>
      </c>
      <c r="BD211" s="50">
        <v>0</v>
      </c>
      <c r="BE211" s="50">
        <v>0</v>
      </c>
      <c r="BF211" s="50">
        <v>0</v>
      </c>
      <c r="BG211" s="50">
        <v>0</v>
      </c>
      <c r="BH211" s="50">
        <v>0</v>
      </c>
      <c r="BI211" s="50">
        <v>0</v>
      </c>
      <c r="BJ211" s="45"/>
      <c r="BK211" s="46"/>
      <c r="BL211" s="45"/>
      <c r="BM211" s="50">
        <v>0</v>
      </c>
    </row>
    <row r="212" spans="1:65" x14ac:dyDescent="0.35">
      <c r="A212" s="45">
        <v>890320032</v>
      </c>
      <c r="B212" s="45" t="s">
        <v>12</v>
      </c>
      <c r="C212" s="45"/>
      <c r="D212" s="45" t="s">
        <v>723</v>
      </c>
      <c r="E212" s="45" t="s">
        <v>723</v>
      </c>
      <c r="F212" s="45" t="s">
        <v>1336</v>
      </c>
      <c r="G212" s="45"/>
      <c r="H212" s="46">
        <v>45770</v>
      </c>
      <c r="I212" s="46"/>
      <c r="J212" s="47">
        <v>52262</v>
      </c>
      <c r="K212" s="48">
        <v>52262</v>
      </c>
      <c r="L212" s="49" t="s">
        <v>829</v>
      </c>
      <c r="M212" s="49" t="s">
        <v>830</v>
      </c>
      <c r="N212" s="49" t="s">
        <v>831</v>
      </c>
      <c r="O212" s="49"/>
      <c r="P212" s="45" t="e">
        <v>#N/A</v>
      </c>
      <c r="Q212" s="45" t="s">
        <v>840</v>
      </c>
      <c r="R212" s="50">
        <v>0</v>
      </c>
      <c r="S212" s="45"/>
      <c r="T212" s="45"/>
      <c r="U212" s="45"/>
      <c r="V212" s="45"/>
      <c r="W212" s="45" t="s">
        <v>841</v>
      </c>
      <c r="X212" s="46">
        <v>45770</v>
      </c>
      <c r="Y212" s="46">
        <v>45797</v>
      </c>
      <c r="Z212" s="46"/>
      <c r="AA212" s="46">
        <v>45797</v>
      </c>
      <c r="AB212" s="45">
        <v>-20</v>
      </c>
      <c r="AC212" s="45" t="s">
        <v>1297</v>
      </c>
      <c r="AD212" s="50">
        <v>56962</v>
      </c>
      <c r="AE212" s="50">
        <v>56962</v>
      </c>
      <c r="AF212" s="50">
        <v>0</v>
      </c>
      <c r="AG212" s="50">
        <v>0</v>
      </c>
      <c r="AH212" s="50">
        <v>0</v>
      </c>
      <c r="AI212" s="50">
        <v>0</v>
      </c>
      <c r="AJ212" s="50">
        <v>0</v>
      </c>
      <c r="AK212" s="50">
        <v>56962</v>
      </c>
      <c r="AL212" s="45"/>
      <c r="AM212" s="45" t="s">
        <v>1298</v>
      </c>
      <c r="AN212" s="45"/>
      <c r="AO212" s="45"/>
      <c r="AP212" s="50">
        <v>0</v>
      </c>
      <c r="AQ212" s="50">
        <v>0</v>
      </c>
      <c r="AR212" s="50">
        <v>56962</v>
      </c>
      <c r="AS212" s="45" t="s">
        <v>800</v>
      </c>
      <c r="AT212" s="45" t="s">
        <v>1298</v>
      </c>
      <c r="AU212" s="45" t="s">
        <v>1095</v>
      </c>
      <c r="AV212" s="45" t="s">
        <v>836</v>
      </c>
      <c r="AW212" s="45" t="s">
        <v>845</v>
      </c>
      <c r="AX212" s="45"/>
      <c r="AY212" s="50">
        <v>0</v>
      </c>
      <c r="AZ212" s="50">
        <v>52262</v>
      </c>
      <c r="BA212" s="50">
        <v>0</v>
      </c>
      <c r="BB212" s="50">
        <v>0</v>
      </c>
      <c r="BC212" s="50">
        <v>0</v>
      </c>
      <c r="BD212" s="50">
        <v>0</v>
      </c>
      <c r="BE212" s="50">
        <v>0</v>
      </c>
      <c r="BF212" s="50">
        <v>0</v>
      </c>
      <c r="BG212" s="50">
        <v>0</v>
      </c>
      <c r="BH212" s="50">
        <v>0</v>
      </c>
      <c r="BI212" s="50">
        <v>0</v>
      </c>
      <c r="BJ212" s="45"/>
      <c r="BK212" s="46"/>
      <c r="BL212" s="45"/>
      <c r="BM212" s="50">
        <v>0</v>
      </c>
    </row>
    <row r="213" spans="1:65" x14ac:dyDescent="0.35">
      <c r="A213" s="45">
        <v>890320032</v>
      </c>
      <c r="B213" s="45" t="s">
        <v>12</v>
      </c>
      <c r="C213" s="45"/>
      <c r="D213" s="45" t="s">
        <v>729</v>
      </c>
      <c r="E213" s="45" t="s">
        <v>729</v>
      </c>
      <c r="F213" s="45" t="s">
        <v>1337</v>
      </c>
      <c r="G213" s="45"/>
      <c r="H213" s="46">
        <v>45770</v>
      </c>
      <c r="I213" s="46"/>
      <c r="J213" s="47">
        <v>52262</v>
      </c>
      <c r="K213" s="48">
        <v>52262</v>
      </c>
      <c r="L213" s="49" t="s">
        <v>829</v>
      </c>
      <c r="M213" s="49" t="s">
        <v>830</v>
      </c>
      <c r="N213" s="49" t="s">
        <v>831</v>
      </c>
      <c r="O213" s="49"/>
      <c r="P213" s="45" t="e">
        <v>#N/A</v>
      </c>
      <c r="Q213" s="45" t="s">
        <v>840</v>
      </c>
      <c r="R213" s="50">
        <v>0</v>
      </c>
      <c r="S213" s="45"/>
      <c r="T213" s="45"/>
      <c r="U213" s="45"/>
      <c r="V213" s="45"/>
      <c r="W213" s="45" t="s">
        <v>841</v>
      </c>
      <c r="X213" s="46">
        <v>45770</v>
      </c>
      <c r="Y213" s="46">
        <v>45797</v>
      </c>
      <c r="Z213" s="46"/>
      <c r="AA213" s="46">
        <v>45797</v>
      </c>
      <c r="AB213" s="45">
        <v>-20</v>
      </c>
      <c r="AC213" s="45" t="s">
        <v>1297</v>
      </c>
      <c r="AD213" s="50">
        <v>56962</v>
      </c>
      <c r="AE213" s="50">
        <v>56962</v>
      </c>
      <c r="AF213" s="50">
        <v>0</v>
      </c>
      <c r="AG213" s="50">
        <v>0</v>
      </c>
      <c r="AH213" s="50">
        <v>0</v>
      </c>
      <c r="AI213" s="50">
        <v>0</v>
      </c>
      <c r="AJ213" s="50">
        <v>0</v>
      </c>
      <c r="AK213" s="50">
        <v>56962</v>
      </c>
      <c r="AL213" s="45"/>
      <c r="AM213" s="45" t="s">
        <v>1298</v>
      </c>
      <c r="AN213" s="45"/>
      <c r="AO213" s="45"/>
      <c r="AP213" s="50">
        <v>0</v>
      </c>
      <c r="AQ213" s="50">
        <v>0</v>
      </c>
      <c r="AR213" s="50">
        <v>56962</v>
      </c>
      <c r="AS213" s="45" t="s">
        <v>800</v>
      </c>
      <c r="AT213" s="45" t="s">
        <v>1298</v>
      </c>
      <c r="AU213" s="45" t="s">
        <v>1095</v>
      </c>
      <c r="AV213" s="45" t="s">
        <v>836</v>
      </c>
      <c r="AW213" s="45" t="s">
        <v>845</v>
      </c>
      <c r="AX213" s="45"/>
      <c r="AY213" s="50">
        <v>0</v>
      </c>
      <c r="AZ213" s="50">
        <v>52262</v>
      </c>
      <c r="BA213" s="50">
        <v>0</v>
      </c>
      <c r="BB213" s="50">
        <v>0</v>
      </c>
      <c r="BC213" s="50">
        <v>0</v>
      </c>
      <c r="BD213" s="50">
        <v>0</v>
      </c>
      <c r="BE213" s="50">
        <v>0</v>
      </c>
      <c r="BF213" s="50">
        <v>0</v>
      </c>
      <c r="BG213" s="50">
        <v>0</v>
      </c>
      <c r="BH213" s="50">
        <v>0</v>
      </c>
      <c r="BI213" s="50">
        <v>0</v>
      </c>
      <c r="BJ213" s="45"/>
      <c r="BK213" s="46"/>
      <c r="BL213" s="45"/>
      <c r="BM213" s="50">
        <v>0</v>
      </c>
    </row>
    <row r="214" spans="1:65" x14ac:dyDescent="0.35">
      <c r="A214" s="45">
        <v>890320032</v>
      </c>
      <c r="B214" s="45" t="s">
        <v>12</v>
      </c>
      <c r="C214" s="45"/>
      <c r="D214" s="45" t="s">
        <v>735</v>
      </c>
      <c r="E214" s="45" t="s">
        <v>735</v>
      </c>
      <c r="F214" s="45" t="s">
        <v>1338</v>
      </c>
      <c r="G214" s="45"/>
      <c r="H214" s="46">
        <v>45771</v>
      </c>
      <c r="I214" s="46"/>
      <c r="J214" s="47">
        <v>52262</v>
      </c>
      <c r="K214" s="48">
        <v>52262</v>
      </c>
      <c r="L214" s="49" t="s">
        <v>829</v>
      </c>
      <c r="M214" s="49" t="s">
        <v>830</v>
      </c>
      <c r="N214" s="49" t="s">
        <v>831</v>
      </c>
      <c r="O214" s="49"/>
      <c r="P214" s="45" t="e">
        <v>#N/A</v>
      </c>
      <c r="Q214" s="45" t="s">
        <v>840</v>
      </c>
      <c r="R214" s="50">
        <v>0</v>
      </c>
      <c r="S214" s="45"/>
      <c r="T214" s="45"/>
      <c r="U214" s="45"/>
      <c r="V214" s="45"/>
      <c r="W214" s="45" t="s">
        <v>841</v>
      </c>
      <c r="X214" s="46">
        <v>45771</v>
      </c>
      <c r="Y214" s="46">
        <v>45797</v>
      </c>
      <c r="Z214" s="46"/>
      <c r="AA214" s="46">
        <v>45797</v>
      </c>
      <c r="AB214" s="45">
        <v>-20</v>
      </c>
      <c r="AC214" s="45" t="s">
        <v>1297</v>
      </c>
      <c r="AD214" s="50">
        <v>56962</v>
      </c>
      <c r="AE214" s="50">
        <v>56962</v>
      </c>
      <c r="AF214" s="50">
        <v>0</v>
      </c>
      <c r="AG214" s="50">
        <v>0</v>
      </c>
      <c r="AH214" s="50">
        <v>0</v>
      </c>
      <c r="AI214" s="50">
        <v>0</v>
      </c>
      <c r="AJ214" s="50">
        <v>0</v>
      </c>
      <c r="AK214" s="50">
        <v>56962</v>
      </c>
      <c r="AL214" s="45"/>
      <c r="AM214" s="45" t="s">
        <v>1298</v>
      </c>
      <c r="AN214" s="45"/>
      <c r="AO214" s="45"/>
      <c r="AP214" s="50">
        <v>0</v>
      </c>
      <c r="AQ214" s="50">
        <v>0</v>
      </c>
      <c r="AR214" s="50">
        <v>56962</v>
      </c>
      <c r="AS214" s="45" t="s">
        <v>800</v>
      </c>
      <c r="AT214" s="45" t="s">
        <v>1298</v>
      </c>
      <c r="AU214" s="45" t="s">
        <v>1095</v>
      </c>
      <c r="AV214" s="45" t="s">
        <v>836</v>
      </c>
      <c r="AW214" s="45" t="s">
        <v>845</v>
      </c>
      <c r="AX214" s="45"/>
      <c r="AY214" s="50">
        <v>0</v>
      </c>
      <c r="AZ214" s="50">
        <v>52262</v>
      </c>
      <c r="BA214" s="50">
        <v>0</v>
      </c>
      <c r="BB214" s="50">
        <v>0</v>
      </c>
      <c r="BC214" s="50">
        <v>0</v>
      </c>
      <c r="BD214" s="50">
        <v>0</v>
      </c>
      <c r="BE214" s="50">
        <v>0</v>
      </c>
      <c r="BF214" s="50">
        <v>0</v>
      </c>
      <c r="BG214" s="50">
        <v>0</v>
      </c>
      <c r="BH214" s="50">
        <v>0</v>
      </c>
      <c r="BI214" s="50">
        <v>0</v>
      </c>
      <c r="BJ214" s="45"/>
      <c r="BK214" s="46"/>
      <c r="BL214" s="45"/>
      <c r="BM214" s="50">
        <v>0</v>
      </c>
    </row>
    <row r="215" spans="1:65" x14ac:dyDescent="0.35">
      <c r="A215" s="45">
        <v>890320032</v>
      </c>
      <c r="B215" s="45" t="s">
        <v>12</v>
      </c>
      <c r="C215" s="45"/>
      <c r="D215" s="45" t="s">
        <v>741</v>
      </c>
      <c r="E215" s="45" t="s">
        <v>741</v>
      </c>
      <c r="F215" s="45" t="s">
        <v>1339</v>
      </c>
      <c r="G215" s="45"/>
      <c r="H215" s="46">
        <v>45771</v>
      </c>
      <c r="I215" s="46"/>
      <c r="J215" s="47">
        <v>52262</v>
      </c>
      <c r="K215" s="48">
        <v>52262</v>
      </c>
      <c r="L215" s="49" t="s">
        <v>829</v>
      </c>
      <c r="M215" s="49" t="s">
        <v>830</v>
      </c>
      <c r="N215" s="49" t="s">
        <v>831</v>
      </c>
      <c r="O215" s="49"/>
      <c r="P215" s="45" t="e">
        <v>#N/A</v>
      </c>
      <c r="Q215" s="45" t="s">
        <v>840</v>
      </c>
      <c r="R215" s="50">
        <v>0</v>
      </c>
      <c r="S215" s="45"/>
      <c r="T215" s="45"/>
      <c r="U215" s="45"/>
      <c r="V215" s="45"/>
      <c r="W215" s="45" t="s">
        <v>841</v>
      </c>
      <c r="X215" s="46">
        <v>45771</v>
      </c>
      <c r="Y215" s="46">
        <v>45797</v>
      </c>
      <c r="Z215" s="46"/>
      <c r="AA215" s="46">
        <v>45797</v>
      </c>
      <c r="AB215" s="45">
        <v>-20</v>
      </c>
      <c r="AC215" s="45" t="s">
        <v>1297</v>
      </c>
      <c r="AD215" s="50">
        <v>56962</v>
      </c>
      <c r="AE215" s="50">
        <v>56962</v>
      </c>
      <c r="AF215" s="50">
        <v>0</v>
      </c>
      <c r="AG215" s="50">
        <v>0</v>
      </c>
      <c r="AH215" s="50">
        <v>0</v>
      </c>
      <c r="AI215" s="50">
        <v>0</v>
      </c>
      <c r="AJ215" s="50">
        <v>0</v>
      </c>
      <c r="AK215" s="50">
        <v>56962</v>
      </c>
      <c r="AL215" s="45"/>
      <c r="AM215" s="45" t="s">
        <v>1298</v>
      </c>
      <c r="AN215" s="45"/>
      <c r="AO215" s="45"/>
      <c r="AP215" s="50">
        <v>0</v>
      </c>
      <c r="AQ215" s="50">
        <v>0</v>
      </c>
      <c r="AR215" s="50">
        <v>56962</v>
      </c>
      <c r="AS215" s="45" t="s">
        <v>800</v>
      </c>
      <c r="AT215" s="45" t="s">
        <v>1298</v>
      </c>
      <c r="AU215" s="45" t="s">
        <v>1095</v>
      </c>
      <c r="AV215" s="45" t="s">
        <v>836</v>
      </c>
      <c r="AW215" s="45" t="s">
        <v>845</v>
      </c>
      <c r="AX215" s="45"/>
      <c r="AY215" s="50">
        <v>0</v>
      </c>
      <c r="AZ215" s="50">
        <v>52262</v>
      </c>
      <c r="BA215" s="50">
        <v>0</v>
      </c>
      <c r="BB215" s="50">
        <v>0</v>
      </c>
      <c r="BC215" s="50">
        <v>0</v>
      </c>
      <c r="BD215" s="50">
        <v>0</v>
      </c>
      <c r="BE215" s="50">
        <v>0</v>
      </c>
      <c r="BF215" s="50">
        <v>0</v>
      </c>
      <c r="BG215" s="50">
        <v>0</v>
      </c>
      <c r="BH215" s="50">
        <v>0</v>
      </c>
      <c r="BI215" s="50">
        <v>0</v>
      </c>
      <c r="BJ215" s="45"/>
      <c r="BK215" s="46"/>
      <c r="BL215" s="45"/>
      <c r="BM215" s="50">
        <v>0</v>
      </c>
    </row>
    <row r="216" spans="1:65" x14ac:dyDescent="0.35">
      <c r="A216" s="45">
        <v>890320032</v>
      </c>
      <c r="B216" s="45" t="s">
        <v>12</v>
      </c>
      <c r="C216" s="45"/>
      <c r="D216" s="45" t="s">
        <v>744</v>
      </c>
      <c r="E216" s="45" t="s">
        <v>744</v>
      </c>
      <c r="F216" s="45" t="s">
        <v>1340</v>
      </c>
      <c r="G216" s="45"/>
      <c r="H216" s="46">
        <v>45772</v>
      </c>
      <c r="I216" s="46"/>
      <c r="J216" s="47">
        <v>52262</v>
      </c>
      <c r="K216" s="48">
        <v>52262</v>
      </c>
      <c r="L216" s="49" t="s">
        <v>829</v>
      </c>
      <c r="M216" s="49" t="s">
        <v>830</v>
      </c>
      <c r="N216" s="49" t="s">
        <v>831</v>
      </c>
      <c r="O216" s="49"/>
      <c r="P216" s="45" t="e">
        <v>#N/A</v>
      </c>
      <c r="Q216" s="45" t="s">
        <v>840</v>
      </c>
      <c r="R216" s="50">
        <v>0</v>
      </c>
      <c r="S216" s="45"/>
      <c r="T216" s="45"/>
      <c r="U216" s="45"/>
      <c r="V216" s="45"/>
      <c r="W216" s="45" t="s">
        <v>841</v>
      </c>
      <c r="X216" s="46">
        <v>45772</v>
      </c>
      <c r="Y216" s="46">
        <v>45797</v>
      </c>
      <c r="Z216" s="46"/>
      <c r="AA216" s="46">
        <v>45797</v>
      </c>
      <c r="AB216" s="45">
        <v>-20</v>
      </c>
      <c r="AC216" s="45" t="s">
        <v>1297</v>
      </c>
      <c r="AD216" s="50">
        <v>56962</v>
      </c>
      <c r="AE216" s="50">
        <v>56962</v>
      </c>
      <c r="AF216" s="50">
        <v>0</v>
      </c>
      <c r="AG216" s="50">
        <v>0</v>
      </c>
      <c r="AH216" s="50">
        <v>0</v>
      </c>
      <c r="AI216" s="50">
        <v>0</v>
      </c>
      <c r="AJ216" s="50">
        <v>0</v>
      </c>
      <c r="AK216" s="50">
        <v>56962</v>
      </c>
      <c r="AL216" s="45"/>
      <c r="AM216" s="45" t="s">
        <v>1298</v>
      </c>
      <c r="AN216" s="45"/>
      <c r="AO216" s="45"/>
      <c r="AP216" s="50">
        <v>0</v>
      </c>
      <c r="AQ216" s="50">
        <v>0</v>
      </c>
      <c r="AR216" s="50">
        <v>56962</v>
      </c>
      <c r="AS216" s="45" t="s">
        <v>800</v>
      </c>
      <c r="AT216" s="45" t="s">
        <v>1298</v>
      </c>
      <c r="AU216" s="45" t="s">
        <v>1095</v>
      </c>
      <c r="AV216" s="45" t="s">
        <v>836</v>
      </c>
      <c r="AW216" s="45" t="s">
        <v>845</v>
      </c>
      <c r="AX216" s="45"/>
      <c r="AY216" s="50">
        <v>0</v>
      </c>
      <c r="AZ216" s="50">
        <v>52262</v>
      </c>
      <c r="BA216" s="50">
        <v>0</v>
      </c>
      <c r="BB216" s="50">
        <v>0</v>
      </c>
      <c r="BC216" s="50">
        <v>0</v>
      </c>
      <c r="BD216" s="50">
        <v>0</v>
      </c>
      <c r="BE216" s="50">
        <v>0</v>
      </c>
      <c r="BF216" s="50">
        <v>0</v>
      </c>
      <c r="BG216" s="50">
        <v>0</v>
      </c>
      <c r="BH216" s="50">
        <v>0</v>
      </c>
      <c r="BI216" s="50">
        <v>0</v>
      </c>
      <c r="BJ216" s="45"/>
      <c r="BK216" s="46"/>
      <c r="BL216" s="45"/>
      <c r="BM216" s="50">
        <v>0</v>
      </c>
    </row>
    <row r="217" spans="1:65" x14ac:dyDescent="0.35">
      <c r="A217" s="45">
        <v>890320032</v>
      </c>
      <c r="B217" s="45" t="s">
        <v>12</v>
      </c>
      <c r="C217" s="45"/>
      <c r="D217" s="45" t="s">
        <v>748</v>
      </c>
      <c r="E217" s="45" t="s">
        <v>748</v>
      </c>
      <c r="F217" s="45" t="s">
        <v>1341</v>
      </c>
      <c r="G217" s="45"/>
      <c r="H217" s="46">
        <v>45772</v>
      </c>
      <c r="I217" s="46"/>
      <c r="J217" s="47">
        <v>52262</v>
      </c>
      <c r="K217" s="48">
        <v>52262</v>
      </c>
      <c r="L217" s="49" t="s">
        <v>829</v>
      </c>
      <c r="M217" s="49" t="s">
        <v>830</v>
      </c>
      <c r="N217" s="49" t="s">
        <v>831</v>
      </c>
      <c r="O217" s="49"/>
      <c r="P217" s="45" t="e">
        <v>#N/A</v>
      </c>
      <c r="Q217" s="45" t="s">
        <v>840</v>
      </c>
      <c r="R217" s="50">
        <v>0</v>
      </c>
      <c r="S217" s="45"/>
      <c r="T217" s="45"/>
      <c r="U217" s="45"/>
      <c r="V217" s="45"/>
      <c r="W217" s="45" t="s">
        <v>841</v>
      </c>
      <c r="X217" s="46">
        <v>45772</v>
      </c>
      <c r="Y217" s="46">
        <v>45797</v>
      </c>
      <c r="Z217" s="46"/>
      <c r="AA217" s="46">
        <v>45797</v>
      </c>
      <c r="AB217" s="45">
        <v>-20</v>
      </c>
      <c r="AC217" s="45" t="s">
        <v>1297</v>
      </c>
      <c r="AD217" s="50">
        <v>56962</v>
      </c>
      <c r="AE217" s="50">
        <v>56962</v>
      </c>
      <c r="AF217" s="50">
        <v>0</v>
      </c>
      <c r="AG217" s="50">
        <v>0</v>
      </c>
      <c r="AH217" s="50">
        <v>0</v>
      </c>
      <c r="AI217" s="50">
        <v>0</v>
      </c>
      <c r="AJ217" s="50">
        <v>0</v>
      </c>
      <c r="AK217" s="50">
        <v>56962</v>
      </c>
      <c r="AL217" s="45"/>
      <c r="AM217" s="45" t="s">
        <v>1298</v>
      </c>
      <c r="AN217" s="45"/>
      <c r="AO217" s="45"/>
      <c r="AP217" s="50">
        <v>0</v>
      </c>
      <c r="AQ217" s="50">
        <v>0</v>
      </c>
      <c r="AR217" s="50">
        <v>56962</v>
      </c>
      <c r="AS217" s="45" t="s">
        <v>800</v>
      </c>
      <c r="AT217" s="45" t="s">
        <v>1298</v>
      </c>
      <c r="AU217" s="45" t="s">
        <v>1095</v>
      </c>
      <c r="AV217" s="45" t="s">
        <v>836</v>
      </c>
      <c r="AW217" s="45" t="s">
        <v>845</v>
      </c>
      <c r="AX217" s="45"/>
      <c r="AY217" s="50">
        <v>0</v>
      </c>
      <c r="AZ217" s="50">
        <v>52262</v>
      </c>
      <c r="BA217" s="50">
        <v>0</v>
      </c>
      <c r="BB217" s="50">
        <v>0</v>
      </c>
      <c r="BC217" s="50">
        <v>0</v>
      </c>
      <c r="BD217" s="50">
        <v>0</v>
      </c>
      <c r="BE217" s="50">
        <v>0</v>
      </c>
      <c r="BF217" s="50">
        <v>0</v>
      </c>
      <c r="BG217" s="50">
        <v>0</v>
      </c>
      <c r="BH217" s="50">
        <v>0</v>
      </c>
      <c r="BI217" s="50">
        <v>0</v>
      </c>
      <c r="BJ217" s="45"/>
      <c r="BK217" s="46"/>
      <c r="BL217" s="45"/>
      <c r="BM217" s="50">
        <v>0</v>
      </c>
    </row>
    <row r="218" spans="1:65" x14ac:dyDescent="0.35">
      <c r="A218" s="45">
        <v>890320032</v>
      </c>
      <c r="B218" s="45" t="s">
        <v>12</v>
      </c>
      <c r="C218" s="45"/>
      <c r="D218" s="45" t="s">
        <v>758</v>
      </c>
      <c r="E218" s="45" t="s">
        <v>758</v>
      </c>
      <c r="F218" s="45" t="s">
        <v>1342</v>
      </c>
      <c r="G218" s="45"/>
      <c r="H218" s="46">
        <v>45776</v>
      </c>
      <c r="I218" s="46"/>
      <c r="J218" s="47">
        <v>52262</v>
      </c>
      <c r="K218" s="48">
        <v>52262</v>
      </c>
      <c r="L218" s="49" t="s">
        <v>829</v>
      </c>
      <c r="M218" s="49" t="s">
        <v>830</v>
      </c>
      <c r="N218" s="49" t="s">
        <v>831</v>
      </c>
      <c r="O218" s="49"/>
      <c r="P218" s="45" t="e">
        <v>#N/A</v>
      </c>
      <c r="Q218" s="45" t="s">
        <v>840</v>
      </c>
      <c r="R218" s="50">
        <v>0</v>
      </c>
      <c r="S218" s="45"/>
      <c r="T218" s="45"/>
      <c r="U218" s="45"/>
      <c r="V218" s="45"/>
      <c r="W218" s="45" t="s">
        <v>841</v>
      </c>
      <c r="X218" s="46">
        <v>45776</v>
      </c>
      <c r="Y218" s="46">
        <v>45797</v>
      </c>
      <c r="Z218" s="46"/>
      <c r="AA218" s="46">
        <v>45797</v>
      </c>
      <c r="AB218" s="45">
        <v>-20</v>
      </c>
      <c r="AC218" s="45" t="s">
        <v>1297</v>
      </c>
      <c r="AD218" s="50">
        <v>56962</v>
      </c>
      <c r="AE218" s="50">
        <v>56962</v>
      </c>
      <c r="AF218" s="50">
        <v>0</v>
      </c>
      <c r="AG218" s="50">
        <v>0</v>
      </c>
      <c r="AH218" s="50">
        <v>0</v>
      </c>
      <c r="AI218" s="50">
        <v>0</v>
      </c>
      <c r="AJ218" s="50">
        <v>0</v>
      </c>
      <c r="AK218" s="50">
        <v>56962</v>
      </c>
      <c r="AL218" s="45"/>
      <c r="AM218" s="45" t="s">
        <v>1298</v>
      </c>
      <c r="AN218" s="45"/>
      <c r="AO218" s="45"/>
      <c r="AP218" s="50">
        <v>0</v>
      </c>
      <c r="AQ218" s="50">
        <v>0</v>
      </c>
      <c r="AR218" s="50">
        <v>56962</v>
      </c>
      <c r="AS218" s="45" t="s">
        <v>800</v>
      </c>
      <c r="AT218" s="45" t="s">
        <v>1298</v>
      </c>
      <c r="AU218" s="45" t="s">
        <v>1095</v>
      </c>
      <c r="AV218" s="45" t="s">
        <v>836</v>
      </c>
      <c r="AW218" s="45" t="s">
        <v>845</v>
      </c>
      <c r="AX218" s="45"/>
      <c r="AY218" s="50">
        <v>0</v>
      </c>
      <c r="AZ218" s="50">
        <v>52262</v>
      </c>
      <c r="BA218" s="50">
        <v>0</v>
      </c>
      <c r="BB218" s="50">
        <v>0</v>
      </c>
      <c r="BC218" s="50">
        <v>0</v>
      </c>
      <c r="BD218" s="50">
        <v>0</v>
      </c>
      <c r="BE218" s="50">
        <v>0</v>
      </c>
      <c r="BF218" s="50">
        <v>0</v>
      </c>
      <c r="BG218" s="50">
        <v>0</v>
      </c>
      <c r="BH218" s="50">
        <v>0</v>
      </c>
      <c r="BI218" s="50">
        <v>0</v>
      </c>
      <c r="BJ218" s="45"/>
      <c r="BK218" s="46"/>
      <c r="BL218" s="45"/>
      <c r="BM218" s="50">
        <v>0</v>
      </c>
    </row>
    <row r="219" spans="1:65" x14ac:dyDescent="0.35">
      <c r="A219" s="45">
        <v>890320032</v>
      </c>
      <c r="B219" s="45" t="s">
        <v>12</v>
      </c>
      <c r="C219" s="45"/>
      <c r="D219" s="45" t="s">
        <v>599</v>
      </c>
      <c r="E219" s="45" t="s">
        <v>599</v>
      </c>
      <c r="F219" s="45" t="s">
        <v>1343</v>
      </c>
      <c r="G219" s="45"/>
      <c r="H219" s="46">
        <v>45748</v>
      </c>
      <c r="I219" s="46"/>
      <c r="J219" s="47">
        <v>56962</v>
      </c>
      <c r="K219" s="48">
        <v>56962</v>
      </c>
      <c r="L219" s="49" t="s">
        <v>829</v>
      </c>
      <c r="M219" s="49" t="s">
        <v>830</v>
      </c>
      <c r="N219" s="49" t="s">
        <v>831</v>
      </c>
      <c r="O219" s="49"/>
      <c r="P219" s="45" t="e">
        <v>#N/A</v>
      </c>
      <c r="Q219" s="45" t="s">
        <v>840</v>
      </c>
      <c r="R219" s="50">
        <v>0</v>
      </c>
      <c r="S219" s="45"/>
      <c r="T219" s="45"/>
      <c r="U219" s="45"/>
      <c r="V219" s="45"/>
      <c r="W219" s="45" t="s">
        <v>841</v>
      </c>
      <c r="X219" s="46">
        <v>45748</v>
      </c>
      <c r="Y219" s="46">
        <v>45797</v>
      </c>
      <c r="Z219" s="46"/>
      <c r="AA219" s="46">
        <v>45797</v>
      </c>
      <c r="AB219" s="45">
        <v>-20</v>
      </c>
      <c r="AC219" s="45" t="s">
        <v>1297</v>
      </c>
      <c r="AD219" s="50">
        <v>56962</v>
      </c>
      <c r="AE219" s="50">
        <v>56962</v>
      </c>
      <c r="AF219" s="50">
        <v>0</v>
      </c>
      <c r="AG219" s="50">
        <v>0</v>
      </c>
      <c r="AH219" s="50">
        <v>0</v>
      </c>
      <c r="AI219" s="50">
        <v>0</v>
      </c>
      <c r="AJ219" s="50">
        <v>0</v>
      </c>
      <c r="AK219" s="50">
        <v>56962</v>
      </c>
      <c r="AL219" s="45"/>
      <c r="AM219" s="45" t="s">
        <v>1298</v>
      </c>
      <c r="AN219" s="45"/>
      <c r="AO219" s="45"/>
      <c r="AP219" s="50">
        <v>0</v>
      </c>
      <c r="AQ219" s="50">
        <v>0</v>
      </c>
      <c r="AR219" s="50">
        <v>56962</v>
      </c>
      <c r="AS219" s="45" t="s">
        <v>800</v>
      </c>
      <c r="AT219" s="45" t="s">
        <v>1298</v>
      </c>
      <c r="AU219" s="45" t="s">
        <v>1095</v>
      </c>
      <c r="AV219" s="45" t="s">
        <v>836</v>
      </c>
      <c r="AW219" s="45" t="s">
        <v>845</v>
      </c>
      <c r="AX219" s="45"/>
      <c r="AY219" s="50">
        <v>0</v>
      </c>
      <c r="AZ219" s="50">
        <v>56962</v>
      </c>
      <c r="BA219" s="50">
        <v>0</v>
      </c>
      <c r="BB219" s="50">
        <v>0</v>
      </c>
      <c r="BC219" s="50">
        <v>0</v>
      </c>
      <c r="BD219" s="50">
        <v>0</v>
      </c>
      <c r="BE219" s="50">
        <v>0</v>
      </c>
      <c r="BF219" s="50">
        <v>0</v>
      </c>
      <c r="BG219" s="50">
        <v>0</v>
      </c>
      <c r="BH219" s="50">
        <v>0</v>
      </c>
      <c r="BI219" s="50">
        <v>0</v>
      </c>
      <c r="BJ219" s="45"/>
      <c r="BK219" s="46"/>
      <c r="BL219" s="45"/>
      <c r="BM219" s="50">
        <v>0</v>
      </c>
    </row>
    <row r="220" spans="1:65" x14ac:dyDescent="0.35">
      <c r="A220" s="45">
        <v>890320032</v>
      </c>
      <c r="B220" s="45" t="s">
        <v>12</v>
      </c>
      <c r="C220" s="45"/>
      <c r="D220" s="45" t="s">
        <v>604</v>
      </c>
      <c r="E220" s="45" t="s">
        <v>604</v>
      </c>
      <c r="F220" s="45" t="s">
        <v>1344</v>
      </c>
      <c r="G220" s="45"/>
      <c r="H220" s="46">
        <v>45748</v>
      </c>
      <c r="I220" s="46"/>
      <c r="J220" s="47">
        <v>56962</v>
      </c>
      <c r="K220" s="48">
        <v>56962</v>
      </c>
      <c r="L220" s="49" t="s">
        <v>829</v>
      </c>
      <c r="M220" s="49" t="s">
        <v>830</v>
      </c>
      <c r="N220" s="49" t="s">
        <v>831</v>
      </c>
      <c r="O220" s="49"/>
      <c r="P220" s="45" t="e">
        <v>#N/A</v>
      </c>
      <c r="Q220" s="45" t="s">
        <v>840</v>
      </c>
      <c r="R220" s="50">
        <v>0</v>
      </c>
      <c r="S220" s="45"/>
      <c r="T220" s="45"/>
      <c r="U220" s="45"/>
      <c r="V220" s="45"/>
      <c r="W220" s="45" t="s">
        <v>841</v>
      </c>
      <c r="X220" s="46">
        <v>45748</v>
      </c>
      <c r="Y220" s="46">
        <v>45797</v>
      </c>
      <c r="Z220" s="46"/>
      <c r="AA220" s="46">
        <v>45797</v>
      </c>
      <c r="AB220" s="45">
        <v>-20</v>
      </c>
      <c r="AC220" s="45" t="s">
        <v>1297</v>
      </c>
      <c r="AD220" s="50">
        <v>56962</v>
      </c>
      <c r="AE220" s="50">
        <v>56962</v>
      </c>
      <c r="AF220" s="50">
        <v>0</v>
      </c>
      <c r="AG220" s="50">
        <v>0</v>
      </c>
      <c r="AH220" s="50">
        <v>0</v>
      </c>
      <c r="AI220" s="50">
        <v>0</v>
      </c>
      <c r="AJ220" s="50">
        <v>0</v>
      </c>
      <c r="AK220" s="50">
        <v>56962</v>
      </c>
      <c r="AL220" s="45"/>
      <c r="AM220" s="45" t="s">
        <v>1298</v>
      </c>
      <c r="AN220" s="45"/>
      <c r="AO220" s="45"/>
      <c r="AP220" s="50">
        <v>0</v>
      </c>
      <c r="AQ220" s="50">
        <v>0</v>
      </c>
      <c r="AR220" s="50">
        <v>56962</v>
      </c>
      <c r="AS220" s="45" t="s">
        <v>800</v>
      </c>
      <c r="AT220" s="45" t="s">
        <v>1298</v>
      </c>
      <c r="AU220" s="45" t="s">
        <v>1095</v>
      </c>
      <c r="AV220" s="45" t="s">
        <v>836</v>
      </c>
      <c r="AW220" s="45" t="s">
        <v>845</v>
      </c>
      <c r="AX220" s="45"/>
      <c r="AY220" s="50">
        <v>0</v>
      </c>
      <c r="AZ220" s="50">
        <v>56962</v>
      </c>
      <c r="BA220" s="50">
        <v>0</v>
      </c>
      <c r="BB220" s="50">
        <v>0</v>
      </c>
      <c r="BC220" s="50">
        <v>0</v>
      </c>
      <c r="BD220" s="50">
        <v>0</v>
      </c>
      <c r="BE220" s="50">
        <v>0</v>
      </c>
      <c r="BF220" s="50">
        <v>0</v>
      </c>
      <c r="BG220" s="50">
        <v>0</v>
      </c>
      <c r="BH220" s="50">
        <v>0</v>
      </c>
      <c r="BI220" s="50">
        <v>0</v>
      </c>
      <c r="BJ220" s="45"/>
      <c r="BK220" s="46"/>
      <c r="BL220" s="45"/>
      <c r="BM220" s="50">
        <v>0</v>
      </c>
    </row>
    <row r="221" spans="1:65" x14ac:dyDescent="0.35">
      <c r="A221" s="45">
        <v>890320032</v>
      </c>
      <c r="B221" s="45" t="s">
        <v>12</v>
      </c>
      <c r="C221" s="45"/>
      <c r="D221" s="45" t="s">
        <v>605</v>
      </c>
      <c r="E221" s="45" t="s">
        <v>605</v>
      </c>
      <c r="F221" s="45" t="s">
        <v>1345</v>
      </c>
      <c r="G221" s="45"/>
      <c r="H221" s="46">
        <v>45748</v>
      </c>
      <c r="I221" s="46"/>
      <c r="J221" s="47">
        <v>56962</v>
      </c>
      <c r="K221" s="48">
        <v>56962</v>
      </c>
      <c r="L221" s="49" t="s">
        <v>829</v>
      </c>
      <c r="M221" s="49" t="s">
        <v>830</v>
      </c>
      <c r="N221" s="49" t="s">
        <v>831</v>
      </c>
      <c r="O221" s="49"/>
      <c r="P221" s="45" t="e">
        <v>#N/A</v>
      </c>
      <c r="Q221" s="45" t="s">
        <v>840</v>
      </c>
      <c r="R221" s="50">
        <v>0</v>
      </c>
      <c r="S221" s="45"/>
      <c r="T221" s="45"/>
      <c r="U221" s="45"/>
      <c r="V221" s="45"/>
      <c r="W221" s="45" t="s">
        <v>841</v>
      </c>
      <c r="X221" s="46">
        <v>45748</v>
      </c>
      <c r="Y221" s="46">
        <v>45797</v>
      </c>
      <c r="Z221" s="46"/>
      <c r="AA221" s="46">
        <v>45797</v>
      </c>
      <c r="AB221" s="45">
        <v>-20</v>
      </c>
      <c r="AC221" s="45" t="s">
        <v>1297</v>
      </c>
      <c r="AD221" s="50">
        <v>56962</v>
      </c>
      <c r="AE221" s="50">
        <v>56962</v>
      </c>
      <c r="AF221" s="50">
        <v>0</v>
      </c>
      <c r="AG221" s="50">
        <v>0</v>
      </c>
      <c r="AH221" s="50">
        <v>0</v>
      </c>
      <c r="AI221" s="50">
        <v>0</v>
      </c>
      <c r="AJ221" s="50">
        <v>0</v>
      </c>
      <c r="AK221" s="50">
        <v>56962</v>
      </c>
      <c r="AL221" s="45"/>
      <c r="AM221" s="45" t="s">
        <v>1298</v>
      </c>
      <c r="AN221" s="45"/>
      <c r="AO221" s="45"/>
      <c r="AP221" s="50">
        <v>0</v>
      </c>
      <c r="AQ221" s="50">
        <v>0</v>
      </c>
      <c r="AR221" s="50">
        <v>56962</v>
      </c>
      <c r="AS221" s="45" t="s">
        <v>800</v>
      </c>
      <c r="AT221" s="45" t="s">
        <v>1298</v>
      </c>
      <c r="AU221" s="45" t="s">
        <v>1095</v>
      </c>
      <c r="AV221" s="45" t="s">
        <v>836</v>
      </c>
      <c r="AW221" s="45" t="s">
        <v>845</v>
      </c>
      <c r="AX221" s="45"/>
      <c r="AY221" s="50">
        <v>0</v>
      </c>
      <c r="AZ221" s="50">
        <v>56962</v>
      </c>
      <c r="BA221" s="50">
        <v>0</v>
      </c>
      <c r="BB221" s="50">
        <v>0</v>
      </c>
      <c r="BC221" s="50">
        <v>0</v>
      </c>
      <c r="BD221" s="50">
        <v>0</v>
      </c>
      <c r="BE221" s="50">
        <v>0</v>
      </c>
      <c r="BF221" s="50">
        <v>0</v>
      </c>
      <c r="BG221" s="50">
        <v>0</v>
      </c>
      <c r="BH221" s="50">
        <v>0</v>
      </c>
      <c r="BI221" s="50">
        <v>0</v>
      </c>
      <c r="BJ221" s="45"/>
      <c r="BK221" s="46"/>
      <c r="BL221" s="45"/>
      <c r="BM221" s="50">
        <v>0</v>
      </c>
    </row>
    <row r="222" spans="1:65" x14ac:dyDescent="0.35">
      <c r="A222" s="45">
        <v>890320032</v>
      </c>
      <c r="B222" s="45" t="s">
        <v>12</v>
      </c>
      <c r="C222" s="45"/>
      <c r="D222" s="45" t="s">
        <v>631</v>
      </c>
      <c r="E222" s="45" t="s">
        <v>631</v>
      </c>
      <c r="F222" s="45" t="s">
        <v>1346</v>
      </c>
      <c r="G222" s="45"/>
      <c r="H222" s="46">
        <v>45751</v>
      </c>
      <c r="I222" s="46"/>
      <c r="J222" s="47">
        <v>56962</v>
      </c>
      <c r="K222" s="48">
        <v>56962</v>
      </c>
      <c r="L222" s="49" t="s">
        <v>829</v>
      </c>
      <c r="M222" s="49" t="s">
        <v>830</v>
      </c>
      <c r="N222" s="49" t="s">
        <v>831</v>
      </c>
      <c r="O222" s="49"/>
      <c r="P222" s="45" t="e">
        <v>#N/A</v>
      </c>
      <c r="Q222" s="45" t="s">
        <v>840</v>
      </c>
      <c r="R222" s="50">
        <v>0</v>
      </c>
      <c r="S222" s="45"/>
      <c r="T222" s="45"/>
      <c r="U222" s="45"/>
      <c r="V222" s="45"/>
      <c r="W222" s="45" t="s">
        <v>841</v>
      </c>
      <c r="X222" s="46">
        <v>45751</v>
      </c>
      <c r="Y222" s="46">
        <v>45797</v>
      </c>
      <c r="Z222" s="46"/>
      <c r="AA222" s="46">
        <v>45797</v>
      </c>
      <c r="AB222" s="45">
        <v>-20</v>
      </c>
      <c r="AC222" s="45" t="s">
        <v>1297</v>
      </c>
      <c r="AD222" s="50">
        <v>56962</v>
      </c>
      <c r="AE222" s="50">
        <v>56962</v>
      </c>
      <c r="AF222" s="50">
        <v>0</v>
      </c>
      <c r="AG222" s="50">
        <v>0</v>
      </c>
      <c r="AH222" s="50">
        <v>0</v>
      </c>
      <c r="AI222" s="50">
        <v>0</v>
      </c>
      <c r="AJ222" s="50">
        <v>0</v>
      </c>
      <c r="AK222" s="50">
        <v>56962</v>
      </c>
      <c r="AL222" s="45"/>
      <c r="AM222" s="45" t="s">
        <v>1298</v>
      </c>
      <c r="AN222" s="45"/>
      <c r="AO222" s="45"/>
      <c r="AP222" s="50">
        <v>0</v>
      </c>
      <c r="AQ222" s="50">
        <v>0</v>
      </c>
      <c r="AR222" s="50">
        <v>56962</v>
      </c>
      <c r="AS222" s="45" t="s">
        <v>800</v>
      </c>
      <c r="AT222" s="45" t="s">
        <v>1298</v>
      </c>
      <c r="AU222" s="45" t="s">
        <v>1095</v>
      </c>
      <c r="AV222" s="45" t="s">
        <v>836</v>
      </c>
      <c r="AW222" s="45" t="s">
        <v>845</v>
      </c>
      <c r="AX222" s="45"/>
      <c r="AY222" s="50">
        <v>0</v>
      </c>
      <c r="AZ222" s="50">
        <v>56962</v>
      </c>
      <c r="BA222" s="50">
        <v>0</v>
      </c>
      <c r="BB222" s="50">
        <v>0</v>
      </c>
      <c r="BC222" s="50">
        <v>0</v>
      </c>
      <c r="BD222" s="50">
        <v>0</v>
      </c>
      <c r="BE222" s="50">
        <v>0</v>
      </c>
      <c r="BF222" s="50">
        <v>0</v>
      </c>
      <c r="BG222" s="50">
        <v>0</v>
      </c>
      <c r="BH222" s="50">
        <v>0</v>
      </c>
      <c r="BI222" s="50">
        <v>0</v>
      </c>
      <c r="BJ222" s="45"/>
      <c r="BK222" s="46"/>
      <c r="BL222" s="45"/>
      <c r="BM222" s="50">
        <v>0</v>
      </c>
    </row>
    <row r="223" spans="1:65" x14ac:dyDescent="0.35">
      <c r="A223" s="45">
        <v>890320032</v>
      </c>
      <c r="B223" s="45" t="s">
        <v>12</v>
      </c>
      <c r="C223" s="45"/>
      <c r="D223" s="45" t="s">
        <v>633</v>
      </c>
      <c r="E223" s="45" t="s">
        <v>633</v>
      </c>
      <c r="F223" s="45" t="s">
        <v>1347</v>
      </c>
      <c r="G223" s="45"/>
      <c r="H223" s="46">
        <v>45751</v>
      </c>
      <c r="I223" s="46"/>
      <c r="J223" s="47">
        <v>56962</v>
      </c>
      <c r="K223" s="48">
        <v>56962</v>
      </c>
      <c r="L223" s="49" t="s">
        <v>829</v>
      </c>
      <c r="M223" s="49" t="s">
        <v>830</v>
      </c>
      <c r="N223" s="49" t="s">
        <v>831</v>
      </c>
      <c r="O223" s="49"/>
      <c r="P223" s="45" t="e">
        <v>#N/A</v>
      </c>
      <c r="Q223" s="45" t="s">
        <v>840</v>
      </c>
      <c r="R223" s="50">
        <v>0</v>
      </c>
      <c r="S223" s="45"/>
      <c r="T223" s="45"/>
      <c r="U223" s="45"/>
      <c r="V223" s="45"/>
      <c r="W223" s="45" t="s">
        <v>841</v>
      </c>
      <c r="X223" s="46">
        <v>45751</v>
      </c>
      <c r="Y223" s="46">
        <v>45797</v>
      </c>
      <c r="Z223" s="46"/>
      <c r="AA223" s="46">
        <v>45797</v>
      </c>
      <c r="AB223" s="45">
        <v>-20</v>
      </c>
      <c r="AC223" s="45" t="s">
        <v>1297</v>
      </c>
      <c r="AD223" s="50">
        <v>56962</v>
      </c>
      <c r="AE223" s="50">
        <v>56962</v>
      </c>
      <c r="AF223" s="50">
        <v>0</v>
      </c>
      <c r="AG223" s="50">
        <v>0</v>
      </c>
      <c r="AH223" s="50">
        <v>0</v>
      </c>
      <c r="AI223" s="50">
        <v>0</v>
      </c>
      <c r="AJ223" s="50">
        <v>0</v>
      </c>
      <c r="AK223" s="50">
        <v>56962</v>
      </c>
      <c r="AL223" s="45"/>
      <c r="AM223" s="45" t="s">
        <v>1298</v>
      </c>
      <c r="AN223" s="45"/>
      <c r="AO223" s="45"/>
      <c r="AP223" s="50">
        <v>0</v>
      </c>
      <c r="AQ223" s="50">
        <v>0</v>
      </c>
      <c r="AR223" s="50">
        <v>56962</v>
      </c>
      <c r="AS223" s="45" t="s">
        <v>800</v>
      </c>
      <c r="AT223" s="45" t="s">
        <v>1298</v>
      </c>
      <c r="AU223" s="45" t="s">
        <v>1095</v>
      </c>
      <c r="AV223" s="45" t="s">
        <v>836</v>
      </c>
      <c r="AW223" s="45" t="s">
        <v>845</v>
      </c>
      <c r="AX223" s="45"/>
      <c r="AY223" s="50">
        <v>0</v>
      </c>
      <c r="AZ223" s="50">
        <v>56962</v>
      </c>
      <c r="BA223" s="50">
        <v>0</v>
      </c>
      <c r="BB223" s="50">
        <v>0</v>
      </c>
      <c r="BC223" s="50">
        <v>0</v>
      </c>
      <c r="BD223" s="50">
        <v>0</v>
      </c>
      <c r="BE223" s="50">
        <v>0</v>
      </c>
      <c r="BF223" s="50">
        <v>0</v>
      </c>
      <c r="BG223" s="50">
        <v>0</v>
      </c>
      <c r="BH223" s="50">
        <v>0</v>
      </c>
      <c r="BI223" s="50">
        <v>0</v>
      </c>
      <c r="BJ223" s="45"/>
      <c r="BK223" s="46"/>
      <c r="BL223" s="45"/>
      <c r="BM223" s="50">
        <v>0</v>
      </c>
    </row>
    <row r="224" spans="1:65" x14ac:dyDescent="0.35">
      <c r="A224" s="45">
        <v>890320032</v>
      </c>
      <c r="B224" s="45" t="s">
        <v>12</v>
      </c>
      <c r="C224" s="45"/>
      <c r="D224" s="45" t="s">
        <v>634</v>
      </c>
      <c r="E224" s="45" t="s">
        <v>634</v>
      </c>
      <c r="F224" s="45" t="s">
        <v>1348</v>
      </c>
      <c r="G224" s="45"/>
      <c r="H224" s="46">
        <v>45751</v>
      </c>
      <c r="I224" s="46"/>
      <c r="J224" s="47">
        <v>56962</v>
      </c>
      <c r="K224" s="48">
        <v>56962</v>
      </c>
      <c r="L224" s="49" t="s">
        <v>829</v>
      </c>
      <c r="M224" s="49" t="s">
        <v>830</v>
      </c>
      <c r="N224" s="49" t="s">
        <v>831</v>
      </c>
      <c r="O224" s="49"/>
      <c r="P224" s="45" t="e">
        <v>#N/A</v>
      </c>
      <c r="Q224" s="45" t="s">
        <v>840</v>
      </c>
      <c r="R224" s="50">
        <v>0</v>
      </c>
      <c r="S224" s="45"/>
      <c r="T224" s="45"/>
      <c r="U224" s="45"/>
      <c r="V224" s="45"/>
      <c r="W224" s="45" t="s">
        <v>841</v>
      </c>
      <c r="X224" s="46">
        <v>45751</v>
      </c>
      <c r="Y224" s="46">
        <v>45797</v>
      </c>
      <c r="Z224" s="46"/>
      <c r="AA224" s="46">
        <v>45797</v>
      </c>
      <c r="AB224" s="45">
        <v>-20</v>
      </c>
      <c r="AC224" s="45" t="s">
        <v>1297</v>
      </c>
      <c r="AD224" s="50">
        <v>56962</v>
      </c>
      <c r="AE224" s="50">
        <v>56962</v>
      </c>
      <c r="AF224" s="50">
        <v>0</v>
      </c>
      <c r="AG224" s="50">
        <v>0</v>
      </c>
      <c r="AH224" s="50">
        <v>0</v>
      </c>
      <c r="AI224" s="50">
        <v>0</v>
      </c>
      <c r="AJ224" s="50">
        <v>0</v>
      </c>
      <c r="AK224" s="50">
        <v>56962</v>
      </c>
      <c r="AL224" s="45"/>
      <c r="AM224" s="45" t="s">
        <v>1298</v>
      </c>
      <c r="AN224" s="45"/>
      <c r="AO224" s="45"/>
      <c r="AP224" s="50">
        <v>0</v>
      </c>
      <c r="AQ224" s="50">
        <v>0</v>
      </c>
      <c r="AR224" s="50">
        <v>56962</v>
      </c>
      <c r="AS224" s="45" t="s">
        <v>800</v>
      </c>
      <c r="AT224" s="45" t="s">
        <v>1298</v>
      </c>
      <c r="AU224" s="45" t="s">
        <v>1095</v>
      </c>
      <c r="AV224" s="45" t="s">
        <v>836</v>
      </c>
      <c r="AW224" s="45" t="s">
        <v>845</v>
      </c>
      <c r="AX224" s="45"/>
      <c r="AY224" s="50">
        <v>0</v>
      </c>
      <c r="AZ224" s="50">
        <v>56962</v>
      </c>
      <c r="BA224" s="50">
        <v>0</v>
      </c>
      <c r="BB224" s="50">
        <v>0</v>
      </c>
      <c r="BC224" s="50">
        <v>0</v>
      </c>
      <c r="BD224" s="50">
        <v>0</v>
      </c>
      <c r="BE224" s="50">
        <v>0</v>
      </c>
      <c r="BF224" s="50">
        <v>0</v>
      </c>
      <c r="BG224" s="50">
        <v>0</v>
      </c>
      <c r="BH224" s="50">
        <v>0</v>
      </c>
      <c r="BI224" s="50">
        <v>0</v>
      </c>
      <c r="BJ224" s="45"/>
      <c r="BK224" s="46"/>
      <c r="BL224" s="45"/>
      <c r="BM224" s="50">
        <v>0</v>
      </c>
    </row>
    <row r="225" spans="1:65" x14ac:dyDescent="0.35">
      <c r="A225" s="45">
        <v>890320032</v>
      </c>
      <c r="B225" s="45" t="s">
        <v>12</v>
      </c>
      <c r="C225" s="45"/>
      <c r="D225" s="45" t="s">
        <v>640</v>
      </c>
      <c r="E225" s="45" t="s">
        <v>640</v>
      </c>
      <c r="F225" s="45" t="s">
        <v>1349</v>
      </c>
      <c r="G225" s="45"/>
      <c r="H225" s="46">
        <v>45751</v>
      </c>
      <c r="I225" s="46"/>
      <c r="J225" s="47">
        <v>56962</v>
      </c>
      <c r="K225" s="48">
        <v>56962</v>
      </c>
      <c r="L225" s="49" t="s">
        <v>829</v>
      </c>
      <c r="M225" s="49" t="s">
        <v>830</v>
      </c>
      <c r="N225" s="49" t="s">
        <v>831</v>
      </c>
      <c r="O225" s="49"/>
      <c r="P225" s="45" t="e">
        <v>#N/A</v>
      </c>
      <c r="Q225" s="45" t="s">
        <v>840</v>
      </c>
      <c r="R225" s="50">
        <v>0</v>
      </c>
      <c r="S225" s="45"/>
      <c r="T225" s="45"/>
      <c r="U225" s="45"/>
      <c r="V225" s="45"/>
      <c r="W225" s="45" t="s">
        <v>841</v>
      </c>
      <c r="X225" s="46">
        <v>45751</v>
      </c>
      <c r="Y225" s="46">
        <v>45797</v>
      </c>
      <c r="Z225" s="46"/>
      <c r="AA225" s="46">
        <v>45797</v>
      </c>
      <c r="AB225" s="45">
        <v>-20</v>
      </c>
      <c r="AC225" s="45" t="s">
        <v>1297</v>
      </c>
      <c r="AD225" s="50">
        <v>56962</v>
      </c>
      <c r="AE225" s="50">
        <v>56962</v>
      </c>
      <c r="AF225" s="50">
        <v>0</v>
      </c>
      <c r="AG225" s="50">
        <v>0</v>
      </c>
      <c r="AH225" s="50">
        <v>0</v>
      </c>
      <c r="AI225" s="50">
        <v>0</v>
      </c>
      <c r="AJ225" s="50">
        <v>0</v>
      </c>
      <c r="AK225" s="50">
        <v>56962</v>
      </c>
      <c r="AL225" s="45"/>
      <c r="AM225" s="45" t="s">
        <v>1298</v>
      </c>
      <c r="AN225" s="45"/>
      <c r="AO225" s="45"/>
      <c r="AP225" s="50">
        <v>0</v>
      </c>
      <c r="AQ225" s="50">
        <v>0</v>
      </c>
      <c r="AR225" s="50">
        <v>56962</v>
      </c>
      <c r="AS225" s="45" t="s">
        <v>800</v>
      </c>
      <c r="AT225" s="45" t="s">
        <v>1298</v>
      </c>
      <c r="AU225" s="45" t="s">
        <v>1095</v>
      </c>
      <c r="AV225" s="45" t="s">
        <v>836</v>
      </c>
      <c r="AW225" s="45" t="s">
        <v>845</v>
      </c>
      <c r="AX225" s="45"/>
      <c r="AY225" s="50">
        <v>0</v>
      </c>
      <c r="AZ225" s="50">
        <v>56962</v>
      </c>
      <c r="BA225" s="50">
        <v>0</v>
      </c>
      <c r="BB225" s="50">
        <v>0</v>
      </c>
      <c r="BC225" s="50">
        <v>0</v>
      </c>
      <c r="BD225" s="50">
        <v>0</v>
      </c>
      <c r="BE225" s="50">
        <v>0</v>
      </c>
      <c r="BF225" s="50">
        <v>0</v>
      </c>
      <c r="BG225" s="50">
        <v>0</v>
      </c>
      <c r="BH225" s="50">
        <v>0</v>
      </c>
      <c r="BI225" s="50">
        <v>0</v>
      </c>
      <c r="BJ225" s="45"/>
      <c r="BK225" s="46"/>
      <c r="BL225" s="45"/>
      <c r="BM225" s="50">
        <v>0</v>
      </c>
    </row>
    <row r="226" spans="1:65" x14ac:dyDescent="0.35">
      <c r="A226" s="45">
        <v>890320032</v>
      </c>
      <c r="B226" s="45" t="s">
        <v>12</v>
      </c>
      <c r="C226" s="45"/>
      <c r="D226" s="45" t="s">
        <v>642</v>
      </c>
      <c r="E226" s="45" t="s">
        <v>642</v>
      </c>
      <c r="F226" s="45" t="s">
        <v>1350</v>
      </c>
      <c r="G226" s="45"/>
      <c r="H226" s="46">
        <v>45751</v>
      </c>
      <c r="I226" s="46"/>
      <c r="J226" s="47">
        <v>56962</v>
      </c>
      <c r="K226" s="48">
        <v>56962</v>
      </c>
      <c r="L226" s="49" t="s">
        <v>829</v>
      </c>
      <c r="M226" s="49" t="s">
        <v>830</v>
      </c>
      <c r="N226" s="49" t="s">
        <v>831</v>
      </c>
      <c r="O226" s="49"/>
      <c r="P226" s="45" t="e">
        <v>#N/A</v>
      </c>
      <c r="Q226" s="45" t="s">
        <v>840</v>
      </c>
      <c r="R226" s="50">
        <v>0</v>
      </c>
      <c r="S226" s="45"/>
      <c r="T226" s="45"/>
      <c r="U226" s="45"/>
      <c r="V226" s="45"/>
      <c r="W226" s="45" t="s">
        <v>841</v>
      </c>
      <c r="X226" s="46">
        <v>45751</v>
      </c>
      <c r="Y226" s="46">
        <v>45797</v>
      </c>
      <c r="Z226" s="46"/>
      <c r="AA226" s="46">
        <v>45797</v>
      </c>
      <c r="AB226" s="45">
        <v>-20</v>
      </c>
      <c r="AC226" s="45" t="s">
        <v>1297</v>
      </c>
      <c r="AD226" s="50">
        <v>56962</v>
      </c>
      <c r="AE226" s="50">
        <v>56962</v>
      </c>
      <c r="AF226" s="50">
        <v>0</v>
      </c>
      <c r="AG226" s="50">
        <v>0</v>
      </c>
      <c r="AH226" s="50">
        <v>0</v>
      </c>
      <c r="AI226" s="50">
        <v>0</v>
      </c>
      <c r="AJ226" s="50">
        <v>0</v>
      </c>
      <c r="AK226" s="50">
        <v>56962</v>
      </c>
      <c r="AL226" s="45"/>
      <c r="AM226" s="45" t="s">
        <v>1298</v>
      </c>
      <c r="AN226" s="45"/>
      <c r="AO226" s="45"/>
      <c r="AP226" s="50">
        <v>0</v>
      </c>
      <c r="AQ226" s="50">
        <v>0</v>
      </c>
      <c r="AR226" s="50">
        <v>56962</v>
      </c>
      <c r="AS226" s="45" t="s">
        <v>800</v>
      </c>
      <c r="AT226" s="45" t="s">
        <v>1298</v>
      </c>
      <c r="AU226" s="45" t="s">
        <v>1095</v>
      </c>
      <c r="AV226" s="45" t="s">
        <v>836</v>
      </c>
      <c r="AW226" s="45" t="s">
        <v>845</v>
      </c>
      <c r="AX226" s="45"/>
      <c r="AY226" s="50">
        <v>0</v>
      </c>
      <c r="AZ226" s="50">
        <v>56962</v>
      </c>
      <c r="BA226" s="50">
        <v>0</v>
      </c>
      <c r="BB226" s="50">
        <v>0</v>
      </c>
      <c r="BC226" s="50">
        <v>0</v>
      </c>
      <c r="BD226" s="50">
        <v>0</v>
      </c>
      <c r="BE226" s="50">
        <v>0</v>
      </c>
      <c r="BF226" s="50">
        <v>0</v>
      </c>
      <c r="BG226" s="50">
        <v>0</v>
      </c>
      <c r="BH226" s="50">
        <v>0</v>
      </c>
      <c r="BI226" s="50">
        <v>0</v>
      </c>
      <c r="BJ226" s="45"/>
      <c r="BK226" s="46"/>
      <c r="BL226" s="45"/>
      <c r="BM226" s="50">
        <v>0</v>
      </c>
    </row>
    <row r="227" spans="1:65" x14ac:dyDescent="0.35">
      <c r="A227" s="45">
        <v>890320032</v>
      </c>
      <c r="B227" s="45" t="s">
        <v>12</v>
      </c>
      <c r="C227" s="45"/>
      <c r="D227" s="45" t="s">
        <v>643</v>
      </c>
      <c r="E227" s="45" t="s">
        <v>643</v>
      </c>
      <c r="F227" s="45" t="s">
        <v>1351</v>
      </c>
      <c r="G227" s="45"/>
      <c r="H227" s="46">
        <v>45751</v>
      </c>
      <c r="I227" s="46"/>
      <c r="J227" s="47">
        <v>56962</v>
      </c>
      <c r="K227" s="48">
        <v>56962</v>
      </c>
      <c r="L227" s="49" t="s">
        <v>829</v>
      </c>
      <c r="M227" s="49" t="s">
        <v>830</v>
      </c>
      <c r="N227" s="49" t="s">
        <v>831</v>
      </c>
      <c r="O227" s="49"/>
      <c r="P227" s="45" t="e">
        <v>#N/A</v>
      </c>
      <c r="Q227" s="45" t="s">
        <v>840</v>
      </c>
      <c r="R227" s="50">
        <v>0</v>
      </c>
      <c r="S227" s="45"/>
      <c r="T227" s="45"/>
      <c r="U227" s="45"/>
      <c r="V227" s="45"/>
      <c r="W227" s="45" t="s">
        <v>841</v>
      </c>
      <c r="X227" s="46">
        <v>45751</v>
      </c>
      <c r="Y227" s="46">
        <v>45797</v>
      </c>
      <c r="Z227" s="46"/>
      <c r="AA227" s="46">
        <v>45797</v>
      </c>
      <c r="AB227" s="45">
        <v>-20</v>
      </c>
      <c r="AC227" s="45" t="s">
        <v>1297</v>
      </c>
      <c r="AD227" s="50">
        <v>56962</v>
      </c>
      <c r="AE227" s="50">
        <v>56962</v>
      </c>
      <c r="AF227" s="50">
        <v>0</v>
      </c>
      <c r="AG227" s="50">
        <v>0</v>
      </c>
      <c r="AH227" s="50">
        <v>0</v>
      </c>
      <c r="AI227" s="50">
        <v>0</v>
      </c>
      <c r="AJ227" s="50">
        <v>0</v>
      </c>
      <c r="AK227" s="50">
        <v>56962</v>
      </c>
      <c r="AL227" s="45"/>
      <c r="AM227" s="45" t="s">
        <v>1298</v>
      </c>
      <c r="AN227" s="45"/>
      <c r="AO227" s="45"/>
      <c r="AP227" s="50">
        <v>0</v>
      </c>
      <c r="AQ227" s="50">
        <v>0</v>
      </c>
      <c r="AR227" s="50">
        <v>56962</v>
      </c>
      <c r="AS227" s="45" t="s">
        <v>800</v>
      </c>
      <c r="AT227" s="45" t="s">
        <v>1298</v>
      </c>
      <c r="AU227" s="45" t="s">
        <v>1095</v>
      </c>
      <c r="AV227" s="45" t="s">
        <v>836</v>
      </c>
      <c r="AW227" s="45" t="s">
        <v>845</v>
      </c>
      <c r="AX227" s="45"/>
      <c r="AY227" s="50">
        <v>0</v>
      </c>
      <c r="AZ227" s="50">
        <v>56962</v>
      </c>
      <c r="BA227" s="50">
        <v>0</v>
      </c>
      <c r="BB227" s="50">
        <v>0</v>
      </c>
      <c r="BC227" s="50">
        <v>0</v>
      </c>
      <c r="BD227" s="50">
        <v>0</v>
      </c>
      <c r="BE227" s="50">
        <v>0</v>
      </c>
      <c r="BF227" s="50">
        <v>0</v>
      </c>
      <c r="BG227" s="50">
        <v>0</v>
      </c>
      <c r="BH227" s="50">
        <v>0</v>
      </c>
      <c r="BI227" s="50">
        <v>0</v>
      </c>
      <c r="BJ227" s="45"/>
      <c r="BK227" s="46"/>
      <c r="BL227" s="45"/>
      <c r="BM227" s="50">
        <v>0</v>
      </c>
    </row>
    <row r="228" spans="1:65" x14ac:dyDescent="0.35">
      <c r="A228" s="45">
        <v>890320032</v>
      </c>
      <c r="B228" s="45" t="s">
        <v>12</v>
      </c>
      <c r="C228" s="45"/>
      <c r="D228" s="45" t="s">
        <v>654</v>
      </c>
      <c r="E228" s="45" t="s">
        <v>654</v>
      </c>
      <c r="F228" s="45" t="s">
        <v>1352</v>
      </c>
      <c r="G228" s="45"/>
      <c r="H228" s="46">
        <v>45755</v>
      </c>
      <c r="I228" s="46"/>
      <c r="J228" s="47">
        <v>56962</v>
      </c>
      <c r="K228" s="48">
        <v>56962</v>
      </c>
      <c r="L228" s="49" t="s">
        <v>829</v>
      </c>
      <c r="M228" s="49" t="s">
        <v>830</v>
      </c>
      <c r="N228" s="49" t="s">
        <v>831</v>
      </c>
      <c r="O228" s="49"/>
      <c r="P228" s="45" t="e">
        <v>#N/A</v>
      </c>
      <c r="Q228" s="45" t="s">
        <v>840</v>
      </c>
      <c r="R228" s="50">
        <v>0</v>
      </c>
      <c r="S228" s="45"/>
      <c r="T228" s="45"/>
      <c r="U228" s="45"/>
      <c r="V228" s="45"/>
      <c r="W228" s="45" t="s">
        <v>841</v>
      </c>
      <c r="X228" s="46">
        <v>45755</v>
      </c>
      <c r="Y228" s="46">
        <v>45797</v>
      </c>
      <c r="Z228" s="46"/>
      <c r="AA228" s="46">
        <v>45797</v>
      </c>
      <c r="AB228" s="45">
        <v>-20</v>
      </c>
      <c r="AC228" s="45" t="s">
        <v>1297</v>
      </c>
      <c r="AD228" s="50">
        <v>56962</v>
      </c>
      <c r="AE228" s="50">
        <v>56962</v>
      </c>
      <c r="AF228" s="50">
        <v>0</v>
      </c>
      <c r="AG228" s="50">
        <v>0</v>
      </c>
      <c r="AH228" s="50">
        <v>0</v>
      </c>
      <c r="AI228" s="50">
        <v>0</v>
      </c>
      <c r="AJ228" s="50">
        <v>0</v>
      </c>
      <c r="AK228" s="50">
        <v>56962</v>
      </c>
      <c r="AL228" s="45"/>
      <c r="AM228" s="45" t="s">
        <v>1298</v>
      </c>
      <c r="AN228" s="45"/>
      <c r="AO228" s="45"/>
      <c r="AP228" s="50">
        <v>0</v>
      </c>
      <c r="AQ228" s="50">
        <v>0</v>
      </c>
      <c r="AR228" s="50">
        <v>56962</v>
      </c>
      <c r="AS228" s="45" t="s">
        <v>800</v>
      </c>
      <c r="AT228" s="45" t="s">
        <v>1298</v>
      </c>
      <c r="AU228" s="45" t="s">
        <v>1095</v>
      </c>
      <c r="AV228" s="45" t="s">
        <v>836</v>
      </c>
      <c r="AW228" s="45" t="s">
        <v>845</v>
      </c>
      <c r="AX228" s="45"/>
      <c r="AY228" s="50">
        <v>0</v>
      </c>
      <c r="AZ228" s="50">
        <v>56962</v>
      </c>
      <c r="BA228" s="50">
        <v>0</v>
      </c>
      <c r="BB228" s="50">
        <v>0</v>
      </c>
      <c r="BC228" s="50">
        <v>0</v>
      </c>
      <c r="BD228" s="50">
        <v>0</v>
      </c>
      <c r="BE228" s="50">
        <v>0</v>
      </c>
      <c r="BF228" s="50">
        <v>0</v>
      </c>
      <c r="BG228" s="50">
        <v>0</v>
      </c>
      <c r="BH228" s="50">
        <v>0</v>
      </c>
      <c r="BI228" s="50">
        <v>0</v>
      </c>
      <c r="BJ228" s="45"/>
      <c r="BK228" s="46"/>
      <c r="BL228" s="45"/>
      <c r="BM228" s="50">
        <v>0</v>
      </c>
    </row>
    <row r="229" spans="1:65" x14ac:dyDescent="0.35">
      <c r="A229" s="45">
        <v>890320032</v>
      </c>
      <c r="B229" s="45" t="s">
        <v>12</v>
      </c>
      <c r="C229" s="45"/>
      <c r="D229" s="45" t="s">
        <v>655</v>
      </c>
      <c r="E229" s="45" t="s">
        <v>655</v>
      </c>
      <c r="F229" s="45" t="s">
        <v>1353</v>
      </c>
      <c r="G229" s="45"/>
      <c r="H229" s="46">
        <v>45755</v>
      </c>
      <c r="I229" s="46"/>
      <c r="J229" s="47">
        <v>56962</v>
      </c>
      <c r="K229" s="48">
        <v>56962</v>
      </c>
      <c r="L229" s="49" t="s">
        <v>829</v>
      </c>
      <c r="M229" s="49" t="s">
        <v>830</v>
      </c>
      <c r="N229" s="49" t="s">
        <v>831</v>
      </c>
      <c r="O229" s="49"/>
      <c r="P229" s="45" t="e">
        <v>#N/A</v>
      </c>
      <c r="Q229" s="45" t="s">
        <v>840</v>
      </c>
      <c r="R229" s="50">
        <v>0</v>
      </c>
      <c r="S229" s="45"/>
      <c r="T229" s="45"/>
      <c r="U229" s="45"/>
      <c r="V229" s="45"/>
      <c r="W229" s="45" t="s">
        <v>841</v>
      </c>
      <c r="X229" s="46">
        <v>45755</v>
      </c>
      <c r="Y229" s="46">
        <v>45797</v>
      </c>
      <c r="Z229" s="46"/>
      <c r="AA229" s="46">
        <v>45797</v>
      </c>
      <c r="AB229" s="45">
        <v>-20</v>
      </c>
      <c r="AC229" s="45" t="s">
        <v>1297</v>
      </c>
      <c r="AD229" s="50">
        <v>56962</v>
      </c>
      <c r="AE229" s="50">
        <v>56962</v>
      </c>
      <c r="AF229" s="50">
        <v>0</v>
      </c>
      <c r="AG229" s="50">
        <v>0</v>
      </c>
      <c r="AH229" s="50">
        <v>0</v>
      </c>
      <c r="AI229" s="50">
        <v>0</v>
      </c>
      <c r="AJ229" s="50">
        <v>0</v>
      </c>
      <c r="AK229" s="50">
        <v>56962</v>
      </c>
      <c r="AL229" s="45"/>
      <c r="AM229" s="45" t="s">
        <v>1298</v>
      </c>
      <c r="AN229" s="45"/>
      <c r="AO229" s="45"/>
      <c r="AP229" s="50">
        <v>0</v>
      </c>
      <c r="AQ229" s="50">
        <v>0</v>
      </c>
      <c r="AR229" s="50">
        <v>56962</v>
      </c>
      <c r="AS229" s="45" t="s">
        <v>800</v>
      </c>
      <c r="AT229" s="45" t="s">
        <v>1298</v>
      </c>
      <c r="AU229" s="45" t="s">
        <v>1095</v>
      </c>
      <c r="AV229" s="45" t="s">
        <v>836</v>
      </c>
      <c r="AW229" s="45" t="s">
        <v>845</v>
      </c>
      <c r="AX229" s="45"/>
      <c r="AY229" s="50">
        <v>0</v>
      </c>
      <c r="AZ229" s="50">
        <v>56962</v>
      </c>
      <c r="BA229" s="50">
        <v>0</v>
      </c>
      <c r="BB229" s="50">
        <v>0</v>
      </c>
      <c r="BC229" s="50">
        <v>0</v>
      </c>
      <c r="BD229" s="50">
        <v>0</v>
      </c>
      <c r="BE229" s="50">
        <v>0</v>
      </c>
      <c r="BF229" s="50">
        <v>0</v>
      </c>
      <c r="BG229" s="50">
        <v>0</v>
      </c>
      <c r="BH229" s="50">
        <v>0</v>
      </c>
      <c r="BI229" s="50">
        <v>0</v>
      </c>
      <c r="BJ229" s="45"/>
      <c r="BK229" s="46"/>
      <c r="BL229" s="45"/>
      <c r="BM229" s="50">
        <v>0</v>
      </c>
    </row>
    <row r="230" spans="1:65" x14ac:dyDescent="0.35">
      <c r="A230" s="45">
        <v>890320032</v>
      </c>
      <c r="B230" s="45" t="s">
        <v>12</v>
      </c>
      <c r="C230" s="45"/>
      <c r="D230" s="45" t="s">
        <v>658</v>
      </c>
      <c r="E230" s="45" t="s">
        <v>658</v>
      </c>
      <c r="F230" s="45" t="s">
        <v>1354</v>
      </c>
      <c r="G230" s="45"/>
      <c r="H230" s="46">
        <v>45755</v>
      </c>
      <c r="I230" s="46"/>
      <c r="J230" s="47">
        <v>56962</v>
      </c>
      <c r="K230" s="48">
        <v>56962</v>
      </c>
      <c r="L230" s="49" t="s">
        <v>829</v>
      </c>
      <c r="M230" s="49" t="s">
        <v>830</v>
      </c>
      <c r="N230" s="49" t="s">
        <v>831</v>
      </c>
      <c r="O230" s="49"/>
      <c r="P230" s="45" t="e">
        <v>#N/A</v>
      </c>
      <c r="Q230" s="45" t="s">
        <v>840</v>
      </c>
      <c r="R230" s="50">
        <v>0</v>
      </c>
      <c r="S230" s="45"/>
      <c r="T230" s="45"/>
      <c r="U230" s="45"/>
      <c r="V230" s="45"/>
      <c r="W230" s="45" t="s">
        <v>841</v>
      </c>
      <c r="X230" s="46">
        <v>45755</v>
      </c>
      <c r="Y230" s="46">
        <v>45797</v>
      </c>
      <c r="Z230" s="46"/>
      <c r="AA230" s="46">
        <v>45797</v>
      </c>
      <c r="AB230" s="45">
        <v>-20</v>
      </c>
      <c r="AC230" s="45" t="s">
        <v>1297</v>
      </c>
      <c r="AD230" s="50">
        <v>56962</v>
      </c>
      <c r="AE230" s="50">
        <v>56962</v>
      </c>
      <c r="AF230" s="50">
        <v>0</v>
      </c>
      <c r="AG230" s="50">
        <v>0</v>
      </c>
      <c r="AH230" s="50">
        <v>0</v>
      </c>
      <c r="AI230" s="50">
        <v>0</v>
      </c>
      <c r="AJ230" s="50">
        <v>0</v>
      </c>
      <c r="AK230" s="50">
        <v>56962</v>
      </c>
      <c r="AL230" s="45"/>
      <c r="AM230" s="45" t="s">
        <v>1298</v>
      </c>
      <c r="AN230" s="45"/>
      <c r="AO230" s="45"/>
      <c r="AP230" s="50">
        <v>0</v>
      </c>
      <c r="AQ230" s="50">
        <v>0</v>
      </c>
      <c r="AR230" s="50">
        <v>56962</v>
      </c>
      <c r="AS230" s="45" t="s">
        <v>800</v>
      </c>
      <c r="AT230" s="45" t="s">
        <v>1298</v>
      </c>
      <c r="AU230" s="45" t="s">
        <v>1095</v>
      </c>
      <c r="AV230" s="45" t="s">
        <v>836</v>
      </c>
      <c r="AW230" s="45" t="s">
        <v>845</v>
      </c>
      <c r="AX230" s="45"/>
      <c r="AY230" s="50">
        <v>0</v>
      </c>
      <c r="AZ230" s="50">
        <v>56962</v>
      </c>
      <c r="BA230" s="50">
        <v>0</v>
      </c>
      <c r="BB230" s="50">
        <v>0</v>
      </c>
      <c r="BC230" s="50">
        <v>0</v>
      </c>
      <c r="BD230" s="50">
        <v>0</v>
      </c>
      <c r="BE230" s="50">
        <v>0</v>
      </c>
      <c r="BF230" s="50">
        <v>0</v>
      </c>
      <c r="BG230" s="50">
        <v>0</v>
      </c>
      <c r="BH230" s="50">
        <v>0</v>
      </c>
      <c r="BI230" s="50">
        <v>0</v>
      </c>
      <c r="BJ230" s="45"/>
      <c r="BK230" s="46"/>
      <c r="BL230" s="45"/>
      <c r="BM230" s="50">
        <v>0</v>
      </c>
    </row>
    <row r="231" spans="1:65" x14ac:dyDescent="0.35">
      <c r="A231" s="45">
        <v>890320032</v>
      </c>
      <c r="B231" s="45" t="s">
        <v>12</v>
      </c>
      <c r="C231" s="45"/>
      <c r="D231" s="45" t="s">
        <v>664</v>
      </c>
      <c r="E231" s="45" t="s">
        <v>664</v>
      </c>
      <c r="F231" s="45" t="s">
        <v>1355</v>
      </c>
      <c r="G231" s="45"/>
      <c r="H231" s="46">
        <v>45756</v>
      </c>
      <c r="I231" s="46"/>
      <c r="J231" s="47">
        <v>56962</v>
      </c>
      <c r="K231" s="48">
        <v>56962</v>
      </c>
      <c r="L231" s="49" t="s">
        <v>829</v>
      </c>
      <c r="M231" s="49" t="s">
        <v>830</v>
      </c>
      <c r="N231" s="49" t="s">
        <v>831</v>
      </c>
      <c r="O231" s="49"/>
      <c r="P231" s="45" t="e">
        <v>#N/A</v>
      </c>
      <c r="Q231" s="45" t="s">
        <v>840</v>
      </c>
      <c r="R231" s="50">
        <v>0</v>
      </c>
      <c r="S231" s="45"/>
      <c r="T231" s="45"/>
      <c r="U231" s="45"/>
      <c r="V231" s="45"/>
      <c r="W231" s="45" t="s">
        <v>841</v>
      </c>
      <c r="X231" s="46">
        <v>45756</v>
      </c>
      <c r="Y231" s="46">
        <v>45797</v>
      </c>
      <c r="Z231" s="46"/>
      <c r="AA231" s="46">
        <v>45797</v>
      </c>
      <c r="AB231" s="45">
        <v>-20</v>
      </c>
      <c r="AC231" s="45" t="s">
        <v>1297</v>
      </c>
      <c r="AD231" s="50">
        <v>56962</v>
      </c>
      <c r="AE231" s="50">
        <v>56962</v>
      </c>
      <c r="AF231" s="50">
        <v>0</v>
      </c>
      <c r="AG231" s="50">
        <v>0</v>
      </c>
      <c r="AH231" s="50">
        <v>0</v>
      </c>
      <c r="AI231" s="50">
        <v>0</v>
      </c>
      <c r="AJ231" s="50">
        <v>0</v>
      </c>
      <c r="AK231" s="50">
        <v>56962</v>
      </c>
      <c r="AL231" s="45"/>
      <c r="AM231" s="45" t="s">
        <v>1298</v>
      </c>
      <c r="AN231" s="45"/>
      <c r="AO231" s="45"/>
      <c r="AP231" s="50">
        <v>0</v>
      </c>
      <c r="AQ231" s="50">
        <v>0</v>
      </c>
      <c r="AR231" s="50">
        <v>56962</v>
      </c>
      <c r="AS231" s="45" t="s">
        <v>800</v>
      </c>
      <c r="AT231" s="45" t="s">
        <v>1298</v>
      </c>
      <c r="AU231" s="45" t="s">
        <v>1095</v>
      </c>
      <c r="AV231" s="45" t="s">
        <v>836</v>
      </c>
      <c r="AW231" s="45" t="s">
        <v>845</v>
      </c>
      <c r="AX231" s="45"/>
      <c r="AY231" s="50">
        <v>0</v>
      </c>
      <c r="AZ231" s="50">
        <v>56962</v>
      </c>
      <c r="BA231" s="50">
        <v>0</v>
      </c>
      <c r="BB231" s="50">
        <v>0</v>
      </c>
      <c r="BC231" s="50">
        <v>0</v>
      </c>
      <c r="BD231" s="50">
        <v>0</v>
      </c>
      <c r="BE231" s="50">
        <v>0</v>
      </c>
      <c r="BF231" s="50">
        <v>0</v>
      </c>
      <c r="BG231" s="50">
        <v>0</v>
      </c>
      <c r="BH231" s="50">
        <v>0</v>
      </c>
      <c r="BI231" s="50">
        <v>0</v>
      </c>
      <c r="BJ231" s="45"/>
      <c r="BK231" s="46"/>
      <c r="BL231" s="45"/>
      <c r="BM231" s="50">
        <v>0</v>
      </c>
    </row>
    <row r="232" spans="1:65" x14ac:dyDescent="0.35">
      <c r="A232" s="45">
        <v>890320032</v>
      </c>
      <c r="B232" s="45" t="s">
        <v>12</v>
      </c>
      <c r="C232" s="45"/>
      <c r="D232" s="45" t="s">
        <v>671</v>
      </c>
      <c r="E232" s="45" t="s">
        <v>671</v>
      </c>
      <c r="F232" s="45" t="s">
        <v>1356</v>
      </c>
      <c r="G232" s="45"/>
      <c r="H232" s="46">
        <v>45757</v>
      </c>
      <c r="I232" s="46"/>
      <c r="J232" s="47">
        <v>56962</v>
      </c>
      <c r="K232" s="48">
        <v>56962</v>
      </c>
      <c r="L232" s="49" t="s">
        <v>829</v>
      </c>
      <c r="M232" s="49" t="s">
        <v>830</v>
      </c>
      <c r="N232" s="49" t="s">
        <v>831</v>
      </c>
      <c r="O232" s="49"/>
      <c r="P232" s="45" t="e">
        <v>#N/A</v>
      </c>
      <c r="Q232" s="45" t="s">
        <v>840</v>
      </c>
      <c r="R232" s="50">
        <v>0</v>
      </c>
      <c r="S232" s="45"/>
      <c r="T232" s="45"/>
      <c r="U232" s="45"/>
      <c r="V232" s="45"/>
      <c r="W232" s="45" t="s">
        <v>841</v>
      </c>
      <c r="X232" s="46">
        <v>45757</v>
      </c>
      <c r="Y232" s="46">
        <v>45797</v>
      </c>
      <c r="Z232" s="46"/>
      <c r="AA232" s="46">
        <v>45797</v>
      </c>
      <c r="AB232" s="45">
        <v>-20</v>
      </c>
      <c r="AC232" s="45" t="s">
        <v>1297</v>
      </c>
      <c r="AD232" s="50">
        <v>56962</v>
      </c>
      <c r="AE232" s="50">
        <v>56962</v>
      </c>
      <c r="AF232" s="50">
        <v>0</v>
      </c>
      <c r="AG232" s="50">
        <v>0</v>
      </c>
      <c r="AH232" s="50">
        <v>0</v>
      </c>
      <c r="AI232" s="50">
        <v>0</v>
      </c>
      <c r="AJ232" s="50">
        <v>0</v>
      </c>
      <c r="AK232" s="50">
        <v>56962</v>
      </c>
      <c r="AL232" s="45"/>
      <c r="AM232" s="45" t="s">
        <v>1298</v>
      </c>
      <c r="AN232" s="45"/>
      <c r="AO232" s="45"/>
      <c r="AP232" s="50">
        <v>0</v>
      </c>
      <c r="AQ232" s="50">
        <v>0</v>
      </c>
      <c r="AR232" s="50">
        <v>56962</v>
      </c>
      <c r="AS232" s="45" t="s">
        <v>800</v>
      </c>
      <c r="AT232" s="45" t="s">
        <v>1298</v>
      </c>
      <c r="AU232" s="45" t="s">
        <v>1095</v>
      </c>
      <c r="AV232" s="45" t="s">
        <v>836</v>
      </c>
      <c r="AW232" s="45" t="s">
        <v>845</v>
      </c>
      <c r="AX232" s="45"/>
      <c r="AY232" s="50">
        <v>0</v>
      </c>
      <c r="AZ232" s="50">
        <v>56962</v>
      </c>
      <c r="BA232" s="50">
        <v>0</v>
      </c>
      <c r="BB232" s="50">
        <v>0</v>
      </c>
      <c r="BC232" s="50">
        <v>0</v>
      </c>
      <c r="BD232" s="50">
        <v>0</v>
      </c>
      <c r="BE232" s="50">
        <v>0</v>
      </c>
      <c r="BF232" s="50">
        <v>0</v>
      </c>
      <c r="BG232" s="50">
        <v>0</v>
      </c>
      <c r="BH232" s="50">
        <v>0</v>
      </c>
      <c r="BI232" s="50">
        <v>0</v>
      </c>
      <c r="BJ232" s="45"/>
      <c r="BK232" s="46"/>
      <c r="BL232" s="45"/>
      <c r="BM232" s="50">
        <v>0</v>
      </c>
    </row>
    <row r="233" spans="1:65" x14ac:dyDescent="0.35">
      <c r="A233" s="45">
        <v>890320032</v>
      </c>
      <c r="B233" s="45" t="s">
        <v>12</v>
      </c>
      <c r="C233" s="45"/>
      <c r="D233" s="45" t="s">
        <v>672</v>
      </c>
      <c r="E233" s="45" t="s">
        <v>672</v>
      </c>
      <c r="F233" s="45" t="s">
        <v>1357</v>
      </c>
      <c r="G233" s="45"/>
      <c r="H233" s="46">
        <v>45757</v>
      </c>
      <c r="I233" s="46"/>
      <c r="J233" s="47">
        <v>56962</v>
      </c>
      <c r="K233" s="48">
        <v>56962</v>
      </c>
      <c r="L233" s="49" t="s">
        <v>829</v>
      </c>
      <c r="M233" s="49" t="s">
        <v>830</v>
      </c>
      <c r="N233" s="49" t="s">
        <v>831</v>
      </c>
      <c r="O233" s="49"/>
      <c r="P233" s="45" t="e">
        <v>#N/A</v>
      </c>
      <c r="Q233" s="45" t="s">
        <v>840</v>
      </c>
      <c r="R233" s="50">
        <v>0</v>
      </c>
      <c r="S233" s="45"/>
      <c r="T233" s="45"/>
      <c r="U233" s="45"/>
      <c r="V233" s="45"/>
      <c r="W233" s="45" t="s">
        <v>841</v>
      </c>
      <c r="X233" s="46">
        <v>45757</v>
      </c>
      <c r="Y233" s="46">
        <v>45797</v>
      </c>
      <c r="Z233" s="46"/>
      <c r="AA233" s="46">
        <v>45797</v>
      </c>
      <c r="AB233" s="45">
        <v>-20</v>
      </c>
      <c r="AC233" s="45" t="s">
        <v>1297</v>
      </c>
      <c r="AD233" s="50">
        <v>56962</v>
      </c>
      <c r="AE233" s="50">
        <v>56962</v>
      </c>
      <c r="AF233" s="50">
        <v>0</v>
      </c>
      <c r="AG233" s="50">
        <v>0</v>
      </c>
      <c r="AH233" s="50">
        <v>0</v>
      </c>
      <c r="AI233" s="50">
        <v>0</v>
      </c>
      <c r="AJ233" s="50">
        <v>0</v>
      </c>
      <c r="AK233" s="50">
        <v>56962</v>
      </c>
      <c r="AL233" s="45"/>
      <c r="AM233" s="45" t="s">
        <v>1298</v>
      </c>
      <c r="AN233" s="45"/>
      <c r="AO233" s="45"/>
      <c r="AP233" s="50">
        <v>0</v>
      </c>
      <c r="AQ233" s="50">
        <v>0</v>
      </c>
      <c r="AR233" s="50">
        <v>56962</v>
      </c>
      <c r="AS233" s="45" t="s">
        <v>800</v>
      </c>
      <c r="AT233" s="45" t="s">
        <v>1298</v>
      </c>
      <c r="AU233" s="45" t="s">
        <v>1095</v>
      </c>
      <c r="AV233" s="45" t="s">
        <v>836</v>
      </c>
      <c r="AW233" s="45" t="s">
        <v>845</v>
      </c>
      <c r="AX233" s="45"/>
      <c r="AY233" s="50">
        <v>0</v>
      </c>
      <c r="AZ233" s="50">
        <v>56962</v>
      </c>
      <c r="BA233" s="50">
        <v>0</v>
      </c>
      <c r="BB233" s="50">
        <v>0</v>
      </c>
      <c r="BC233" s="50">
        <v>0</v>
      </c>
      <c r="BD233" s="50">
        <v>0</v>
      </c>
      <c r="BE233" s="50">
        <v>0</v>
      </c>
      <c r="BF233" s="50">
        <v>0</v>
      </c>
      <c r="BG233" s="50">
        <v>0</v>
      </c>
      <c r="BH233" s="50">
        <v>0</v>
      </c>
      <c r="BI233" s="50">
        <v>0</v>
      </c>
      <c r="BJ233" s="45"/>
      <c r="BK233" s="46"/>
      <c r="BL233" s="45"/>
      <c r="BM233" s="50">
        <v>0</v>
      </c>
    </row>
    <row r="234" spans="1:65" x14ac:dyDescent="0.35">
      <c r="A234" s="45">
        <v>890320032</v>
      </c>
      <c r="B234" s="45" t="s">
        <v>12</v>
      </c>
      <c r="C234" s="45"/>
      <c r="D234" s="45" t="s">
        <v>675</v>
      </c>
      <c r="E234" s="45" t="s">
        <v>675</v>
      </c>
      <c r="F234" s="45" t="s">
        <v>1358</v>
      </c>
      <c r="G234" s="45"/>
      <c r="H234" s="46">
        <v>45758</v>
      </c>
      <c r="I234" s="46"/>
      <c r="J234" s="47">
        <v>56962</v>
      </c>
      <c r="K234" s="48">
        <v>56962</v>
      </c>
      <c r="L234" s="49" t="s">
        <v>829</v>
      </c>
      <c r="M234" s="49" t="s">
        <v>830</v>
      </c>
      <c r="N234" s="49" t="s">
        <v>831</v>
      </c>
      <c r="O234" s="49"/>
      <c r="P234" s="45" t="e">
        <v>#N/A</v>
      </c>
      <c r="Q234" s="45" t="s">
        <v>840</v>
      </c>
      <c r="R234" s="50">
        <v>0</v>
      </c>
      <c r="S234" s="45"/>
      <c r="T234" s="45"/>
      <c r="U234" s="45"/>
      <c r="V234" s="45"/>
      <c r="W234" s="45" t="s">
        <v>841</v>
      </c>
      <c r="X234" s="46">
        <v>45758</v>
      </c>
      <c r="Y234" s="46">
        <v>45797</v>
      </c>
      <c r="Z234" s="46"/>
      <c r="AA234" s="46">
        <v>45797</v>
      </c>
      <c r="AB234" s="45">
        <v>-20</v>
      </c>
      <c r="AC234" s="45" t="s">
        <v>1297</v>
      </c>
      <c r="AD234" s="50">
        <v>56962</v>
      </c>
      <c r="AE234" s="50">
        <v>56962</v>
      </c>
      <c r="AF234" s="50">
        <v>0</v>
      </c>
      <c r="AG234" s="50">
        <v>0</v>
      </c>
      <c r="AH234" s="50">
        <v>0</v>
      </c>
      <c r="AI234" s="50">
        <v>0</v>
      </c>
      <c r="AJ234" s="50">
        <v>0</v>
      </c>
      <c r="AK234" s="50">
        <v>56962</v>
      </c>
      <c r="AL234" s="45"/>
      <c r="AM234" s="45" t="s">
        <v>1298</v>
      </c>
      <c r="AN234" s="45"/>
      <c r="AO234" s="45"/>
      <c r="AP234" s="50">
        <v>0</v>
      </c>
      <c r="AQ234" s="50">
        <v>0</v>
      </c>
      <c r="AR234" s="50">
        <v>56962</v>
      </c>
      <c r="AS234" s="45" t="s">
        <v>800</v>
      </c>
      <c r="AT234" s="45" t="s">
        <v>1298</v>
      </c>
      <c r="AU234" s="45" t="s">
        <v>1095</v>
      </c>
      <c r="AV234" s="45" t="s">
        <v>836</v>
      </c>
      <c r="AW234" s="45" t="s">
        <v>845</v>
      </c>
      <c r="AX234" s="45"/>
      <c r="AY234" s="50">
        <v>0</v>
      </c>
      <c r="AZ234" s="50">
        <v>56962</v>
      </c>
      <c r="BA234" s="50">
        <v>0</v>
      </c>
      <c r="BB234" s="50">
        <v>0</v>
      </c>
      <c r="BC234" s="50">
        <v>0</v>
      </c>
      <c r="BD234" s="50">
        <v>0</v>
      </c>
      <c r="BE234" s="50">
        <v>0</v>
      </c>
      <c r="BF234" s="50">
        <v>0</v>
      </c>
      <c r="BG234" s="50">
        <v>0</v>
      </c>
      <c r="BH234" s="50">
        <v>0</v>
      </c>
      <c r="BI234" s="50">
        <v>0</v>
      </c>
      <c r="BJ234" s="45"/>
      <c r="BK234" s="46"/>
      <c r="BL234" s="45"/>
      <c r="BM234" s="50">
        <v>0</v>
      </c>
    </row>
    <row r="235" spans="1:65" x14ac:dyDescent="0.35">
      <c r="A235" s="45">
        <v>890320032</v>
      </c>
      <c r="B235" s="45" t="s">
        <v>12</v>
      </c>
      <c r="C235" s="45"/>
      <c r="D235" s="45" t="s">
        <v>677</v>
      </c>
      <c r="E235" s="45" t="s">
        <v>677</v>
      </c>
      <c r="F235" s="45" t="s">
        <v>1359</v>
      </c>
      <c r="G235" s="45"/>
      <c r="H235" s="46">
        <v>45758</v>
      </c>
      <c r="I235" s="46"/>
      <c r="J235" s="47">
        <v>56962</v>
      </c>
      <c r="K235" s="48">
        <v>56962</v>
      </c>
      <c r="L235" s="49" t="s">
        <v>829</v>
      </c>
      <c r="M235" s="49" t="s">
        <v>830</v>
      </c>
      <c r="N235" s="49" t="s">
        <v>831</v>
      </c>
      <c r="O235" s="49"/>
      <c r="P235" s="45" t="e">
        <v>#N/A</v>
      </c>
      <c r="Q235" s="45" t="s">
        <v>840</v>
      </c>
      <c r="R235" s="50">
        <v>0</v>
      </c>
      <c r="S235" s="45"/>
      <c r="T235" s="45"/>
      <c r="U235" s="45"/>
      <c r="V235" s="45"/>
      <c r="W235" s="45" t="s">
        <v>841</v>
      </c>
      <c r="X235" s="46">
        <v>45758</v>
      </c>
      <c r="Y235" s="46">
        <v>45797</v>
      </c>
      <c r="Z235" s="46"/>
      <c r="AA235" s="46">
        <v>45797</v>
      </c>
      <c r="AB235" s="45">
        <v>-20</v>
      </c>
      <c r="AC235" s="45" t="s">
        <v>1297</v>
      </c>
      <c r="AD235" s="50">
        <v>56962</v>
      </c>
      <c r="AE235" s="50">
        <v>56962</v>
      </c>
      <c r="AF235" s="50">
        <v>0</v>
      </c>
      <c r="AG235" s="50">
        <v>0</v>
      </c>
      <c r="AH235" s="50">
        <v>0</v>
      </c>
      <c r="AI235" s="50">
        <v>0</v>
      </c>
      <c r="AJ235" s="50">
        <v>0</v>
      </c>
      <c r="AK235" s="50">
        <v>56962</v>
      </c>
      <c r="AL235" s="45"/>
      <c r="AM235" s="45" t="s">
        <v>1298</v>
      </c>
      <c r="AN235" s="45"/>
      <c r="AO235" s="45"/>
      <c r="AP235" s="50">
        <v>0</v>
      </c>
      <c r="AQ235" s="50">
        <v>0</v>
      </c>
      <c r="AR235" s="50">
        <v>56962</v>
      </c>
      <c r="AS235" s="45" t="s">
        <v>800</v>
      </c>
      <c r="AT235" s="45" t="s">
        <v>1298</v>
      </c>
      <c r="AU235" s="45" t="s">
        <v>1095</v>
      </c>
      <c r="AV235" s="45" t="s">
        <v>836</v>
      </c>
      <c r="AW235" s="45" t="s">
        <v>845</v>
      </c>
      <c r="AX235" s="45"/>
      <c r="AY235" s="50">
        <v>0</v>
      </c>
      <c r="AZ235" s="50">
        <v>56962</v>
      </c>
      <c r="BA235" s="50">
        <v>0</v>
      </c>
      <c r="BB235" s="50">
        <v>0</v>
      </c>
      <c r="BC235" s="50">
        <v>0</v>
      </c>
      <c r="BD235" s="50">
        <v>0</v>
      </c>
      <c r="BE235" s="50">
        <v>0</v>
      </c>
      <c r="BF235" s="50">
        <v>0</v>
      </c>
      <c r="BG235" s="50">
        <v>0</v>
      </c>
      <c r="BH235" s="50">
        <v>0</v>
      </c>
      <c r="BI235" s="50">
        <v>0</v>
      </c>
      <c r="BJ235" s="45"/>
      <c r="BK235" s="46"/>
      <c r="BL235" s="45"/>
      <c r="BM235" s="50">
        <v>0</v>
      </c>
    </row>
    <row r="236" spans="1:65" x14ac:dyDescent="0.35">
      <c r="A236" s="45">
        <v>890320032</v>
      </c>
      <c r="B236" s="45" t="s">
        <v>12</v>
      </c>
      <c r="C236" s="45"/>
      <c r="D236" s="45" t="s">
        <v>678</v>
      </c>
      <c r="E236" s="45" t="s">
        <v>678</v>
      </c>
      <c r="F236" s="45" t="s">
        <v>1360</v>
      </c>
      <c r="G236" s="45"/>
      <c r="H236" s="46">
        <v>45758</v>
      </c>
      <c r="I236" s="46"/>
      <c r="J236" s="47">
        <v>56962</v>
      </c>
      <c r="K236" s="48">
        <v>56962</v>
      </c>
      <c r="L236" s="49" t="s">
        <v>829</v>
      </c>
      <c r="M236" s="49" t="s">
        <v>830</v>
      </c>
      <c r="N236" s="49" t="s">
        <v>831</v>
      </c>
      <c r="O236" s="49"/>
      <c r="P236" s="45" t="e">
        <v>#N/A</v>
      </c>
      <c r="Q236" s="45" t="s">
        <v>840</v>
      </c>
      <c r="R236" s="50">
        <v>0</v>
      </c>
      <c r="S236" s="45"/>
      <c r="T236" s="45"/>
      <c r="U236" s="45"/>
      <c r="V236" s="45"/>
      <c r="W236" s="45" t="s">
        <v>841</v>
      </c>
      <c r="X236" s="46">
        <v>45758</v>
      </c>
      <c r="Y236" s="46">
        <v>45797</v>
      </c>
      <c r="Z236" s="46"/>
      <c r="AA236" s="46">
        <v>45797</v>
      </c>
      <c r="AB236" s="45">
        <v>-20</v>
      </c>
      <c r="AC236" s="45" t="s">
        <v>1297</v>
      </c>
      <c r="AD236" s="50">
        <v>56962</v>
      </c>
      <c r="AE236" s="50">
        <v>56962</v>
      </c>
      <c r="AF236" s="50">
        <v>0</v>
      </c>
      <c r="AG236" s="50">
        <v>0</v>
      </c>
      <c r="AH236" s="50">
        <v>0</v>
      </c>
      <c r="AI236" s="50">
        <v>0</v>
      </c>
      <c r="AJ236" s="50">
        <v>0</v>
      </c>
      <c r="AK236" s="50">
        <v>56962</v>
      </c>
      <c r="AL236" s="45"/>
      <c r="AM236" s="45" t="s">
        <v>1298</v>
      </c>
      <c r="AN236" s="45"/>
      <c r="AO236" s="45"/>
      <c r="AP236" s="50">
        <v>0</v>
      </c>
      <c r="AQ236" s="50">
        <v>0</v>
      </c>
      <c r="AR236" s="50">
        <v>56962</v>
      </c>
      <c r="AS236" s="45" t="s">
        <v>800</v>
      </c>
      <c r="AT236" s="45" t="s">
        <v>1298</v>
      </c>
      <c r="AU236" s="45" t="s">
        <v>1095</v>
      </c>
      <c r="AV236" s="45" t="s">
        <v>836</v>
      </c>
      <c r="AW236" s="45" t="s">
        <v>845</v>
      </c>
      <c r="AX236" s="45"/>
      <c r="AY236" s="50">
        <v>0</v>
      </c>
      <c r="AZ236" s="50">
        <v>56962</v>
      </c>
      <c r="BA236" s="50">
        <v>0</v>
      </c>
      <c r="BB236" s="50">
        <v>0</v>
      </c>
      <c r="BC236" s="50">
        <v>0</v>
      </c>
      <c r="BD236" s="50">
        <v>0</v>
      </c>
      <c r="BE236" s="50">
        <v>0</v>
      </c>
      <c r="BF236" s="50">
        <v>0</v>
      </c>
      <c r="BG236" s="50">
        <v>0</v>
      </c>
      <c r="BH236" s="50">
        <v>0</v>
      </c>
      <c r="BI236" s="50">
        <v>0</v>
      </c>
      <c r="BJ236" s="45"/>
      <c r="BK236" s="46"/>
      <c r="BL236" s="45"/>
      <c r="BM236" s="50">
        <v>0</v>
      </c>
    </row>
    <row r="237" spans="1:65" x14ac:dyDescent="0.35">
      <c r="A237" s="45">
        <v>890320032</v>
      </c>
      <c r="B237" s="45" t="s">
        <v>12</v>
      </c>
      <c r="C237" s="45"/>
      <c r="D237" s="45" t="s">
        <v>683</v>
      </c>
      <c r="E237" s="45" t="s">
        <v>683</v>
      </c>
      <c r="F237" s="45" t="s">
        <v>1361</v>
      </c>
      <c r="G237" s="45"/>
      <c r="H237" s="46">
        <v>45758</v>
      </c>
      <c r="I237" s="46"/>
      <c r="J237" s="47">
        <v>56962</v>
      </c>
      <c r="K237" s="48">
        <v>56962</v>
      </c>
      <c r="L237" s="49" t="s">
        <v>829</v>
      </c>
      <c r="M237" s="49" t="s">
        <v>830</v>
      </c>
      <c r="N237" s="49" t="s">
        <v>831</v>
      </c>
      <c r="O237" s="49"/>
      <c r="P237" s="45" t="e">
        <v>#N/A</v>
      </c>
      <c r="Q237" s="45" t="s">
        <v>840</v>
      </c>
      <c r="R237" s="50">
        <v>0</v>
      </c>
      <c r="S237" s="45"/>
      <c r="T237" s="45"/>
      <c r="U237" s="45"/>
      <c r="V237" s="45"/>
      <c r="W237" s="45" t="s">
        <v>841</v>
      </c>
      <c r="X237" s="46">
        <v>45758</v>
      </c>
      <c r="Y237" s="46">
        <v>45797</v>
      </c>
      <c r="Z237" s="46"/>
      <c r="AA237" s="46">
        <v>45797</v>
      </c>
      <c r="AB237" s="45">
        <v>-20</v>
      </c>
      <c r="AC237" s="45" t="s">
        <v>1297</v>
      </c>
      <c r="AD237" s="50">
        <v>56962</v>
      </c>
      <c r="AE237" s="50">
        <v>56962</v>
      </c>
      <c r="AF237" s="50">
        <v>0</v>
      </c>
      <c r="AG237" s="50">
        <v>0</v>
      </c>
      <c r="AH237" s="50">
        <v>0</v>
      </c>
      <c r="AI237" s="50">
        <v>0</v>
      </c>
      <c r="AJ237" s="50">
        <v>0</v>
      </c>
      <c r="AK237" s="50">
        <v>56962</v>
      </c>
      <c r="AL237" s="45"/>
      <c r="AM237" s="45" t="s">
        <v>1298</v>
      </c>
      <c r="AN237" s="45"/>
      <c r="AO237" s="45"/>
      <c r="AP237" s="50">
        <v>0</v>
      </c>
      <c r="AQ237" s="50">
        <v>0</v>
      </c>
      <c r="AR237" s="50">
        <v>56962</v>
      </c>
      <c r="AS237" s="45" t="s">
        <v>800</v>
      </c>
      <c r="AT237" s="45" t="s">
        <v>1298</v>
      </c>
      <c r="AU237" s="45" t="s">
        <v>1095</v>
      </c>
      <c r="AV237" s="45" t="s">
        <v>836</v>
      </c>
      <c r="AW237" s="45" t="s">
        <v>845</v>
      </c>
      <c r="AX237" s="45"/>
      <c r="AY237" s="50">
        <v>0</v>
      </c>
      <c r="AZ237" s="50">
        <v>56962</v>
      </c>
      <c r="BA237" s="50">
        <v>0</v>
      </c>
      <c r="BB237" s="50">
        <v>0</v>
      </c>
      <c r="BC237" s="50">
        <v>0</v>
      </c>
      <c r="BD237" s="50">
        <v>0</v>
      </c>
      <c r="BE237" s="50">
        <v>0</v>
      </c>
      <c r="BF237" s="50">
        <v>0</v>
      </c>
      <c r="BG237" s="50">
        <v>0</v>
      </c>
      <c r="BH237" s="50">
        <v>0</v>
      </c>
      <c r="BI237" s="50">
        <v>0</v>
      </c>
      <c r="BJ237" s="45"/>
      <c r="BK237" s="46"/>
      <c r="BL237" s="45"/>
      <c r="BM237" s="50">
        <v>0</v>
      </c>
    </row>
    <row r="238" spans="1:65" x14ac:dyDescent="0.35">
      <c r="A238" s="45">
        <v>890320032</v>
      </c>
      <c r="B238" s="45" t="s">
        <v>12</v>
      </c>
      <c r="C238" s="45"/>
      <c r="D238" s="45" t="s">
        <v>685</v>
      </c>
      <c r="E238" s="45" t="s">
        <v>685</v>
      </c>
      <c r="F238" s="45" t="s">
        <v>1362</v>
      </c>
      <c r="G238" s="45"/>
      <c r="H238" s="46">
        <v>45759</v>
      </c>
      <c r="I238" s="46"/>
      <c r="J238" s="47">
        <v>56962</v>
      </c>
      <c r="K238" s="48">
        <v>56962</v>
      </c>
      <c r="L238" s="49" t="s">
        <v>829</v>
      </c>
      <c r="M238" s="49" t="s">
        <v>830</v>
      </c>
      <c r="N238" s="49" t="s">
        <v>831</v>
      </c>
      <c r="O238" s="49"/>
      <c r="P238" s="45" t="e">
        <v>#N/A</v>
      </c>
      <c r="Q238" s="45" t="s">
        <v>840</v>
      </c>
      <c r="R238" s="50">
        <v>0</v>
      </c>
      <c r="S238" s="45"/>
      <c r="T238" s="45"/>
      <c r="U238" s="45"/>
      <c r="V238" s="45"/>
      <c r="W238" s="45" t="s">
        <v>841</v>
      </c>
      <c r="X238" s="46">
        <v>45759</v>
      </c>
      <c r="Y238" s="46">
        <v>45797</v>
      </c>
      <c r="Z238" s="46"/>
      <c r="AA238" s="46">
        <v>45797</v>
      </c>
      <c r="AB238" s="45">
        <v>-20</v>
      </c>
      <c r="AC238" s="45" t="s">
        <v>1297</v>
      </c>
      <c r="AD238" s="50">
        <v>56962</v>
      </c>
      <c r="AE238" s="50">
        <v>56962</v>
      </c>
      <c r="AF238" s="50">
        <v>0</v>
      </c>
      <c r="AG238" s="50">
        <v>0</v>
      </c>
      <c r="AH238" s="50">
        <v>0</v>
      </c>
      <c r="AI238" s="50">
        <v>0</v>
      </c>
      <c r="AJ238" s="50">
        <v>0</v>
      </c>
      <c r="AK238" s="50">
        <v>56962</v>
      </c>
      <c r="AL238" s="45"/>
      <c r="AM238" s="45" t="s">
        <v>1298</v>
      </c>
      <c r="AN238" s="45"/>
      <c r="AO238" s="45"/>
      <c r="AP238" s="50">
        <v>0</v>
      </c>
      <c r="AQ238" s="50">
        <v>0</v>
      </c>
      <c r="AR238" s="50">
        <v>56962</v>
      </c>
      <c r="AS238" s="45" t="s">
        <v>800</v>
      </c>
      <c r="AT238" s="45" t="s">
        <v>1298</v>
      </c>
      <c r="AU238" s="45" t="s">
        <v>1095</v>
      </c>
      <c r="AV238" s="45" t="s">
        <v>836</v>
      </c>
      <c r="AW238" s="45" t="s">
        <v>845</v>
      </c>
      <c r="AX238" s="45"/>
      <c r="AY238" s="50">
        <v>0</v>
      </c>
      <c r="AZ238" s="50">
        <v>56962</v>
      </c>
      <c r="BA238" s="50">
        <v>0</v>
      </c>
      <c r="BB238" s="50">
        <v>0</v>
      </c>
      <c r="BC238" s="50">
        <v>0</v>
      </c>
      <c r="BD238" s="50">
        <v>0</v>
      </c>
      <c r="BE238" s="50">
        <v>0</v>
      </c>
      <c r="BF238" s="50">
        <v>0</v>
      </c>
      <c r="BG238" s="50">
        <v>0</v>
      </c>
      <c r="BH238" s="50">
        <v>0</v>
      </c>
      <c r="BI238" s="50">
        <v>0</v>
      </c>
      <c r="BJ238" s="45"/>
      <c r="BK238" s="46"/>
      <c r="BL238" s="45"/>
      <c r="BM238" s="50">
        <v>0</v>
      </c>
    </row>
    <row r="239" spans="1:65" x14ac:dyDescent="0.35">
      <c r="A239" s="45">
        <v>890320032</v>
      </c>
      <c r="B239" s="45" t="s">
        <v>12</v>
      </c>
      <c r="C239" s="45"/>
      <c r="D239" s="45" t="s">
        <v>691</v>
      </c>
      <c r="E239" s="45" t="s">
        <v>691</v>
      </c>
      <c r="F239" s="45" t="s">
        <v>1363</v>
      </c>
      <c r="G239" s="45"/>
      <c r="H239" s="46">
        <v>45762</v>
      </c>
      <c r="I239" s="46"/>
      <c r="J239" s="47">
        <v>56962</v>
      </c>
      <c r="K239" s="48">
        <v>56962</v>
      </c>
      <c r="L239" s="49" t="s">
        <v>829</v>
      </c>
      <c r="M239" s="49" t="s">
        <v>830</v>
      </c>
      <c r="N239" s="49" t="s">
        <v>831</v>
      </c>
      <c r="O239" s="49"/>
      <c r="P239" s="45" t="e">
        <v>#N/A</v>
      </c>
      <c r="Q239" s="45" t="s">
        <v>840</v>
      </c>
      <c r="R239" s="50">
        <v>0</v>
      </c>
      <c r="S239" s="45"/>
      <c r="T239" s="45"/>
      <c r="U239" s="45"/>
      <c r="V239" s="45"/>
      <c r="W239" s="45" t="s">
        <v>841</v>
      </c>
      <c r="X239" s="46">
        <v>45762</v>
      </c>
      <c r="Y239" s="46">
        <v>45797</v>
      </c>
      <c r="Z239" s="46"/>
      <c r="AA239" s="46">
        <v>45797</v>
      </c>
      <c r="AB239" s="45">
        <v>-20</v>
      </c>
      <c r="AC239" s="45" t="s">
        <v>1297</v>
      </c>
      <c r="AD239" s="50">
        <v>56962</v>
      </c>
      <c r="AE239" s="50">
        <v>56962</v>
      </c>
      <c r="AF239" s="50">
        <v>0</v>
      </c>
      <c r="AG239" s="50">
        <v>0</v>
      </c>
      <c r="AH239" s="50">
        <v>0</v>
      </c>
      <c r="AI239" s="50">
        <v>0</v>
      </c>
      <c r="AJ239" s="50">
        <v>0</v>
      </c>
      <c r="AK239" s="50">
        <v>56962</v>
      </c>
      <c r="AL239" s="45"/>
      <c r="AM239" s="45" t="s">
        <v>1298</v>
      </c>
      <c r="AN239" s="45"/>
      <c r="AO239" s="45"/>
      <c r="AP239" s="50">
        <v>0</v>
      </c>
      <c r="AQ239" s="50">
        <v>0</v>
      </c>
      <c r="AR239" s="50">
        <v>56962</v>
      </c>
      <c r="AS239" s="45" t="s">
        <v>800</v>
      </c>
      <c r="AT239" s="45" t="s">
        <v>1298</v>
      </c>
      <c r="AU239" s="45" t="s">
        <v>1095</v>
      </c>
      <c r="AV239" s="45" t="s">
        <v>836</v>
      </c>
      <c r="AW239" s="45" t="s">
        <v>845</v>
      </c>
      <c r="AX239" s="45"/>
      <c r="AY239" s="50">
        <v>0</v>
      </c>
      <c r="AZ239" s="50">
        <v>56962</v>
      </c>
      <c r="BA239" s="50">
        <v>0</v>
      </c>
      <c r="BB239" s="50">
        <v>0</v>
      </c>
      <c r="BC239" s="50">
        <v>0</v>
      </c>
      <c r="BD239" s="50">
        <v>0</v>
      </c>
      <c r="BE239" s="50">
        <v>0</v>
      </c>
      <c r="BF239" s="50">
        <v>0</v>
      </c>
      <c r="BG239" s="50">
        <v>0</v>
      </c>
      <c r="BH239" s="50">
        <v>0</v>
      </c>
      <c r="BI239" s="50">
        <v>0</v>
      </c>
      <c r="BJ239" s="45"/>
      <c r="BK239" s="46"/>
      <c r="BL239" s="45"/>
      <c r="BM239" s="50">
        <v>0</v>
      </c>
    </row>
    <row r="240" spans="1:65" x14ac:dyDescent="0.35">
      <c r="A240" s="45">
        <v>890320032</v>
      </c>
      <c r="B240" s="45" t="s">
        <v>12</v>
      </c>
      <c r="C240" s="45"/>
      <c r="D240" s="45" t="s">
        <v>694</v>
      </c>
      <c r="E240" s="45" t="s">
        <v>694</v>
      </c>
      <c r="F240" s="45" t="s">
        <v>1364</v>
      </c>
      <c r="G240" s="45"/>
      <c r="H240" s="46">
        <v>45762</v>
      </c>
      <c r="I240" s="46"/>
      <c r="J240" s="47">
        <v>56962</v>
      </c>
      <c r="K240" s="48">
        <v>56962</v>
      </c>
      <c r="L240" s="49" t="s">
        <v>829</v>
      </c>
      <c r="M240" s="49" t="s">
        <v>830</v>
      </c>
      <c r="N240" s="49" t="s">
        <v>831</v>
      </c>
      <c r="O240" s="49"/>
      <c r="P240" s="45" t="e">
        <v>#N/A</v>
      </c>
      <c r="Q240" s="45" t="s">
        <v>840</v>
      </c>
      <c r="R240" s="50">
        <v>0</v>
      </c>
      <c r="S240" s="45"/>
      <c r="T240" s="45"/>
      <c r="U240" s="45"/>
      <c r="V240" s="45"/>
      <c r="W240" s="45" t="s">
        <v>841</v>
      </c>
      <c r="X240" s="46">
        <v>45762</v>
      </c>
      <c r="Y240" s="46">
        <v>45797</v>
      </c>
      <c r="Z240" s="46"/>
      <c r="AA240" s="46">
        <v>45797</v>
      </c>
      <c r="AB240" s="45">
        <v>-20</v>
      </c>
      <c r="AC240" s="45" t="s">
        <v>1297</v>
      </c>
      <c r="AD240" s="50">
        <v>56962</v>
      </c>
      <c r="AE240" s="50">
        <v>56962</v>
      </c>
      <c r="AF240" s="50">
        <v>0</v>
      </c>
      <c r="AG240" s="50">
        <v>0</v>
      </c>
      <c r="AH240" s="50">
        <v>0</v>
      </c>
      <c r="AI240" s="50">
        <v>0</v>
      </c>
      <c r="AJ240" s="50">
        <v>0</v>
      </c>
      <c r="AK240" s="50">
        <v>56962</v>
      </c>
      <c r="AL240" s="45"/>
      <c r="AM240" s="45" t="s">
        <v>1298</v>
      </c>
      <c r="AN240" s="45"/>
      <c r="AO240" s="45"/>
      <c r="AP240" s="50">
        <v>0</v>
      </c>
      <c r="AQ240" s="50">
        <v>0</v>
      </c>
      <c r="AR240" s="50">
        <v>56962</v>
      </c>
      <c r="AS240" s="45" t="s">
        <v>800</v>
      </c>
      <c r="AT240" s="45" t="s">
        <v>1298</v>
      </c>
      <c r="AU240" s="45" t="s">
        <v>1095</v>
      </c>
      <c r="AV240" s="45" t="s">
        <v>836</v>
      </c>
      <c r="AW240" s="45" t="s">
        <v>845</v>
      </c>
      <c r="AX240" s="45"/>
      <c r="AY240" s="50">
        <v>0</v>
      </c>
      <c r="AZ240" s="50">
        <v>56962</v>
      </c>
      <c r="BA240" s="50">
        <v>0</v>
      </c>
      <c r="BB240" s="50">
        <v>0</v>
      </c>
      <c r="BC240" s="50">
        <v>0</v>
      </c>
      <c r="BD240" s="50">
        <v>0</v>
      </c>
      <c r="BE240" s="50">
        <v>0</v>
      </c>
      <c r="BF240" s="50">
        <v>0</v>
      </c>
      <c r="BG240" s="50">
        <v>0</v>
      </c>
      <c r="BH240" s="50">
        <v>0</v>
      </c>
      <c r="BI240" s="50">
        <v>0</v>
      </c>
      <c r="BJ240" s="45"/>
      <c r="BK240" s="46"/>
      <c r="BL240" s="45"/>
      <c r="BM240" s="50">
        <v>0</v>
      </c>
    </row>
    <row r="241" spans="1:65" x14ac:dyDescent="0.35">
      <c r="A241" s="45">
        <v>890320032</v>
      </c>
      <c r="B241" s="45" t="s">
        <v>12</v>
      </c>
      <c r="C241" s="45"/>
      <c r="D241" s="45" t="s">
        <v>704</v>
      </c>
      <c r="E241" s="45" t="s">
        <v>704</v>
      </c>
      <c r="F241" s="45" t="s">
        <v>1365</v>
      </c>
      <c r="G241" s="45"/>
      <c r="H241" s="46">
        <v>45768</v>
      </c>
      <c r="I241" s="46"/>
      <c r="J241" s="47">
        <v>56962</v>
      </c>
      <c r="K241" s="48">
        <v>56962</v>
      </c>
      <c r="L241" s="49" t="s">
        <v>829</v>
      </c>
      <c r="M241" s="49" t="s">
        <v>830</v>
      </c>
      <c r="N241" s="49" t="s">
        <v>831</v>
      </c>
      <c r="O241" s="49"/>
      <c r="P241" s="45" t="e">
        <v>#N/A</v>
      </c>
      <c r="Q241" s="45" t="s">
        <v>840</v>
      </c>
      <c r="R241" s="50">
        <v>0</v>
      </c>
      <c r="S241" s="45"/>
      <c r="T241" s="45"/>
      <c r="U241" s="45"/>
      <c r="V241" s="45"/>
      <c r="W241" s="45" t="s">
        <v>841</v>
      </c>
      <c r="X241" s="46">
        <v>45768</v>
      </c>
      <c r="Y241" s="46">
        <v>45797</v>
      </c>
      <c r="Z241" s="46"/>
      <c r="AA241" s="46">
        <v>45797</v>
      </c>
      <c r="AB241" s="45">
        <v>-20</v>
      </c>
      <c r="AC241" s="45" t="s">
        <v>1297</v>
      </c>
      <c r="AD241" s="50">
        <v>56962</v>
      </c>
      <c r="AE241" s="50">
        <v>56962</v>
      </c>
      <c r="AF241" s="50">
        <v>0</v>
      </c>
      <c r="AG241" s="50">
        <v>0</v>
      </c>
      <c r="AH241" s="50">
        <v>0</v>
      </c>
      <c r="AI241" s="50">
        <v>0</v>
      </c>
      <c r="AJ241" s="50">
        <v>0</v>
      </c>
      <c r="AK241" s="50">
        <v>56962</v>
      </c>
      <c r="AL241" s="45"/>
      <c r="AM241" s="45" t="s">
        <v>1298</v>
      </c>
      <c r="AN241" s="45"/>
      <c r="AO241" s="45"/>
      <c r="AP241" s="50">
        <v>0</v>
      </c>
      <c r="AQ241" s="50">
        <v>0</v>
      </c>
      <c r="AR241" s="50">
        <v>56962</v>
      </c>
      <c r="AS241" s="45" t="s">
        <v>800</v>
      </c>
      <c r="AT241" s="45" t="s">
        <v>1298</v>
      </c>
      <c r="AU241" s="45" t="s">
        <v>1095</v>
      </c>
      <c r="AV241" s="45" t="s">
        <v>836</v>
      </c>
      <c r="AW241" s="45" t="s">
        <v>845</v>
      </c>
      <c r="AX241" s="45"/>
      <c r="AY241" s="50">
        <v>0</v>
      </c>
      <c r="AZ241" s="50">
        <v>56962</v>
      </c>
      <c r="BA241" s="50">
        <v>0</v>
      </c>
      <c r="BB241" s="50">
        <v>0</v>
      </c>
      <c r="BC241" s="50">
        <v>0</v>
      </c>
      <c r="BD241" s="50">
        <v>0</v>
      </c>
      <c r="BE241" s="50">
        <v>0</v>
      </c>
      <c r="BF241" s="50">
        <v>0</v>
      </c>
      <c r="BG241" s="50">
        <v>0</v>
      </c>
      <c r="BH241" s="50">
        <v>0</v>
      </c>
      <c r="BI241" s="50">
        <v>0</v>
      </c>
      <c r="BJ241" s="45"/>
      <c r="BK241" s="46"/>
      <c r="BL241" s="45"/>
      <c r="BM241" s="50">
        <v>0</v>
      </c>
    </row>
    <row r="242" spans="1:65" x14ac:dyDescent="0.35">
      <c r="A242" s="45">
        <v>890320032</v>
      </c>
      <c r="B242" s="45" t="s">
        <v>12</v>
      </c>
      <c r="C242" s="45"/>
      <c r="D242" s="45" t="s">
        <v>716</v>
      </c>
      <c r="E242" s="45" t="s">
        <v>716</v>
      </c>
      <c r="F242" s="45" t="s">
        <v>1366</v>
      </c>
      <c r="G242" s="45"/>
      <c r="H242" s="46">
        <v>45769</v>
      </c>
      <c r="I242" s="46"/>
      <c r="J242" s="47">
        <v>56962</v>
      </c>
      <c r="K242" s="48">
        <v>56962</v>
      </c>
      <c r="L242" s="49" t="s">
        <v>829</v>
      </c>
      <c r="M242" s="49" t="s">
        <v>830</v>
      </c>
      <c r="N242" s="49" t="s">
        <v>831</v>
      </c>
      <c r="O242" s="49"/>
      <c r="P242" s="45" t="e">
        <v>#N/A</v>
      </c>
      <c r="Q242" s="45" t="s">
        <v>840</v>
      </c>
      <c r="R242" s="50">
        <v>0</v>
      </c>
      <c r="S242" s="45"/>
      <c r="T242" s="45"/>
      <c r="U242" s="45"/>
      <c r="V242" s="45"/>
      <c r="W242" s="45" t="s">
        <v>841</v>
      </c>
      <c r="X242" s="46">
        <v>45769</v>
      </c>
      <c r="Y242" s="46">
        <v>45797</v>
      </c>
      <c r="Z242" s="46"/>
      <c r="AA242" s="46">
        <v>45797</v>
      </c>
      <c r="AB242" s="45">
        <v>-20</v>
      </c>
      <c r="AC242" s="45" t="s">
        <v>1297</v>
      </c>
      <c r="AD242" s="50">
        <v>56962</v>
      </c>
      <c r="AE242" s="50">
        <v>56962</v>
      </c>
      <c r="AF242" s="50">
        <v>0</v>
      </c>
      <c r="AG242" s="50">
        <v>0</v>
      </c>
      <c r="AH242" s="50">
        <v>0</v>
      </c>
      <c r="AI242" s="50">
        <v>0</v>
      </c>
      <c r="AJ242" s="50">
        <v>0</v>
      </c>
      <c r="AK242" s="50">
        <v>56962</v>
      </c>
      <c r="AL242" s="45"/>
      <c r="AM242" s="45" t="s">
        <v>1298</v>
      </c>
      <c r="AN242" s="45"/>
      <c r="AO242" s="45"/>
      <c r="AP242" s="50">
        <v>0</v>
      </c>
      <c r="AQ242" s="50">
        <v>0</v>
      </c>
      <c r="AR242" s="50">
        <v>56962</v>
      </c>
      <c r="AS242" s="45" t="s">
        <v>800</v>
      </c>
      <c r="AT242" s="45" t="s">
        <v>1298</v>
      </c>
      <c r="AU242" s="45" t="s">
        <v>1095</v>
      </c>
      <c r="AV242" s="45" t="s">
        <v>836</v>
      </c>
      <c r="AW242" s="45" t="s">
        <v>845</v>
      </c>
      <c r="AX242" s="45"/>
      <c r="AY242" s="50">
        <v>0</v>
      </c>
      <c r="AZ242" s="50">
        <v>56962</v>
      </c>
      <c r="BA242" s="50">
        <v>0</v>
      </c>
      <c r="BB242" s="50">
        <v>0</v>
      </c>
      <c r="BC242" s="50">
        <v>0</v>
      </c>
      <c r="BD242" s="50">
        <v>0</v>
      </c>
      <c r="BE242" s="50">
        <v>0</v>
      </c>
      <c r="BF242" s="50">
        <v>0</v>
      </c>
      <c r="BG242" s="50">
        <v>0</v>
      </c>
      <c r="BH242" s="50">
        <v>0</v>
      </c>
      <c r="BI242" s="50">
        <v>0</v>
      </c>
      <c r="BJ242" s="45"/>
      <c r="BK242" s="46"/>
      <c r="BL242" s="45"/>
      <c r="BM242" s="50">
        <v>0</v>
      </c>
    </row>
    <row r="243" spans="1:65" x14ac:dyDescent="0.35">
      <c r="A243" s="45">
        <v>890320032</v>
      </c>
      <c r="B243" s="45" t="s">
        <v>12</v>
      </c>
      <c r="C243" s="45"/>
      <c r="D243" s="45" t="s">
        <v>725</v>
      </c>
      <c r="E243" s="45" t="s">
        <v>725</v>
      </c>
      <c r="F243" s="45" t="s">
        <v>1367</v>
      </c>
      <c r="G243" s="45"/>
      <c r="H243" s="46">
        <v>45770</v>
      </c>
      <c r="I243" s="46"/>
      <c r="J243" s="47">
        <v>56962</v>
      </c>
      <c r="K243" s="48">
        <v>56962</v>
      </c>
      <c r="L243" s="49" t="s">
        <v>829</v>
      </c>
      <c r="M243" s="49" t="s">
        <v>830</v>
      </c>
      <c r="N243" s="49" t="s">
        <v>831</v>
      </c>
      <c r="O243" s="49"/>
      <c r="P243" s="45" t="e">
        <v>#N/A</v>
      </c>
      <c r="Q243" s="45" t="s">
        <v>840</v>
      </c>
      <c r="R243" s="50">
        <v>0</v>
      </c>
      <c r="S243" s="45"/>
      <c r="T243" s="45"/>
      <c r="U243" s="45"/>
      <c r="V243" s="45"/>
      <c r="W243" s="45" t="s">
        <v>841</v>
      </c>
      <c r="X243" s="46">
        <v>45770</v>
      </c>
      <c r="Y243" s="46">
        <v>45797</v>
      </c>
      <c r="Z243" s="46"/>
      <c r="AA243" s="46">
        <v>45797</v>
      </c>
      <c r="AB243" s="45">
        <v>-20</v>
      </c>
      <c r="AC243" s="45" t="s">
        <v>1297</v>
      </c>
      <c r="AD243" s="50">
        <v>56962</v>
      </c>
      <c r="AE243" s="50">
        <v>56962</v>
      </c>
      <c r="AF243" s="50">
        <v>0</v>
      </c>
      <c r="AG243" s="50">
        <v>0</v>
      </c>
      <c r="AH243" s="50">
        <v>0</v>
      </c>
      <c r="AI243" s="50">
        <v>0</v>
      </c>
      <c r="AJ243" s="50">
        <v>0</v>
      </c>
      <c r="AK243" s="50">
        <v>56962</v>
      </c>
      <c r="AL243" s="45"/>
      <c r="AM243" s="45" t="s">
        <v>1298</v>
      </c>
      <c r="AN243" s="45"/>
      <c r="AO243" s="45"/>
      <c r="AP243" s="50">
        <v>0</v>
      </c>
      <c r="AQ243" s="50">
        <v>0</v>
      </c>
      <c r="AR243" s="50">
        <v>56962</v>
      </c>
      <c r="AS243" s="45" t="s">
        <v>800</v>
      </c>
      <c r="AT243" s="45" t="s">
        <v>1298</v>
      </c>
      <c r="AU243" s="45" t="s">
        <v>1095</v>
      </c>
      <c r="AV243" s="45" t="s">
        <v>836</v>
      </c>
      <c r="AW243" s="45" t="s">
        <v>845</v>
      </c>
      <c r="AX243" s="45"/>
      <c r="AY243" s="50">
        <v>0</v>
      </c>
      <c r="AZ243" s="50">
        <v>56962</v>
      </c>
      <c r="BA243" s="50">
        <v>0</v>
      </c>
      <c r="BB243" s="50">
        <v>0</v>
      </c>
      <c r="BC243" s="50">
        <v>0</v>
      </c>
      <c r="BD243" s="50">
        <v>0</v>
      </c>
      <c r="BE243" s="50">
        <v>0</v>
      </c>
      <c r="BF243" s="50">
        <v>0</v>
      </c>
      <c r="BG243" s="50">
        <v>0</v>
      </c>
      <c r="BH243" s="50">
        <v>0</v>
      </c>
      <c r="BI243" s="50">
        <v>0</v>
      </c>
      <c r="BJ243" s="45"/>
      <c r="BK243" s="46"/>
      <c r="BL243" s="45"/>
      <c r="BM243" s="50">
        <v>0</v>
      </c>
    </row>
    <row r="244" spans="1:65" x14ac:dyDescent="0.35">
      <c r="A244" s="45">
        <v>890320032</v>
      </c>
      <c r="B244" s="45" t="s">
        <v>12</v>
      </c>
      <c r="C244" s="45"/>
      <c r="D244" s="45" t="s">
        <v>728</v>
      </c>
      <c r="E244" s="45" t="s">
        <v>728</v>
      </c>
      <c r="F244" s="45" t="s">
        <v>1368</v>
      </c>
      <c r="G244" s="45"/>
      <c r="H244" s="46">
        <v>45770</v>
      </c>
      <c r="I244" s="46"/>
      <c r="J244" s="47">
        <v>56962</v>
      </c>
      <c r="K244" s="48">
        <v>56962</v>
      </c>
      <c r="L244" s="49" t="s">
        <v>829</v>
      </c>
      <c r="M244" s="49" t="s">
        <v>830</v>
      </c>
      <c r="N244" s="49" t="s">
        <v>831</v>
      </c>
      <c r="O244" s="49"/>
      <c r="P244" s="45" t="e">
        <v>#N/A</v>
      </c>
      <c r="Q244" s="45" t="s">
        <v>840</v>
      </c>
      <c r="R244" s="50">
        <v>0</v>
      </c>
      <c r="S244" s="45"/>
      <c r="T244" s="45"/>
      <c r="U244" s="45"/>
      <c r="V244" s="45"/>
      <c r="W244" s="45" t="s">
        <v>841</v>
      </c>
      <c r="X244" s="46">
        <v>45770</v>
      </c>
      <c r="Y244" s="46">
        <v>45797</v>
      </c>
      <c r="Z244" s="46"/>
      <c r="AA244" s="46">
        <v>45797</v>
      </c>
      <c r="AB244" s="45">
        <v>-20</v>
      </c>
      <c r="AC244" s="45" t="s">
        <v>1297</v>
      </c>
      <c r="AD244" s="50">
        <v>56962</v>
      </c>
      <c r="AE244" s="50">
        <v>56962</v>
      </c>
      <c r="AF244" s="50">
        <v>0</v>
      </c>
      <c r="AG244" s="50">
        <v>0</v>
      </c>
      <c r="AH244" s="50">
        <v>0</v>
      </c>
      <c r="AI244" s="50">
        <v>0</v>
      </c>
      <c r="AJ244" s="50">
        <v>0</v>
      </c>
      <c r="AK244" s="50">
        <v>56962</v>
      </c>
      <c r="AL244" s="45"/>
      <c r="AM244" s="45" t="s">
        <v>1298</v>
      </c>
      <c r="AN244" s="45"/>
      <c r="AO244" s="45"/>
      <c r="AP244" s="50">
        <v>0</v>
      </c>
      <c r="AQ244" s="50">
        <v>0</v>
      </c>
      <c r="AR244" s="50">
        <v>56962</v>
      </c>
      <c r="AS244" s="45" t="s">
        <v>800</v>
      </c>
      <c r="AT244" s="45" t="s">
        <v>1298</v>
      </c>
      <c r="AU244" s="45" t="s">
        <v>1095</v>
      </c>
      <c r="AV244" s="45" t="s">
        <v>836</v>
      </c>
      <c r="AW244" s="45" t="s">
        <v>845</v>
      </c>
      <c r="AX244" s="45"/>
      <c r="AY244" s="50">
        <v>0</v>
      </c>
      <c r="AZ244" s="50">
        <v>56962</v>
      </c>
      <c r="BA244" s="50">
        <v>0</v>
      </c>
      <c r="BB244" s="50">
        <v>0</v>
      </c>
      <c r="BC244" s="50">
        <v>0</v>
      </c>
      <c r="BD244" s="50">
        <v>0</v>
      </c>
      <c r="BE244" s="50">
        <v>0</v>
      </c>
      <c r="BF244" s="50">
        <v>0</v>
      </c>
      <c r="BG244" s="50">
        <v>0</v>
      </c>
      <c r="BH244" s="50">
        <v>0</v>
      </c>
      <c r="BI244" s="50">
        <v>0</v>
      </c>
      <c r="BJ244" s="45"/>
      <c r="BK244" s="46"/>
      <c r="BL244" s="45"/>
      <c r="BM244" s="50">
        <v>0</v>
      </c>
    </row>
    <row r="245" spans="1:65" x14ac:dyDescent="0.35">
      <c r="A245" s="45">
        <v>890320032</v>
      </c>
      <c r="B245" s="45" t="s">
        <v>12</v>
      </c>
      <c r="C245" s="45"/>
      <c r="D245" s="45" t="s">
        <v>734</v>
      </c>
      <c r="E245" s="45" t="s">
        <v>734</v>
      </c>
      <c r="F245" s="45" t="s">
        <v>1369</v>
      </c>
      <c r="G245" s="45"/>
      <c r="H245" s="46">
        <v>45771</v>
      </c>
      <c r="I245" s="46"/>
      <c r="J245" s="47">
        <v>56962</v>
      </c>
      <c r="K245" s="48">
        <v>56962</v>
      </c>
      <c r="L245" s="49" t="s">
        <v>829</v>
      </c>
      <c r="M245" s="49" t="s">
        <v>830</v>
      </c>
      <c r="N245" s="49" t="s">
        <v>831</v>
      </c>
      <c r="O245" s="49"/>
      <c r="P245" s="45" t="e">
        <v>#N/A</v>
      </c>
      <c r="Q245" s="45" t="s">
        <v>840</v>
      </c>
      <c r="R245" s="50">
        <v>0</v>
      </c>
      <c r="S245" s="45"/>
      <c r="T245" s="45"/>
      <c r="U245" s="45"/>
      <c r="V245" s="45"/>
      <c r="W245" s="45" t="s">
        <v>841</v>
      </c>
      <c r="X245" s="46">
        <v>45771</v>
      </c>
      <c r="Y245" s="46">
        <v>45797</v>
      </c>
      <c r="Z245" s="46"/>
      <c r="AA245" s="46">
        <v>45797</v>
      </c>
      <c r="AB245" s="45">
        <v>-20</v>
      </c>
      <c r="AC245" s="45" t="s">
        <v>1297</v>
      </c>
      <c r="AD245" s="50">
        <v>56962</v>
      </c>
      <c r="AE245" s="50">
        <v>56962</v>
      </c>
      <c r="AF245" s="50">
        <v>0</v>
      </c>
      <c r="AG245" s="50">
        <v>0</v>
      </c>
      <c r="AH245" s="50">
        <v>0</v>
      </c>
      <c r="AI245" s="50">
        <v>0</v>
      </c>
      <c r="AJ245" s="50">
        <v>0</v>
      </c>
      <c r="AK245" s="50">
        <v>56962</v>
      </c>
      <c r="AL245" s="45"/>
      <c r="AM245" s="45" t="s">
        <v>1298</v>
      </c>
      <c r="AN245" s="45"/>
      <c r="AO245" s="45"/>
      <c r="AP245" s="50">
        <v>0</v>
      </c>
      <c r="AQ245" s="50">
        <v>0</v>
      </c>
      <c r="AR245" s="50">
        <v>56962</v>
      </c>
      <c r="AS245" s="45" t="s">
        <v>800</v>
      </c>
      <c r="AT245" s="45" t="s">
        <v>1298</v>
      </c>
      <c r="AU245" s="45" t="s">
        <v>1095</v>
      </c>
      <c r="AV245" s="45" t="s">
        <v>836</v>
      </c>
      <c r="AW245" s="45" t="s">
        <v>845</v>
      </c>
      <c r="AX245" s="45"/>
      <c r="AY245" s="50">
        <v>0</v>
      </c>
      <c r="AZ245" s="50">
        <v>56962</v>
      </c>
      <c r="BA245" s="50">
        <v>0</v>
      </c>
      <c r="BB245" s="50">
        <v>0</v>
      </c>
      <c r="BC245" s="50">
        <v>0</v>
      </c>
      <c r="BD245" s="50">
        <v>0</v>
      </c>
      <c r="BE245" s="50">
        <v>0</v>
      </c>
      <c r="BF245" s="50">
        <v>0</v>
      </c>
      <c r="BG245" s="50">
        <v>0</v>
      </c>
      <c r="BH245" s="50">
        <v>0</v>
      </c>
      <c r="BI245" s="50">
        <v>0</v>
      </c>
      <c r="BJ245" s="45"/>
      <c r="BK245" s="46"/>
      <c r="BL245" s="45"/>
      <c r="BM245" s="50">
        <v>0</v>
      </c>
    </row>
    <row r="246" spans="1:65" x14ac:dyDescent="0.35">
      <c r="A246" s="45">
        <v>890320032</v>
      </c>
      <c r="B246" s="45" t="s">
        <v>12</v>
      </c>
      <c r="C246" s="45"/>
      <c r="D246" s="45" t="s">
        <v>738</v>
      </c>
      <c r="E246" s="45" t="s">
        <v>738</v>
      </c>
      <c r="F246" s="45" t="s">
        <v>1370</v>
      </c>
      <c r="G246" s="45"/>
      <c r="H246" s="46">
        <v>45771</v>
      </c>
      <c r="I246" s="46"/>
      <c r="J246" s="47">
        <v>56962</v>
      </c>
      <c r="K246" s="48">
        <v>56962</v>
      </c>
      <c r="L246" s="49" t="s">
        <v>829</v>
      </c>
      <c r="M246" s="49" t="s">
        <v>830</v>
      </c>
      <c r="N246" s="49" t="s">
        <v>831</v>
      </c>
      <c r="O246" s="49"/>
      <c r="P246" s="45" t="e">
        <v>#N/A</v>
      </c>
      <c r="Q246" s="45" t="s">
        <v>840</v>
      </c>
      <c r="R246" s="50">
        <v>0</v>
      </c>
      <c r="S246" s="45"/>
      <c r="T246" s="45"/>
      <c r="U246" s="45"/>
      <c r="V246" s="45"/>
      <c r="W246" s="45" t="s">
        <v>841</v>
      </c>
      <c r="X246" s="46">
        <v>45771</v>
      </c>
      <c r="Y246" s="46">
        <v>45797</v>
      </c>
      <c r="Z246" s="46"/>
      <c r="AA246" s="46">
        <v>45797</v>
      </c>
      <c r="AB246" s="45">
        <v>-20</v>
      </c>
      <c r="AC246" s="45" t="s">
        <v>1297</v>
      </c>
      <c r="AD246" s="50">
        <v>56962</v>
      </c>
      <c r="AE246" s="50">
        <v>56962</v>
      </c>
      <c r="AF246" s="50">
        <v>0</v>
      </c>
      <c r="AG246" s="50">
        <v>0</v>
      </c>
      <c r="AH246" s="50">
        <v>0</v>
      </c>
      <c r="AI246" s="50">
        <v>0</v>
      </c>
      <c r="AJ246" s="50">
        <v>0</v>
      </c>
      <c r="AK246" s="50">
        <v>56962</v>
      </c>
      <c r="AL246" s="45"/>
      <c r="AM246" s="45" t="s">
        <v>1298</v>
      </c>
      <c r="AN246" s="45"/>
      <c r="AO246" s="45"/>
      <c r="AP246" s="50">
        <v>0</v>
      </c>
      <c r="AQ246" s="50">
        <v>0</v>
      </c>
      <c r="AR246" s="50">
        <v>56962</v>
      </c>
      <c r="AS246" s="45" t="s">
        <v>800</v>
      </c>
      <c r="AT246" s="45" t="s">
        <v>1298</v>
      </c>
      <c r="AU246" s="45" t="s">
        <v>1095</v>
      </c>
      <c r="AV246" s="45" t="s">
        <v>836</v>
      </c>
      <c r="AW246" s="45" t="s">
        <v>845</v>
      </c>
      <c r="AX246" s="45"/>
      <c r="AY246" s="50">
        <v>0</v>
      </c>
      <c r="AZ246" s="50">
        <v>56962</v>
      </c>
      <c r="BA246" s="50">
        <v>0</v>
      </c>
      <c r="BB246" s="50">
        <v>0</v>
      </c>
      <c r="BC246" s="50">
        <v>0</v>
      </c>
      <c r="BD246" s="50">
        <v>0</v>
      </c>
      <c r="BE246" s="50">
        <v>0</v>
      </c>
      <c r="BF246" s="50">
        <v>0</v>
      </c>
      <c r="BG246" s="50">
        <v>0</v>
      </c>
      <c r="BH246" s="50">
        <v>0</v>
      </c>
      <c r="BI246" s="50">
        <v>0</v>
      </c>
      <c r="BJ246" s="45"/>
      <c r="BK246" s="46"/>
      <c r="BL246" s="45"/>
      <c r="BM246" s="50">
        <v>0</v>
      </c>
    </row>
    <row r="247" spans="1:65" x14ac:dyDescent="0.35">
      <c r="A247" s="45">
        <v>890320032</v>
      </c>
      <c r="B247" s="45" t="s">
        <v>12</v>
      </c>
      <c r="C247" s="45"/>
      <c r="D247" s="45" t="s">
        <v>739</v>
      </c>
      <c r="E247" s="45" t="s">
        <v>739</v>
      </c>
      <c r="F247" s="45" t="s">
        <v>1371</v>
      </c>
      <c r="G247" s="45"/>
      <c r="H247" s="46">
        <v>45771</v>
      </c>
      <c r="I247" s="46"/>
      <c r="J247" s="47">
        <v>56962</v>
      </c>
      <c r="K247" s="48">
        <v>56962</v>
      </c>
      <c r="L247" s="49" t="s">
        <v>829</v>
      </c>
      <c r="M247" s="49" t="s">
        <v>830</v>
      </c>
      <c r="N247" s="49" t="s">
        <v>831</v>
      </c>
      <c r="O247" s="49"/>
      <c r="P247" s="45" t="e">
        <v>#N/A</v>
      </c>
      <c r="Q247" s="45" t="s">
        <v>840</v>
      </c>
      <c r="R247" s="50">
        <v>0</v>
      </c>
      <c r="S247" s="45"/>
      <c r="T247" s="45"/>
      <c r="U247" s="45"/>
      <c r="V247" s="45"/>
      <c r="W247" s="45" t="s">
        <v>841</v>
      </c>
      <c r="X247" s="46">
        <v>45771</v>
      </c>
      <c r="Y247" s="46">
        <v>45797</v>
      </c>
      <c r="Z247" s="46"/>
      <c r="AA247" s="46">
        <v>45797</v>
      </c>
      <c r="AB247" s="45">
        <v>-20</v>
      </c>
      <c r="AC247" s="45" t="s">
        <v>1297</v>
      </c>
      <c r="AD247" s="50">
        <v>56962</v>
      </c>
      <c r="AE247" s="50">
        <v>56962</v>
      </c>
      <c r="AF247" s="50">
        <v>0</v>
      </c>
      <c r="AG247" s="50">
        <v>0</v>
      </c>
      <c r="AH247" s="50">
        <v>0</v>
      </c>
      <c r="AI247" s="50">
        <v>0</v>
      </c>
      <c r="AJ247" s="50">
        <v>0</v>
      </c>
      <c r="AK247" s="50">
        <v>56962</v>
      </c>
      <c r="AL247" s="45"/>
      <c r="AM247" s="45" t="s">
        <v>1298</v>
      </c>
      <c r="AN247" s="45"/>
      <c r="AO247" s="45"/>
      <c r="AP247" s="50">
        <v>0</v>
      </c>
      <c r="AQ247" s="50">
        <v>0</v>
      </c>
      <c r="AR247" s="50">
        <v>56962</v>
      </c>
      <c r="AS247" s="45" t="s">
        <v>800</v>
      </c>
      <c r="AT247" s="45" t="s">
        <v>1298</v>
      </c>
      <c r="AU247" s="45" t="s">
        <v>1095</v>
      </c>
      <c r="AV247" s="45" t="s">
        <v>836</v>
      </c>
      <c r="AW247" s="45" t="s">
        <v>845</v>
      </c>
      <c r="AX247" s="45"/>
      <c r="AY247" s="50">
        <v>0</v>
      </c>
      <c r="AZ247" s="50">
        <v>56962</v>
      </c>
      <c r="BA247" s="50">
        <v>0</v>
      </c>
      <c r="BB247" s="50">
        <v>0</v>
      </c>
      <c r="BC247" s="50">
        <v>0</v>
      </c>
      <c r="BD247" s="50">
        <v>0</v>
      </c>
      <c r="BE247" s="50">
        <v>0</v>
      </c>
      <c r="BF247" s="50">
        <v>0</v>
      </c>
      <c r="BG247" s="50">
        <v>0</v>
      </c>
      <c r="BH247" s="50">
        <v>0</v>
      </c>
      <c r="BI247" s="50">
        <v>0</v>
      </c>
      <c r="BJ247" s="45"/>
      <c r="BK247" s="46"/>
      <c r="BL247" s="45"/>
      <c r="BM247" s="50">
        <v>0</v>
      </c>
    </row>
    <row r="248" spans="1:65" x14ac:dyDescent="0.35">
      <c r="A248" s="45">
        <v>890320032</v>
      </c>
      <c r="B248" s="45" t="s">
        <v>12</v>
      </c>
      <c r="C248" s="45"/>
      <c r="D248" s="45" t="s">
        <v>740</v>
      </c>
      <c r="E248" s="45" t="s">
        <v>740</v>
      </c>
      <c r="F248" s="45" t="s">
        <v>1372</v>
      </c>
      <c r="G248" s="45"/>
      <c r="H248" s="46">
        <v>45771</v>
      </c>
      <c r="I248" s="46"/>
      <c r="J248" s="47">
        <v>56962</v>
      </c>
      <c r="K248" s="48">
        <v>56962</v>
      </c>
      <c r="L248" s="49" t="s">
        <v>829</v>
      </c>
      <c r="M248" s="49" t="s">
        <v>830</v>
      </c>
      <c r="N248" s="49" t="s">
        <v>831</v>
      </c>
      <c r="O248" s="49"/>
      <c r="P248" s="45" t="e">
        <v>#N/A</v>
      </c>
      <c r="Q248" s="45" t="s">
        <v>840</v>
      </c>
      <c r="R248" s="50">
        <v>0</v>
      </c>
      <c r="S248" s="45"/>
      <c r="T248" s="45"/>
      <c r="U248" s="45"/>
      <c r="V248" s="45"/>
      <c r="W248" s="45" t="s">
        <v>841</v>
      </c>
      <c r="X248" s="46">
        <v>45771</v>
      </c>
      <c r="Y248" s="46">
        <v>45797</v>
      </c>
      <c r="Z248" s="46"/>
      <c r="AA248" s="46">
        <v>45797</v>
      </c>
      <c r="AB248" s="45">
        <v>-20</v>
      </c>
      <c r="AC248" s="45" t="s">
        <v>1297</v>
      </c>
      <c r="AD248" s="50">
        <v>56962</v>
      </c>
      <c r="AE248" s="50">
        <v>56962</v>
      </c>
      <c r="AF248" s="50">
        <v>0</v>
      </c>
      <c r="AG248" s="50">
        <v>0</v>
      </c>
      <c r="AH248" s="50">
        <v>0</v>
      </c>
      <c r="AI248" s="50">
        <v>0</v>
      </c>
      <c r="AJ248" s="50">
        <v>0</v>
      </c>
      <c r="AK248" s="50">
        <v>56962</v>
      </c>
      <c r="AL248" s="45"/>
      <c r="AM248" s="45" t="s">
        <v>1298</v>
      </c>
      <c r="AN248" s="45"/>
      <c r="AO248" s="45"/>
      <c r="AP248" s="50">
        <v>0</v>
      </c>
      <c r="AQ248" s="50">
        <v>0</v>
      </c>
      <c r="AR248" s="50">
        <v>56962</v>
      </c>
      <c r="AS248" s="45" t="s">
        <v>800</v>
      </c>
      <c r="AT248" s="45" t="s">
        <v>1298</v>
      </c>
      <c r="AU248" s="45" t="s">
        <v>1095</v>
      </c>
      <c r="AV248" s="45" t="s">
        <v>836</v>
      </c>
      <c r="AW248" s="45" t="s">
        <v>845</v>
      </c>
      <c r="AX248" s="45"/>
      <c r="AY248" s="50">
        <v>0</v>
      </c>
      <c r="AZ248" s="50">
        <v>56962</v>
      </c>
      <c r="BA248" s="50">
        <v>0</v>
      </c>
      <c r="BB248" s="50">
        <v>0</v>
      </c>
      <c r="BC248" s="50">
        <v>0</v>
      </c>
      <c r="BD248" s="50">
        <v>0</v>
      </c>
      <c r="BE248" s="50">
        <v>0</v>
      </c>
      <c r="BF248" s="50">
        <v>0</v>
      </c>
      <c r="BG248" s="50">
        <v>0</v>
      </c>
      <c r="BH248" s="50">
        <v>0</v>
      </c>
      <c r="BI248" s="50">
        <v>0</v>
      </c>
      <c r="BJ248" s="45"/>
      <c r="BK248" s="46"/>
      <c r="BL248" s="45"/>
      <c r="BM248" s="50">
        <v>0</v>
      </c>
    </row>
    <row r="249" spans="1:65" x14ac:dyDescent="0.35">
      <c r="A249" s="45">
        <v>890320032</v>
      </c>
      <c r="B249" s="45" t="s">
        <v>12</v>
      </c>
      <c r="C249" s="45"/>
      <c r="D249" s="45" t="s">
        <v>747</v>
      </c>
      <c r="E249" s="45" t="s">
        <v>747</v>
      </c>
      <c r="F249" s="45" t="s">
        <v>1373</v>
      </c>
      <c r="G249" s="45"/>
      <c r="H249" s="46">
        <v>45772</v>
      </c>
      <c r="I249" s="46"/>
      <c r="J249" s="47">
        <v>56962</v>
      </c>
      <c r="K249" s="48">
        <v>56962</v>
      </c>
      <c r="L249" s="49" t="s">
        <v>829</v>
      </c>
      <c r="M249" s="49" t="s">
        <v>830</v>
      </c>
      <c r="N249" s="49" t="s">
        <v>831</v>
      </c>
      <c r="O249" s="49"/>
      <c r="P249" s="45" t="e">
        <v>#N/A</v>
      </c>
      <c r="Q249" s="45" t="s">
        <v>840</v>
      </c>
      <c r="R249" s="50">
        <v>0</v>
      </c>
      <c r="S249" s="45"/>
      <c r="T249" s="45"/>
      <c r="U249" s="45"/>
      <c r="V249" s="45"/>
      <c r="W249" s="45" t="s">
        <v>841</v>
      </c>
      <c r="X249" s="46">
        <v>45772</v>
      </c>
      <c r="Y249" s="46">
        <v>45797</v>
      </c>
      <c r="Z249" s="46"/>
      <c r="AA249" s="46">
        <v>45797</v>
      </c>
      <c r="AB249" s="45">
        <v>-20</v>
      </c>
      <c r="AC249" s="45" t="s">
        <v>1297</v>
      </c>
      <c r="AD249" s="50">
        <v>56962</v>
      </c>
      <c r="AE249" s="50">
        <v>56962</v>
      </c>
      <c r="AF249" s="50">
        <v>0</v>
      </c>
      <c r="AG249" s="50">
        <v>0</v>
      </c>
      <c r="AH249" s="50">
        <v>0</v>
      </c>
      <c r="AI249" s="50">
        <v>0</v>
      </c>
      <c r="AJ249" s="50">
        <v>0</v>
      </c>
      <c r="AK249" s="50">
        <v>56962</v>
      </c>
      <c r="AL249" s="45"/>
      <c r="AM249" s="45" t="s">
        <v>1298</v>
      </c>
      <c r="AN249" s="45"/>
      <c r="AO249" s="45"/>
      <c r="AP249" s="50">
        <v>0</v>
      </c>
      <c r="AQ249" s="50">
        <v>0</v>
      </c>
      <c r="AR249" s="50">
        <v>56962</v>
      </c>
      <c r="AS249" s="45" t="s">
        <v>800</v>
      </c>
      <c r="AT249" s="45" t="s">
        <v>1298</v>
      </c>
      <c r="AU249" s="45" t="s">
        <v>1095</v>
      </c>
      <c r="AV249" s="45" t="s">
        <v>836</v>
      </c>
      <c r="AW249" s="45" t="s">
        <v>845</v>
      </c>
      <c r="AX249" s="45"/>
      <c r="AY249" s="50">
        <v>0</v>
      </c>
      <c r="AZ249" s="50">
        <v>56962</v>
      </c>
      <c r="BA249" s="50">
        <v>0</v>
      </c>
      <c r="BB249" s="50">
        <v>0</v>
      </c>
      <c r="BC249" s="50">
        <v>0</v>
      </c>
      <c r="BD249" s="50">
        <v>0</v>
      </c>
      <c r="BE249" s="50">
        <v>0</v>
      </c>
      <c r="BF249" s="50">
        <v>0</v>
      </c>
      <c r="BG249" s="50">
        <v>0</v>
      </c>
      <c r="BH249" s="50">
        <v>0</v>
      </c>
      <c r="BI249" s="50">
        <v>0</v>
      </c>
      <c r="BJ249" s="45"/>
      <c r="BK249" s="46"/>
      <c r="BL249" s="45"/>
      <c r="BM249" s="50">
        <v>0</v>
      </c>
    </row>
    <row r="250" spans="1:65" x14ac:dyDescent="0.35">
      <c r="A250" s="45">
        <v>890320032</v>
      </c>
      <c r="B250" s="45" t="s">
        <v>12</v>
      </c>
      <c r="C250" s="45"/>
      <c r="D250" s="45" t="s">
        <v>722</v>
      </c>
      <c r="E250" s="45" t="s">
        <v>722</v>
      </c>
      <c r="F250" s="45" t="s">
        <v>1374</v>
      </c>
      <c r="G250" s="45"/>
      <c r="H250" s="46">
        <v>45770</v>
      </c>
      <c r="I250" s="46"/>
      <c r="J250" s="47">
        <v>57800</v>
      </c>
      <c r="K250" s="48">
        <v>57800</v>
      </c>
      <c r="L250" s="49" t="s">
        <v>829</v>
      </c>
      <c r="M250" s="49" t="s">
        <v>830</v>
      </c>
      <c r="N250" s="49" t="s">
        <v>831</v>
      </c>
      <c r="O250" s="49"/>
      <c r="P250" s="45" t="e">
        <v>#N/A</v>
      </c>
      <c r="Q250" s="45" t="s">
        <v>840</v>
      </c>
      <c r="R250" s="50">
        <v>0</v>
      </c>
      <c r="S250" s="45"/>
      <c r="T250" s="45"/>
      <c r="U250" s="45"/>
      <c r="V250" s="45"/>
      <c r="W250" s="45" t="s">
        <v>841</v>
      </c>
      <c r="X250" s="46">
        <v>45770</v>
      </c>
      <c r="Y250" s="46">
        <v>45797</v>
      </c>
      <c r="Z250" s="46"/>
      <c r="AA250" s="46">
        <v>45797</v>
      </c>
      <c r="AB250" s="45">
        <v>-20</v>
      </c>
      <c r="AC250" s="45" t="s">
        <v>1297</v>
      </c>
      <c r="AD250" s="50">
        <v>77000</v>
      </c>
      <c r="AE250" s="50">
        <v>77000</v>
      </c>
      <c r="AF250" s="50">
        <v>0</v>
      </c>
      <c r="AG250" s="50">
        <v>0</v>
      </c>
      <c r="AH250" s="50">
        <v>0</v>
      </c>
      <c r="AI250" s="50">
        <v>0</v>
      </c>
      <c r="AJ250" s="50">
        <v>0</v>
      </c>
      <c r="AK250" s="50">
        <v>77000</v>
      </c>
      <c r="AL250" s="45"/>
      <c r="AM250" s="45" t="s">
        <v>1298</v>
      </c>
      <c r="AN250" s="45"/>
      <c r="AO250" s="45"/>
      <c r="AP250" s="50">
        <v>0</v>
      </c>
      <c r="AQ250" s="50">
        <v>0</v>
      </c>
      <c r="AR250" s="50">
        <v>77000</v>
      </c>
      <c r="AS250" s="45" t="s">
        <v>800</v>
      </c>
      <c r="AT250" s="45" t="s">
        <v>1298</v>
      </c>
      <c r="AU250" s="45" t="s">
        <v>1095</v>
      </c>
      <c r="AV250" s="45" t="s">
        <v>836</v>
      </c>
      <c r="AW250" s="45" t="s">
        <v>845</v>
      </c>
      <c r="AX250" s="45"/>
      <c r="AY250" s="50">
        <v>0</v>
      </c>
      <c r="AZ250" s="50">
        <v>57800</v>
      </c>
      <c r="BA250" s="50">
        <v>0</v>
      </c>
      <c r="BB250" s="50">
        <v>0</v>
      </c>
      <c r="BC250" s="50">
        <v>0</v>
      </c>
      <c r="BD250" s="50">
        <v>0</v>
      </c>
      <c r="BE250" s="50">
        <v>0</v>
      </c>
      <c r="BF250" s="50">
        <v>0</v>
      </c>
      <c r="BG250" s="50">
        <v>0</v>
      </c>
      <c r="BH250" s="50">
        <v>0</v>
      </c>
      <c r="BI250" s="50">
        <v>0</v>
      </c>
      <c r="BJ250" s="45"/>
      <c r="BK250" s="46"/>
      <c r="BL250" s="45"/>
      <c r="BM250" s="50">
        <v>0</v>
      </c>
    </row>
    <row r="251" spans="1:65" x14ac:dyDescent="0.35">
      <c r="A251" s="45">
        <v>890320032</v>
      </c>
      <c r="B251" s="45" t="s">
        <v>12</v>
      </c>
      <c r="C251" s="45"/>
      <c r="D251" s="45" t="s">
        <v>726</v>
      </c>
      <c r="E251" s="45" t="s">
        <v>726</v>
      </c>
      <c r="F251" s="45" t="s">
        <v>1375</v>
      </c>
      <c r="G251" s="45"/>
      <c r="H251" s="46">
        <v>45770</v>
      </c>
      <c r="I251" s="46"/>
      <c r="J251" s="47">
        <v>57800</v>
      </c>
      <c r="K251" s="48">
        <v>57800</v>
      </c>
      <c r="L251" s="49" t="s">
        <v>829</v>
      </c>
      <c r="M251" s="49" t="s">
        <v>830</v>
      </c>
      <c r="N251" s="49" t="s">
        <v>831</v>
      </c>
      <c r="O251" s="49"/>
      <c r="P251" s="45" t="e">
        <v>#N/A</v>
      </c>
      <c r="Q251" s="45" t="s">
        <v>840</v>
      </c>
      <c r="R251" s="50">
        <v>0</v>
      </c>
      <c r="S251" s="45"/>
      <c r="T251" s="45"/>
      <c r="U251" s="45"/>
      <c r="V251" s="45"/>
      <c r="W251" s="45" t="s">
        <v>841</v>
      </c>
      <c r="X251" s="46">
        <v>45770</v>
      </c>
      <c r="Y251" s="46">
        <v>45797</v>
      </c>
      <c r="Z251" s="46"/>
      <c r="AA251" s="46">
        <v>45797</v>
      </c>
      <c r="AB251" s="45">
        <v>-20</v>
      </c>
      <c r="AC251" s="45" t="s">
        <v>1297</v>
      </c>
      <c r="AD251" s="50">
        <v>77000</v>
      </c>
      <c r="AE251" s="50">
        <v>77000</v>
      </c>
      <c r="AF251" s="50">
        <v>0</v>
      </c>
      <c r="AG251" s="50">
        <v>0</v>
      </c>
      <c r="AH251" s="50">
        <v>0</v>
      </c>
      <c r="AI251" s="50">
        <v>0</v>
      </c>
      <c r="AJ251" s="50">
        <v>0</v>
      </c>
      <c r="AK251" s="50">
        <v>77000</v>
      </c>
      <c r="AL251" s="45"/>
      <c r="AM251" s="45" t="s">
        <v>1298</v>
      </c>
      <c r="AN251" s="45"/>
      <c r="AO251" s="45"/>
      <c r="AP251" s="50">
        <v>0</v>
      </c>
      <c r="AQ251" s="50">
        <v>0</v>
      </c>
      <c r="AR251" s="50">
        <v>77000</v>
      </c>
      <c r="AS251" s="45" t="s">
        <v>800</v>
      </c>
      <c r="AT251" s="45" t="s">
        <v>1298</v>
      </c>
      <c r="AU251" s="45" t="s">
        <v>1095</v>
      </c>
      <c r="AV251" s="45" t="s">
        <v>836</v>
      </c>
      <c r="AW251" s="45" t="s">
        <v>845</v>
      </c>
      <c r="AX251" s="45"/>
      <c r="AY251" s="50">
        <v>0</v>
      </c>
      <c r="AZ251" s="50">
        <v>57800</v>
      </c>
      <c r="BA251" s="50">
        <v>0</v>
      </c>
      <c r="BB251" s="50">
        <v>0</v>
      </c>
      <c r="BC251" s="50">
        <v>0</v>
      </c>
      <c r="BD251" s="50">
        <v>0</v>
      </c>
      <c r="BE251" s="50">
        <v>0</v>
      </c>
      <c r="BF251" s="50">
        <v>0</v>
      </c>
      <c r="BG251" s="50">
        <v>0</v>
      </c>
      <c r="BH251" s="50">
        <v>0</v>
      </c>
      <c r="BI251" s="50">
        <v>0</v>
      </c>
      <c r="BJ251" s="45"/>
      <c r="BK251" s="46"/>
      <c r="BL251" s="45"/>
      <c r="BM251" s="50">
        <v>0</v>
      </c>
    </row>
    <row r="252" spans="1:65" x14ac:dyDescent="0.35">
      <c r="A252" s="45">
        <v>890320032</v>
      </c>
      <c r="B252" s="45" t="s">
        <v>12</v>
      </c>
      <c r="C252" s="45"/>
      <c r="D252" s="45" t="s">
        <v>770</v>
      </c>
      <c r="E252" s="45" t="s">
        <v>770</v>
      </c>
      <c r="F252" s="45" t="s">
        <v>1376</v>
      </c>
      <c r="G252" s="45"/>
      <c r="H252" s="46">
        <v>45777</v>
      </c>
      <c r="I252" s="46"/>
      <c r="J252" s="47">
        <v>57800</v>
      </c>
      <c r="K252" s="48">
        <v>57800</v>
      </c>
      <c r="L252" s="49" t="s">
        <v>829</v>
      </c>
      <c r="M252" s="49" t="s">
        <v>830</v>
      </c>
      <c r="N252" s="49" t="s">
        <v>831</v>
      </c>
      <c r="O252" s="49"/>
      <c r="P252" s="45" t="e">
        <v>#N/A</v>
      </c>
      <c r="Q252" s="45" t="s">
        <v>840</v>
      </c>
      <c r="R252" s="50">
        <v>0</v>
      </c>
      <c r="S252" s="45"/>
      <c r="T252" s="45"/>
      <c r="U252" s="45"/>
      <c r="V252" s="45"/>
      <c r="W252" s="45" t="s">
        <v>841</v>
      </c>
      <c r="X252" s="46">
        <v>45777</v>
      </c>
      <c r="Y252" s="46">
        <v>45797</v>
      </c>
      <c r="Z252" s="46"/>
      <c r="AA252" s="46">
        <v>45797</v>
      </c>
      <c r="AB252" s="45">
        <v>-20</v>
      </c>
      <c r="AC252" s="45" t="s">
        <v>1297</v>
      </c>
      <c r="AD252" s="50">
        <v>77000</v>
      </c>
      <c r="AE252" s="50">
        <v>77000</v>
      </c>
      <c r="AF252" s="50">
        <v>0</v>
      </c>
      <c r="AG252" s="50">
        <v>0</v>
      </c>
      <c r="AH252" s="50">
        <v>0</v>
      </c>
      <c r="AI252" s="50">
        <v>0</v>
      </c>
      <c r="AJ252" s="50">
        <v>0</v>
      </c>
      <c r="AK252" s="50">
        <v>77000</v>
      </c>
      <c r="AL252" s="45"/>
      <c r="AM252" s="45" t="s">
        <v>1298</v>
      </c>
      <c r="AN252" s="45"/>
      <c r="AO252" s="45"/>
      <c r="AP252" s="50">
        <v>0</v>
      </c>
      <c r="AQ252" s="50">
        <v>0</v>
      </c>
      <c r="AR252" s="50">
        <v>77000</v>
      </c>
      <c r="AS252" s="45" t="s">
        <v>800</v>
      </c>
      <c r="AT252" s="45" t="s">
        <v>1298</v>
      </c>
      <c r="AU252" s="45" t="s">
        <v>1095</v>
      </c>
      <c r="AV252" s="45" t="s">
        <v>836</v>
      </c>
      <c r="AW252" s="45" t="s">
        <v>845</v>
      </c>
      <c r="AX252" s="45"/>
      <c r="AY252" s="50">
        <v>0</v>
      </c>
      <c r="AZ252" s="50">
        <v>57800</v>
      </c>
      <c r="BA252" s="50">
        <v>0</v>
      </c>
      <c r="BB252" s="50">
        <v>0</v>
      </c>
      <c r="BC252" s="50">
        <v>0</v>
      </c>
      <c r="BD252" s="50">
        <v>0</v>
      </c>
      <c r="BE252" s="50">
        <v>0</v>
      </c>
      <c r="BF252" s="50">
        <v>0</v>
      </c>
      <c r="BG252" s="50">
        <v>0</v>
      </c>
      <c r="BH252" s="50">
        <v>0</v>
      </c>
      <c r="BI252" s="50">
        <v>0</v>
      </c>
      <c r="BJ252" s="45"/>
      <c r="BK252" s="46"/>
      <c r="BL252" s="45"/>
      <c r="BM252" s="50">
        <v>0</v>
      </c>
    </row>
    <row r="253" spans="1:65" x14ac:dyDescent="0.35">
      <c r="A253" s="45">
        <v>890320032</v>
      </c>
      <c r="B253" s="45" t="s">
        <v>12</v>
      </c>
      <c r="C253" s="45"/>
      <c r="D253" s="45" t="s">
        <v>743</v>
      </c>
      <c r="E253" s="45" t="s">
        <v>743</v>
      </c>
      <c r="F253" s="45" t="s">
        <v>1377</v>
      </c>
      <c r="G253" s="45"/>
      <c r="H253" s="46">
        <v>45771</v>
      </c>
      <c r="I253" s="46"/>
      <c r="J253" s="47">
        <v>63160</v>
      </c>
      <c r="K253" s="48">
        <v>63160</v>
      </c>
      <c r="L253" s="49" t="s">
        <v>829</v>
      </c>
      <c r="M253" s="49" t="s">
        <v>830</v>
      </c>
      <c r="N253" s="49" t="s">
        <v>831</v>
      </c>
      <c r="O253" s="49"/>
      <c r="P253" s="45" t="e">
        <v>#N/A</v>
      </c>
      <c r="Q253" s="45" t="s">
        <v>840</v>
      </c>
      <c r="R253" s="50">
        <v>0</v>
      </c>
      <c r="S253" s="45"/>
      <c r="T253" s="45"/>
      <c r="U253" s="45"/>
      <c r="V253" s="45"/>
      <c r="W253" s="45" t="s">
        <v>841</v>
      </c>
      <c r="X253" s="46">
        <v>45771</v>
      </c>
      <c r="Y253" s="46">
        <v>45797</v>
      </c>
      <c r="Z253" s="46"/>
      <c r="AA253" s="46">
        <v>45797</v>
      </c>
      <c r="AB253" s="45">
        <v>-20</v>
      </c>
      <c r="AC253" s="45" t="s">
        <v>1297</v>
      </c>
      <c r="AD253" s="50">
        <v>67760</v>
      </c>
      <c r="AE253" s="50">
        <v>67760</v>
      </c>
      <c r="AF253" s="50">
        <v>0</v>
      </c>
      <c r="AG253" s="50">
        <v>0</v>
      </c>
      <c r="AH253" s="50">
        <v>0</v>
      </c>
      <c r="AI253" s="50">
        <v>0</v>
      </c>
      <c r="AJ253" s="50">
        <v>0</v>
      </c>
      <c r="AK253" s="50">
        <v>67760</v>
      </c>
      <c r="AL253" s="45"/>
      <c r="AM253" s="45" t="s">
        <v>1298</v>
      </c>
      <c r="AN253" s="45"/>
      <c r="AO253" s="45"/>
      <c r="AP253" s="50">
        <v>0</v>
      </c>
      <c r="AQ253" s="50">
        <v>0</v>
      </c>
      <c r="AR253" s="50">
        <v>67760</v>
      </c>
      <c r="AS253" s="45" t="s">
        <v>800</v>
      </c>
      <c r="AT253" s="45" t="s">
        <v>1298</v>
      </c>
      <c r="AU253" s="45" t="s">
        <v>1095</v>
      </c>
      <c r="AV253" s="45" t="s">
        <v>836</v>
      </c>
      <c r="AW253" s="45" t="s">
        <v>845</v>
      </c>
      <c r="AX253" s="45"/>
      <c r="AY253" s="50">
        <v>0</v>
      </c>
      <c r="AZ253" s="50">
        <v>63160</v>
      </c>
      <c r="BA253" s="50">
        <v>0</v>
      </c>
      <c r="BB253" s="50">
        <v>0</v>
      </c>
      <c r="BC253" s="50">
        <v>0</v>
      </c>
      <c r="BD253" s="50">
        <v>0</v>
      </c>
      <c r="BE253" s="50">
        <v>0</v>
      </c>
      <c r="BF253" s="50">
        <v>0</v>
      </c>
      <c r="BG253" s="50">
        <v>0</v>
      </c>
      <c r="BH253" s="50">
        <v>0</v>
      </c>
      <c r="BI253" s="50">
        <v>0</v>
      </c>
      <c r="BJ253" s="45"/>
      <c r="BK253" s="46"/>
      <c r="BL253" s="45"/>
      <c r="BM253" s="50">
        <v>0</v>
      </c>
    </row>
    <row r="254" spans="1:65" x14ac:dyDescent="0.35">
      <c r="A254" s="45">
        <v>890320032</v>
      </c>
      <c r="B254" s="45" t="s">
        <v>12</v>
      </c>
      <c r="C254" s="45"/>
      <c r="D254" s="45" t="s">
        <v>609</v>
      </c>
      <c r="E254" s="45" t="s">
        <v>609</v>
      </c>
      <c r="F254" s="45" t="s">
        <v>1378</v>
      </c>
      <c r="G254" s="45"/>
      <c r="H254" s="46">
        <v>45748</v>
      </c>
      <c r="I254" s="46"/>
      <c r="J254" s="47">
        <v>67760</v>
      </c>
      <c r="K254" s="48">
        <v>67760</v>
      </c>
      <c r="L254" s="49" t="s">
        <v>829</v>
      </c>
      <c r="M254" s="49" t="s">
        <v>830</v>
      </c>
      <c r="N254" s="49" t="s">
        <v>831</v>
      </c>
      <c r="O254" s="49"/>
      <c r="P254" s="45" t="e">
        <v>#N/A</v>
      </c>
      <c r="Q254" s="45" t="s">
        <v>840</v>
      </c>
      <c r="R254" s="50">
        <v>0</v>
      </c>
      <c r="S254" s="45"/>
      <c r="T254" s="45"/>
      <c r="U254" s="45"/>
      <c r="V254" s="45"/>
      <c r="W254" s="45" t="s">
        <v>841</v>
      </c>
      <c r="X254" s="46">
        <v>45748</v>
      </c>
      <c r="Y254" s="46">
        <v>45797</v>
      </c>
      <c r="Z254" s="46"/>
      <c r="AA254" s="46">
        <v>45797</v>
      </c>
      <c r="AB254" s="45">
        <v>-20</v>
      </c>
      <c r="AC254" s="45" t="s">
        <v>1297</v>
      </c>
      <c r="AD254" s="50">
        <v>67760</v>
      </c>
      <c r="AE254" s="50">
        <v>67760</v>
      </c>
      <c r="AF254" s="50">
        <v>0</v>
      </c>
      <c r="AG254" s="50">
        <v>0</v>
      </c>
      <c r="AH254" s="50">
        <v>0</v>
      </c>
      <c r="AI254" s="50">
        <v>0</v>
      </c>
      <c r="AJ254" s="50">
        <v>0</v>
      </c>
      <c r="AK254" s="50">
        <v>67760</v>
      </c>
      <c r="AL254" s="45"/>
      <c r="AM254" s="45" t="s">
        <v>1298</v>
      </c>
      <c r="AN254" s="45"/>
      <c r="AO254" s="45"/>
      <c r="AP254" s="50">
        <v>0</v>
      </c>
      <c r="AQ254" s="50">
        <v>0</v>
      </c>
      <c r="AR254" s="50">
        <v>67760</v>
      </c>
      <c r="AS254" s="45" t="s">
        <v>800</v>
      </c>
      <c r="AT254" s="45" t="s">
        <v>1298</v>
      </c>
      <c r="AU254" s="45" t="s">
        <v>1095</v>
      </c>
      <c r="AV254" s="45" t="s">
        <v>836</v>
      </c>
      <c r="AW254" s="45" t="s">
        <v>845</v>
      </c>
      <c r="AX254" s="45"/>
      <c r="AY254" s="50">
        <v>0</v>
      </c>
      <c r="AZ254" s="50">
        <v>67760</v>
      </c>
      <c r="BA254" s="50">
        <v>0</v>
      </c>
      <c r="BB254" s="50">
        <v>0</v>
      </c>
      <c r="BC254" s="50">
        <v>0</v>
      </c>
      <c r="BD254" s="50">
        <v>0</v>
      </c>
      <c r="BE254" s="50">
        <v>0</v>
      </c>
      <c r="BF254" s="50">
        <v>0</v>
      </c>
      <c r="BG254" s="50">
        <v>0</v>
      </c>
      <c r="BH254" s="50">
        <v>0</v>
      </c>
      <c r="BI254" s="50">
        <v>0</v>
      </c>
      <c r="BJ254" s="45"/>
      <c r="BK254" s="46"/>
      <c r="BL254" s="45"/>
      <c r="BM254" s="50">
        <v>0</v>
      </c>
    </row>
    <row r="255" spans="1:65" x14ac:dyDescent="0.35">
      <c r="A255" s="45">
        <v>890320032</v>
      </c>
      <c r="B255" s="45" t="s">
        <v>12</v>
      </c>
      <c r="C255" s="45"/>
      <c r="D255" s="45" t="s">
        <v>607</v>
      </c>
      <c r="E255" s="45" t="s">
        <v>607</v>
      </c>
      <c r="F255" s="45" t="s">
        <v>1379</v>
      </c>
      <c r="G255" s="45"/>
      <c r="H255" s="46">
        <v>45748</v>
      </c>
      <c r="I255" s="46"/>
      <c r="J255" s="47">
        <v>72300</v>
      </c>
      <c r="K255" s="48">
        <v>72300</v>
      </c>
      <c r="L255" s="49" t="s">
        <v>829</v>
      </c>
      <c r="M255" s="49" t="s">
        <v>830</v>
      </c>
      <c r="N255" s="49" t="s">
        <v>831</v>
      </c>
      <c r="O255" s="49"/>
      <c r="P255" s="45" t="e">
        <v>#N/A</v>
      </c>
      <c r="Q255" s="45" t="s">
        <v>840</v>
      </c>
      <c r="R255" s="50">
        <v>0</v>
      </c>
      <c r="S255" s="45"/>
      <c r="T255" s="45"/>
      <c r="U255" s="45"/>
      <c r="V255" s="45"/>
      <c r="W255" s="45" t="s">
        <v>841</v>
      </c>
      <c r="X255" s="46">
        <v>45748</v>
      </c>
      <c r="Y255" s="46">
        <v>45797</v>
      </c>
      <c r="Z255" s="46"/>
      <c r="AA255" s="46">
        <v>45797</v>
      </c>
      <c r="AB255" s="45">
        <v>-20</v>
      </c>
      <c r="AC255" s="45" t="s">
        <v>1297</v>
      </c>
      <c r="AD255" s="50">
        <v>77000</v>
      </c>
      <c r="AE255" s="50">
        <v>77000</v>
      </c>
      <c r="AF255" s="50">
        <v>0</v>
      </c>
      <c r="AG255" s="50">
        <v>0</v>
      </c>
      <c r="AH255" s="50">
        <v>0</v>
      </c>
      <c r="AI255" s="50">
        <v>0</v>
      </c>
      <c r="AJ255" s="50">
        <v>0</v>
      </c>
      <c r="AK255" s="50">
        <v>77000</v>
      </c>
      <c r="AL255" s="45"/>
      <c r="AM255" s="45" t="s">
        <v>1298</v>
      </c>
      <c r="AN255" s="45"/>
      <c r="AO255" s="45"/>
      <c r="AP255" s="50">
        <v>0</v>
      </c>
      <c r="AQ255" s="50">
        <v>0</v>
      </c>
      <c r="AR255" s="50">
        <v>77000</v>
      </c>
      <c r="AS255" s="45" t="s">
        <v>800</v>
      </c>
      <c r="AT255" s="45" t="s">
        <v>1298</v>
      </c>
      <c r="AU255" s="45" t="s">
        <v>1095</v>
      </c>
      <c r="AV255" s="45" t="s">
        <v>836</v>
      </c>
      <c r="AW255" s="45" t="s">
        <v>845</v>
      </c>
      <c r="AX255" s="45"/>
      <c r="AY255" s="50">
        <v>0</v>
      </c>
      <c r="AZ255" s="50">
        <v>72300</v>
      </c>
      <c r="BA255" s="50">
        <v>0</v>
      </c>
      <c r="BB255" s="50">
        <v>0</v>
      </c>
      <c r="BC255" s="50">
        <v>0</v>
      </c>
      <c r="BD255" s="50">
        <v>0</v>
      </c>
      <c r="BE255" s="50">
        <v>0</v>
      </c>
      <c r="BF255" s="50">
        <v>0</v>
      </c>
      <c r="BG255" s="50">
        <v>0</v>
      </c>
      <c r="BH255" s="50">
        <v>0</v>
      </c>
      <c r="BI255" s="50">
        <v>0</v>
      </c>
      <c r="BJ255" s="45"/>
      <c r="BK255" s="46"/>
      <c r="BL255" s="45"/>
      <c r="BM255" s="50">
        <v>0</v>
      </c>
    </row>
    <row r="256" spans="1:65" x14ac:dyDescent="0.35">
      <c r="A256" s="45">
        <v>890320032</v>
      </c>
      <c r="B256" s="45" t="s">
        <v>12</v>
      </c>
      <c r="C256" s="45"/>
      <c r="D256" s="45" t="s">
        <v>653</v>
      </c>
      <c r="E256" s="45" t="s">
        <v>653</v>
      </c>
      <c r="F256" s="45" t="s">
        <v>1380</v>
      </c>
      <c r="G256" s="45"/>
      <c r="H256" s="46">
        <v>45755</v>
      </c>
      <c r="I256" s="46"/>
      <c r="J256" s="47">
        <v>72300</v>
      </c>
      <c r="K256" s="48">
        <v>72300</v>
      </c>
      <c r="L256" s="49" t="s">
        <v>829</v>
      </c>
      <c r="M256" s="49" t="s">
        <v>830</v>
      </c>
      <c r="N256" s="49" t="s">
        <v>831</v>
      </c>
      <c r="O256" s="49"/>
      <c r="P256" s="45" t="e">
        <v>#N/A</v>
      </c>
      <c r="Q256" s="45" t="s">
        <v>840</v>
      </c>
      <c r="R256" s="50">
        <v>0</v>
      </c>
      <c r="S256" s="45"/>
      <c r="T256" s="45"/>
      <c r="U256" s="45"/>
      <c r="V256" s="45"/>
      <c r="W256" s="45" t="s">
        <v>841</v>
      </c>
      <c r="X256" s="46">
        <v>45755</v>
      </c>
      <c r="Y256" s="46">
        <v>45797</v>
      </c>
      <c r="Z256" s="46"/>
      <c r="AA256" s="46">
        <v>45797</v>
      </c>
      <c r="AB256" s="45">
        <v>-20</v>
      </c>
      <c r="AC256" s="45" t="s">
        <v>1297</v>
      </c>
      <c r="AD256" s="50">
        <v>77000</v>
      </c>
      <c r="AE256" s="50">
        <v>77000</v>
      </c>
      <c r="AF256" s="50">
        <v>0</v>
      </c>
      <c r="AG256" s="50">
        <v>0</v>
      </c>
      <c r="AH256" s="50">
        <v>0</v>
      </c>
      <c r="AI256" s="50">
        <v>0</v>
      </c>
      <c r="AJ256" s="50">
        <v>0</v>
      </c>
      <c r="AK256" s="50">
        <v>77000</v>
      </c>
      <c r="AL256" s="45"/>
      <c r="AM256" s="45" t="s">
        <v>1298</v>
      </c>
      <c r="AN256" s="45"/>
      <c r="AO256" s="45"/>
      <c r="AP256" s="50">
        <v>0</v>
      </c>
      <c r="AQ256" s="50">
        <v>0</v>
      </c>
      <c r="AR256" s="50">
        <v>77000</v>
      </c>
      <c r="AS256" s="45" t="s">
        <v>800</v>
      </c>
      <c r="AT256" s="45" t="s">
        <v>1298</v>
      </c>
      <c r="AU256" s="45" t="s">
        <v>1095</v>
      </c>
      <c r="AV256" s="45" t="s">
        <v>836</v>
      </c>
      <c r="AW256" s="45" t="s">
        <v>845</v>
      </c>
      <c r="AX256" s="45"/>
      <c r="AY256" s="50">
        <v>0</v>
      </c>
      <c r="AZ256" s="50">
        <v>72300</v>
      </c>
      <c r="BA256" s="50">
        <v>0</v>
      </c>
      <c r="BB256" s="50">
        <v>0</v>
      </c>
      <c r="BC256" s="50">
        <v>0</v>
      </c>
      <c r="BD256" s="50">
        <v>0</v>
      </c>
      <c r="BE256" s="50">
        <v>0</v>
      </c>
      <c r="BF256" s="50">
        <v>0</v>
      </c>
      <c r="BG256" s="50">
        <v>0</v>
      </c>
      <c r="BH256" s="50">
        <v>0</v>
      </c>
      <c r="BI256" s="50">
        <v>0</v>
      </c>
      <c r="BJ256" s="45"/>
      <c r="BK256" s="46"/>
      <c r="BL256" s="45"/>
      <c r="BM256" s="50">
        <v>0</v>
      </c>
    </row>
    <row r="257" spans="1:65" x14ac:dyDescent="0.35">
      <c r="A257" s="45">
        <v>890320032</v>
      </c>
      <c r="B257" s="45" t="s">
        <v>12</v>
      </c>
      <c r="C257" s="45"/>
      <c r="D257" s="45" t="s">
        <v>673</v>
      </c>
      <c r="E257" s="45" t="s">
        <v>673</v>
      </c>
      <c r="F257" s="45" t="s">
        <v>1381</v>
      </c>
      <c r="G257" s="45"/>
      <c r="H257" s="46">
        <v>45757</v>
      </c>
      <c r="I257" s="46"/>
      <c r="J257" s="47">
        <v>72300</v>
      </c>
      <c r="K257" s="48">
        <v>72300</v>
      </c>
      <c r="L257" s="49" t="s">
        <v>829</v>
      </c>
      <c r="M257" s="49" t="s">
        <v>830</v>
      </c>
      <c r="N257" s="49" t="s">
        <v>831</v>
      </c>
      <c r="O257" s="49"/>
      <c r="P257" s="45" t="e">
        <v>#N/A</v>
      </c>
      <c r="Q257" s="45" t="s">
        <v>840</v>
      </c>
      <c r="R257" s="50">
        <v>0</v>
      </c>
      <c r="S257" s="45"/>
      <c r="T257" s="45"/>
      <c r="U257" s="45"/>
      <c r="V257" s="45"/>
      <c r="W257" s="45" t="s">
        <v>841</v>
      </c>
      <c r="X257" s="46">
        <v>45757</v>
      </c>
      <c r="Y257" s="46">
        <v>45797</v>
      </c>
      <c r="Z257" s="46"/>
      <c r="AA257" s="46">
        <v>45797</v>
      </c>
      <c r="AB257" s="45">
        <v>-20</v>
      </c>
      <c r="AC257" s="45" t="s">
        <v>1297</v>
      </c>
      <c r="AD257" s="50">
        <v>77000</v>
      </c>
      <c r="AE257" s="50">
        <v>77000</v>
      </c>
      <c r="AF257" s="50">
        <v>0</v>
      </c>
      <c r="AG257" s="50">
        <v>0</v>
      </c>
      <c r="AH257" s="50">
        <v>0</v>
      </c>
      <c r="AI257" s="50">
        <v>0</v>
      </c>
      <c r="AJ257" s="50">
        <v>0</v>
      </c>
      <c r="AK257" s="50">
        <v>77000</v>
      </c>
      <c r="AL257" s="45"/>
      <c r="AM257" s="45" t="s">
        <v>1298</v>
      </c>
      <c r="AN257" s="45"/>
      <c r="AO257" s="45"/>
      <c r="AP257" s="50">
        <v>0</v>
      </c>
      <c r="AQ257" s="50">
        <v>0</v>
      </c>
      <c r="AR257" s="50">
        <v>77000</v>
      </c>
      <c r="AS257" s="45" t="s">
        <v>800</v>
      </c>
      <c r="AT257" s="45" t="s">
        <v>1298</v>
      </c>
      <c r="AU257" s="45" t="s">
        <v>1095</v>
      </c>
      <c r="AV257" s="45" t="s">
        <v>836</v>
      </c>
      <c r="AW257" s="45" t="s">
        <v>845</v>
      </c>
      <c r="AX257" s="45"/>
      <c r="AY257" s="50">
        <v>0</v>
      </c>
      <c r="AZ257" s="50">
        <v>72300</v>
      </c>
      <c r="BA257" s="50">
        <v>0</v>
      </c>
      <c r="BB257" s="50">
        <v>0</v>
      </c>
      <c r="BC257" s="50">
        <v>0</v>
      </c>
      <c r="BD257" s="50">
        <v>0</v>
      </c>
      <c r="BE257" s="50">
        <v>0</v>
      </c>
      <c r="BF257" s="50">
        <v>0</v>
      </c>
      <c r="BG257" s="50">
        <v>0</v>
      </c>
      <c r="BH257" s="50">
        <v>0</v>
      </c>
      <c r="BI257" s="50">
        <v>0</v>
      </c>
      <c r="BJ257" s="45"/>
      <c r="BK257" s="46"/>
      <c r="BL257" s="45"/>
      <c r="BM257" s="50">
        <v>0</v>
      </c>
    </row>
    <row r="258" spans="1:65" x14ac:dyDescent="0.35">
      <c r="A258" s="45">
        <v>890320032</v>
      </c>
      <c r="B258" s="45" t="s">
        <v>12</v>
      </c>
      <c r="C258" s="45"/>
      <c r="D258" s="45" t="s">
        <v>762</v>
      </c>
      <c r="E258" s="45" t="s">
        <v>762</v>
      </c>
      <c r="F258" s="45" t="s">
        <v>1382</v>
      </c>
      <c r="G258" s="45"/>
      <c r="H258" s="46">
        <v>45776</v>
      </c>
      <c r="I258" s="46"/>
      <c r="J258" s="47">
        <v>72300</v>
      </c>
      <c r="K258" s="48">
        <v>72300</v>
      </c>
      <c r="L258" s="49" t="s">
        <v>829</v>
      </c>
      <c r="M258" s="49" t="s">
        <v>830</v>
      </c>
      <c r="N258" s="49" t="s">
        <v>831</v>
      </c>
      <c r="O258" s="49"/>
      <c r="P258" s="45" t="e">
        <v>#N/A</v>
      </c>
      <c r="Q258" s="45" t="s">
        <v>840</v>
      </c>
      <c r="R258" s="50">
        <v>0</v>
      </c>
      <c r="S258" s="45"/>
      <c r="T258" s="45"/>
      <c r="U258" s="45"/>
      <c r="V258" s="45"/>
      <c r="W258" s="45" t="s">
        <v>841</v>
      </c>
      <c r="X258" s="46">
        <v>45776</v>
      </c>
      <c r="Y258" s="46">
        <v>45797</v>
      </c>
      <c r="Z258" s="46"/>
      <c r="AA258" s="46">
        <v>45797</v>
      </c>
      <c r="AB258" s="45">
        <v>-20</v>
      </c>
      <c r="AC258" s="45" t="s">
        <v>1297</v>
      </c>
      <c r="AD258" s="50">
        <v>77000</v>
      </c>
      <c r="AE258" s="50">
        <v>77000</v>
      </c>
      <c r="AF258" s="50">
        <v>0</v>
      </c>
      <c r="AG258" s="50">
        <v>0</v>
      </c>
      <c r="AH258" s="50">
        <v>0</v>
      </c>
      <c r="AI258" s="50">
        <v>0</v>
      </c>
      <c r="AJ258" s="50">
        <v>0</v>
      </c>
      <c r="AK258" s="50">
        <v>77000</v>
      </c>
      <c r="AL258" s="45"/>
      <c r="AM258" s="45" t="s">
        <v>1298</v>
      </c>
      <c r="AN258" s="45"/>
      <c r="AO258" s="45"/>
      <c r="AP258" s="50">
        <v>0</v>
      </c>
      <c r="AQ258" s="50">
        <v>0</v>
      </c>
      <c r="AR258" s="50">
        <v>77000</v>
      </c>
      <c r="AS258" s="45" t="s">
        <v>800</v>
      </c>
      <c r="AT258" s="45" t="s">
        <v>1298</v>
      </c>
      <c r="AU258" s="45" t="s">
        <v>1095</v>
      </c>
      <c r="AV258" s="45" t="s">
        <v>836</v>
      </c>
      <c r="AW258" s="45" t="s">
        <v>845</v>
      </c>
      <c r="AX258" s="45"/>
      <c r="AY258" s="50">
        <v>0</v>
      </c>
      <c r="AZ258" s="50">
        <v>72300</v>
      </c>
      <c r="BA258" s="50">
        <v>0</v>
      </c>
      <c r="BB258" s="50">
        <v>0</v>
      </c>
      <c r="BC258" s="50">
        <v>0</v>
      </c>
      <c r="BD258" s="50">
        <v>0</v>
      </c>
      <c r="BE258" s="50">
        <v>0</v>
      </c>
      <c r="BF258" s="50">
        <v>0</v>
      </c>
      <c r="BG258" s="50">
        <v>0</v>
      </c>
      <c r="BH258" s="50">
        <v>0</v>
      </c>
      <c r="BI258" s="50">
        <v>0</v>
      </c>
      <c r="BJ258" s="45"/>
      <c r="BK258" s="46"/>
      <c r="BL258" s="45"/>
      <c r="BM258" s="50">
        <v>0</v>
      </c>
    </row>
    <row r="259" spans="1:65" x14ac:dyDescent="0.35">
      <c r="A259" s="45">
        <v>890320032</v>
      </c>
      <c r="B259" s="45" t="s">
        <v>12</v>
      </c>
      <c r="C259" s="45"/>
      <c r="D259" s="45" t="s">
        <v>765</v>
      </c>
      <c r="E259" s="45" t="s">
        <v>765</v>
      </c>
      <c r="F259" s="45" t="s">
        <v>1383</v>
      </c>
      <c r="G259" s="45"/>
      <c r="H259" s="46">
        <v>45777</v>
      </c>
      <c r="I259" s="46"/>
      <c r="J259" s="47">
        <v>72300</v>
      </c>
      <c r="K259" s="48">
        <v>72300</v>
      </c>
      <c r="L259" s="49" t="s">
        <v>829</v>
      </c>
      <c r="M259" s="49" t="s">
        <v>830</v>
      </c>
      <c r="N259" s="49" t="s">
        <v>831</v>
      </c>
      <c r="O259" s="49"/>
      <c r="P259" s="45" t="e">
        <v>#N/A</v>
      </c>
      <c r="Q259" s="45" t="s">
        <v>840</v>
      </c>
      <c r="R259" s="50">
        <v>0</v>
      </c>
      <c r="S259" s="45"/>
      <c r="T259" s="45"/>
      <c r="U259" s="45"/>
      <c r="V259" s="45"/>
      <c r="W259" s="45" t="s">
        <v>841</v>
      </c>
      <c r="X259" s="46">
        <v>45777</v>
      </c>
      <c r="Y259" s="46">
        <v>45797</v>
      </c>
      <c r="Z259" s="46"/>
      <c r="AA259" s="46">
        <v>45797</v>
      </c>
      <c r="AB259" s="45">
        <v>-20</v>
      </c>
      <c r="AC259" s="45" t="s">
        <v>1297</v>
      </c>
      <c r="AD259" s="50">
        <v>77000</v>
      </c>
      <c r="AE259" s="50">
        <v>77000</v>
      </c>
      <c r="AF259" s="50">
        <v>0</v>
      </c>
      <c r="AG259" s="50">
        <v>0</v>
      </c>
      <c r="AH259" s="50">
        <v>0</v>
      </c>
      <c r="AI259" s="50">
        <v>0</v>
      </c>
      <c r="AJ259" s="50">
        <v>0</v>
      </c>
      <c r="AK259" s="50">
        <v>77000</v>
      </c>
      <c r="AL259" s="45"/>
      <c r="AM259" s="45" t="s">
        <v>1298</v>
      </c>
      <c r="AN259" s="45"/>
      <c r="AO259" s="45"/>
      <c r="AP259" s="50">
        <v>0</v>
      </c>
      <c r="AQ259" s="50">
        <v>0</v>
      </c>
      <c r="AR259" s="50">
        <v>77000</v>
      </c>
      <c r="AS259" s="45" t="s">
        <v>800</v>
      </c>
      <c r="AT259" s="45" t="s">
        <v>1298</v>
      </c>
      <c r="AU259" s="45" t="s">
        <v>1095</v>
      </c>
      <c r="AV259" s="45" t="s">
        <v>836</v>
      </c>
      <c r="AW259" s="45" t="s">
        <v>845</v>
      </c>
      <c r="AX259" s="45"/>
      <c r="AY259" s="50">
        <v>0</v>
      </c>
      <c r="AZ259" s="50">
        <v>72300</v>
      </c>
      <c r="BA259" s="50">
        <v>0</v>
      </c>
      <c r="BB259" s="50">
        <v>0</v>
      </c>
      <c r="BC259" s="50">
        <v>0</v>
      </c>
      <c r="BD259" s="50">
        <v>0</v>
      </c>
      <c r="BE259" s="50">
        <v>0</v>
      </c>
      <c r="BF259" s="50">
        <v>0</v>
      </c>
      <c r="BG259" s="50">
        <v>0</v>
      </c>
      <c r="BH259" s="50">
        <v>0</v>
      </c>
      <c r="BI259" s="50">
        <v>0</v>
      </c>
      <c r="BJ259" s="45"/>
      <c r="BK259" s="46"/>
      <c r="BL259" s="45"/>
      <c r="BM259" s="50">
        <v>0</v>
      </c>
    </row>
    <row r="260" spans="1:65" x14ac:dyDescent="0.35">
      <c r="A260" s="45">
        <v>890320032</v>
      </c>
      <c r="B260" s="45" t="s">
        <v>12</v>
      </c>
      <c r="C260" s="45"/>
      <c r="D260" s="45" t="s">
        <v>767</v>
      </c>
      <c r="E260" s="45" t="s">
        <v>767</v>
      </c>
      <c r="F260" s="45" t="s">
        <v>1384</v>
      </c>
      <c r="G260" s="45"/>
      <c r="H260" s="46">
        <v>45777</v>
      </c>
      <c r="I260" s="46"/>
      <c r="J260" s="47">
        <v>72300</v>
      </c>
      <c r="K260" s="48">
        <v>72300</v>
      </c>
      <c r="L260" s="49" t="s">
        <v>829</v>
      </c>
      <c r="M260" s="49" t="s">
        <v>830</v>
      </c>
      <c r="N260" s="49" t="s">
        <v>831</v>
      </c>
      <c r="O260" s="49"/>
      <c r="P260" s="45" t="e">
        <v>#N/A</v>
      </c>
      <c r="Q260" s="45" t="s">
        <v>840</v>
      </c>
      <c r="R260" s="50">
        <v>0</v>
      </c>
      <c r="S260" s="45"/>
      <c r="T260" s="45"/>
      <c r="U260" s="45"/>
      <c r="V260" s="45"/>
      <c r="W260" s="45" t="s">
        <v>841</v>
      </c>
      <c r="X260" s="46">
        <v>45777</v>
      </c>
      <c r="Y260" s="46">
        <v>45797</v>
      </c>
      <c r="Z260" s="46"/>
      <c r="AA260" s="46">
        <v>45797</v>
      </c>
      <c r="AB260" s="45">
        <v>-20</v>
      </c>
      <c r="AC260" s="45" t="s">
        <v>1297</v>
      </c>
      <c r="AD260" s="50">
        <v>77000</v>
      </c>
      <c r="AE260" s="50">
        <v>77000</v>
      </c>
      <c r="AF260" s="50">
        <v>0</v>
      </c>
      <c r="AG260" s="50">
        <v>0</v>
      </c>
      <c r="AH260" s="50">
        <v>0</v>
      </c>
      <c r="AI260" s="50">
        <v>0</v>
      </c>
      <c r="AJ260" s="50">
        <v>0</v>
      </c>
      <c r="AK260" s="50">
        <v>77000</v>
      </c>
      <c r="AL260" s="45"/>
      <c r="AM260" s="45" t="s">
        <v>1298</v>
      </c>
      <c r="AN260" s="45"/>
      <c r="AO260" s="45"/>
      <c r="AP260" s="50">
        <v>0</v>
      </c>
      <c r="AQ260" s="50">
        <v>0</v>
      </c>
      <c r="AR260" s="50">
        <v>77000</v>
      </c>
      <c r="AS260" s="45" t="s">
        <v>800</v>
      </c>
      <c r="AT260" s="45" t="s">
        <v>1298</v>
      </c>
      <c r="AU260" s="45" t="s">
        <v>1095</v>
      </c>
      <c r="AV260" s="45" t="s">
        <v>836</v>
      </c>
      <c r="AW260" s="45" t="s">
        <v>845</v>
      </c>
      <c r="AX260" s="45"/>
      <c r="AY260" s="50">
        <v>0</v>
      </c>
      <c r="AZ260" s="50">
        <v>72300</v>
      </c>
      <c r="BA260" s="50">
        <v>0</v>
      </c>
      <c r="BB260" s="50">
        <v>0</v>
      </c>
      <c r="BC260" s="50">
        <v>0</v>
      </c>
      <c r="BD260" s="50">
        <v>0</v>
      </c>
      <c r="BE260" s="50">
        <v>0</v>
      </c>
      <c r="BF260" s="50">
        <v>0</v>
      </c>
      <c r="BG260" s="50">
        <v>0</v>
      </c>
      <c r="BH260" s="50">
        <v>0</v>
      </c>
      <c r="BI260" s="50">
        <v>0</v>
      </c>
      <c r="BJ260" s="45"/>
      <c r="BK260" s="46"/>
      <c r="BL260" s="45"/>
      <c r="BM260" s="50">
        <v>0</v>
      </c>
    </row>
    <row r="261" spans="1:65" x14ac:dyDescent="0.35">
      <c r="A261" s="45">
        <v>890320032</v>
      </c>
      <c r="B261" s="45" t="s">
        <v>12</v>
      </c>
      <c r="C261" s="45"/>
      <c r="D261" s="45" t="s">
        <v>768</v>
      </c>
      <c r="E261" s="45" t="s">
        <v>768</v>
      </c>
      <c r="F261" s="45" t="s">
        <v>1385</v>
      </c>
      <c r="G261" s="45"/>
      <c r="H261" s="46">
        <v>45777</v>
      </c>
      <c r="I261" s="46"/>
      <c r="J261" s="47">
        <v>72300</v>
      </c>
      <c r="K261" s="48">
        <v>72300</v>
      </c>
      <c r="L261" s="49" t="s">
        <v>829</v>
      </c>
      <c r="M261" s="49" t="s">
        <v>830</v>
      </c>
      <c r="N261" s="49" t="s">
        <v>831</v>
      </c>
      <c r="O261" s="49"/>
      <c r="P261" s="45" t="e">
        <v>#N/A</v>
      </c>
      <c r="Q261" s="45" t="s">
        <v>840</v>
      </c>
      <c r="R261" s="50">
        <v>0</v>
      </c>
      <c r="S261" s="45"/>
      <c r="T261" s="45"/>
      <c r="U261" s="45"/>
      <c r="V261" s="45"/>
      <c r="W261" s="45" t="s">
        <v>841</v>
      </c>
      <c r="X261" s="46">
        <v>45777</v>
      </c>
      <c r="Y261" s="46">
        <v>45797</v>
      </c>
      <c r="Z261" s="46"/>
      <c r="AA261" s="46">
        <v>45797</v>
      </c>
      <c r="AB261" s="45">
        <v>-20</v>
      </c>
      <c r="AC261" s="45" t="s">
        <v>1297</v>
      </c>
      <c r="AD261" s="50">
        <v>77000</v>
      </c>
      <c r="AE261" s="50">
        <v>77000</v>
      </c>
      <c r="AF261" s="50">
        <v>0</v>
      </c>
      <c r="AG261" s="50">
        <v>0</v>
      </c>
      <c r="AH261" s="50">
        <v>0</v>
      </c>
      <c r="AI261" s="50">
        <v>0</v>
      </c>
      <c r="AJ261" s="50">
        <v>0</v>
      </c>
      <c r="AK261" s="50">
        <v>77000</v>
      </c>
      <c r="AL261" s="45"/>
      <c r="AM261" s="45" t="s">
        <v>1298</v>
      </c>
      <c r="AN261" s="45"/>
      <c r="AO261" s="45"/>
      <c r="AP261" s="50">
        <v>0</v>
      </c>
      <c r="AQ261" s="50">
        <v>0</v>
      </c>
      <c r="AR261" s="50">
        <v>77000</v>
      </c>
      <c r="AS261" s="45" t="s">
        <v>800</v>
      </c>
      <c r="AT261" s="45" t="s">
        <v>1298</v>
      </c>
      <c r="AU261" s="45" t="s">
        <v>1095</v>
      </c>
      <c r="AV261" s="45" t="s">
        <v>836</v>
      </c>
      <c r="AW261" s="45" t="s">
        <v>845</v>
      </c>
      <c r="AX261" s="45"/>
      <c r="AY261" s="50">
        <v>0</v>
      </c>
      <c r="AZ261" s="50">
        <v>72300</v>
      </c>
      <c r="BA261" s="50">
        <v>0</v>
      </c>
      <c r="BB261" s="50">
        <v>0</v>
      </c>
      <c r="BC261" s="50">
        <v>0</v>
      </c>
      <c r="BD261" s="50">
        <v>0</v>
      </c>
      <c r="BE261" s="50">
        <v>0</v>
      </c>
      <c r="BF261" s="50">
        <v>0</v>
      </c>
      <c r="BG261" s="50">
        <v>0</v>
      </c>
      <c r="BH261" s="50">
        <v>0</v>
      </c>
      <c r="BI261" s="50">
        <v>0</v>
      </c>
      <c r="BJ261" s="45"/>
      <c r="BK261" s="46"/>
      <c r="BL261" s="45"/>
      <c r="BM261" s="50">
        <v>0</v>
      </c>
    </row>
    <row r="262" spans="1:65" x14ac:dyDescent="0.35">
      <c r="A262" s="45">
        <v>890320032</v>
      </c>
      <c r="B262" s="45" t="s">
        <v>12</v>
      </c>
      <c r="C262" s="45"/>
      <c r="D262" s="45" t="s">
        <v>771</v>
      </c>
      <c r="E262" s="45" t="s">
        <v>771</v>
      </c>
      <c r="F262" s="45" t="s">
        <v>1386</v>
      </c>
      <c r="G262" s="45"/>
      <c r="H262" s="46">
        <v>45777</v>
      </c>
      <c r="I262" s="46"/>
      <c r="J262" s="47">
        <v>72300</v>
      </c>
      <c r="K262" s="48">
        <v>72300</v>
      </c>
      <c r="L262" s="49" t="s">
        <v>829</v>
      </c>
      <c r="M262" s="49" t="s">
        <v>830</v>
      </c>
      <c r="N262" s="49" t="s">
        <v>831</v>
      </c>
      <c r="O262" s="49"/>
      <c r="P262" s="45" t="e">
        <v>#N/A</v>
      </c>
      <c r="Q262" s="45" t="s">
        <v>840</v>
      </c>
      <c r="R262" s="50">
        <v>0</v>
      </c>
      <c r="S262" s="45"/>
      <c r="T262" s="45"/>
      <c r="U262" s="45"/>
      <c r="V262" s="45"/>
      <c r="W262" s="45" t="s">
        <v>841</v>
      </c>
      <c r="X262" s="46">
        <v>45777</v>
      </c>
      <c r="Y262" s="46">
        <v>45797</v>
      </c>
      <c r="Z262" s="46"/>
      <c r="AA262" s="46">
        <v>45797</v>
      </c>
      <c r="AB262" s="45">
        <v>-20</v>
      </c>
      <c r="AC262" s="45" t="s">
        <v>1297</v>
      </c>
      <c r="AD262" s="50">
        <v>77000</v>
      </c>
      <c r="AE262" s="50">
        <v>77000</v>
      </c>
      <c r="AF262" s="50">
        <v>0</v>
      </c>
      <c r="AG262" s="50">
        <v>0</v>
      </c>
      <c r="AH262" s="50">
        <v>0</v>
      </c>
      <c r="AI262" s="50">
        <v>0</v>
      </c>
      <c r="AJ262" s="50">
        <v>0</v>
      </c>
      <c r="AK262" s="50">
        <v>77000</v>
      </c>
      <c r="AL262" s="45"/>
      <c r="AM262" s="45" t="s">
        <v>1298</v>
      </c>
      <c r="AN262" s="45"/>
      <c r="AO262" s="45"/>
      <c r="AP262" s="50">
        <v>0</v>
      </c>
      <c r="AQ262" s="50">
        <v>0</v>
      </c>
      <c r="AR262" s="50">
        <v>77000</v>
      </c>
      <c r="AS262" s="45" t="s">
        <v>800</v>
      </c>
      <c r="AT262" s="45" t="s">
        <v>1298</v>
      </c>
      <c r="AU262" s="45" t="s">
        <v>1095</v>
      </c>
      <c r="AV262" s="45" t="s">
        <v>836</v>
      </c>
      <c r="AW262" s="45" t="s">
        <v>845</v>
      </c>
      <c r="AX262" s="45"/>
      <c r="AY262" s="50">
        <v>0</v>
      </c>
      <c r="AZ262" s="50">
        <v>72300</v>
      </c>
      <c r="BA262" s="50">
        <v>0</v>
      </c>
      <c r="BB262" s="50">
        <v>0</v>
      </c>
      <c r="BC262" s="50">
        <v>0</v>
      </c>
      <c r="BD262" s="50">
        <v>0</v>
      </c>
      <c r="BE262" s="50">
        <v>0</v>
      </c>
      <c r="BF262" s="50">
        <v>0</v>
      </c>
      <c r="BG262" s="50">
        <v>0</v>
      </c>
      <c r="BH262" s="50">
        <v>0</v>
      </c>
      <c r="BI262" s="50">
        <v>0</v>
      </c>
      <c r="BJ262" s="45"/>
      <c r="BK262" s="46"/>
      <c r="BL262" s="45"/>
      <c r="BM262" s="50">
        <v>0</v>
      </c>
    </row>
    <row r="263" spans="1:65" x14ac:dyDescent="0.35">
      <c r="A263" s="45">
        <v>890320032</v>
      </c>
      <c r="B263" s="45" t="s">
        <v>12</v>
      </c>
      <c r="C263" s="45"/>
      <c r="D263" s="45" t="s">
        <v>629</v>
      </c>
      <c r="E263" s="45" t="s">
        <v>629</v>
      </c>
      <c r="F263" s="45" t="s">
        <v>1387</v>
      </c>
      <c r="G263" s="45"/>
      <c r="H263" s="46">
        <v>45750</v>
      </c>
      <c r="I263" s="46"/>
      <c r="J263" s="47">
        <v>72500</v>
      </c>
      <c r="K263" s="48">
        <v>72500</v>
      </c>
      <c r="L263" s="49" t="s">
        <v>829</v>
      </c>
      <c r="M263" s="49" t="s">
        <v>830</v>
      </c>
      <c r="N263" s="49" t="s">
        <v>831</v>
      </c>
      <c r="O263" s="49"/>
      <c r="P263" s="45" t="e">
        <v>#N/A</v>
      </c>
      <c r="Q263" s="45" t="s">
        <v>840</v>
      </c>
      <c r="R263" s="50">
        <v>0</v>
      </c>
      <c r="S263" s="45"/>
      <c r="T263" s="45"/>
      <c r="U263" s="45"/>
      <c r="V263" s="45"/>
      <c r="W263" s="45" t="s">
        <v>841</v>
      </c>
      <c r="X263" s="46">
        <v>45750</v>
      </c>
      <c r="Y263" s="46">
        <v>45797</v>
      </c>
      <c r="Z263" s="46"/>
      <c r="AA263" s="46">
        <v>45797</v>
      </c>
      <c r="AB263" s="45">
        <v>-20</v>
      </c>
      <c r="AC263" s="45" t="s">
        <v>1297</v>
      </c>
      <c r="AD263" s="50">
        <v>77000</v>
      </c>
      <c r="AE263" s="50">
        <v>77000</v>
      </c>
      <c r="AF263" s="50">
        <v>0</v>
      </c>
      <c r="AG263" s="50">
        <v>0</v>
      </c>
      <c r="AH263" s="50">
        <v>0</v>
      </c>
      <c r="AI263" s="50">
        <v>0</v>
      </c>
      <c r="AJ263" s="50">
        <v>0</v>
      </c>
      <c r="AK263" s="50">
        <v>77000</v>
      </c>
      <c r="AL263" s="45"/>
      <c r="AM263" s="45" t="s">
        <v>1298</v>
      </c>
      <c r="AN263" s="45"/>
      <c r="AO263" s="45"/>
      <c r="AP263" s="50">
        <v>0</v>
      </c>
      <c r="AQ263" s="50">
        <v>0</v>
      </c>
      <c r="AR263" s="50">
        <v>77000</v>
      </c>
      <c r="AS263" s="45" t="s">
        <v>800</v>
      </c>
      <c r="AT263" s="45" t="s">
        <v>1298</v>
      </c>
      <c r="AU263" s="45" t="s">
        <v>1095</v>
      </c>
      <c r="AV263" s="45" t="s">
        <v>836</v>
      </c>
      <c r="AW263" s="45" t="s">
        <v>845</v>
      </c>
      <c r="AX263" s="45"/>
      <c r="AY263" s="50">
        <v>0</v>
      </c>
      <c r="AZ263" s="50">
        <v>72500</v>
      </c>
      <c r="BA263" s="50">
        <v>0</v>
      </c>
      <c r="BB263" s="50">
        <v>0</v>
      </c>
      <c r="BC263" s="50">
        <v>0</v>
      </c>
      <c r="BD263" s="50">
        <v>0</v>
      </c>
      <c r="BE263" s="50">
        <v>0</v>
      </c>
      <c r="BF263" s="50">
        <v>0</v>
      </c>
      <c r="BG263" s="50">
        <v>0</v>
      </c>
      <c r="BH263" s="50">
        <v>0</v>
      </c>
      <c r="BI263" s="50">
        <v>0</v>
      </c>
      <c r="BJ263" s="45"/>
      <c r="BK263" s="46"/>
      <c r="BL263" s="45"/>
      <c r="BM263" s="50">
        <v>0</v>
      </c>
    </row>
    <row r="264" spans="1:65" x14ac:dyDescent="0.35">
      <c r="A264" s="45">
        <v>890320032</v>
      </c>
      <c r="B264" s="45" t="s">
        <v>12</v>
      </c>
      <c r="C264" s="45"/>
      <c r="D264" s="45" t="s">
        <v>646</v>
      </c>
      <c r="E264" s="45" t="s">
        <v>646</v>
      </c>
      <c r="F264" s="45" t="s">
        <v>1388</v>
      </c>
      <c r="G264" s="45"/>
      <c r="H264" s="46">
        <v>45754</v>
      </c>
      <c r="I264" s="46"/>
      <c r="J264" s="47">
        <v>72500</v>
      </c>
      <c r="K264" s="48">
        <v>72500</v>
      </c>
      <c r="L264" s="49" t="s">
        <v>829</v>
      </c>
      <c r="M264" s="49" t="s">
        <v>830</v>
      </c>
      <c r="N264" s="49" t="s">
        <v>831</v>
      </c>
      <c r="O264" s="49"/>
      <c r="P264" s="45" t="e">
        <v>#N/A</v>
      </c>
      <c r="Q264" s="45" t="s">
        <v>840</v>
      </c>
      <c r="R264" s="50">
        <v>0</v>
      </c>
      <c r="S264" s="45"/>
      <c r="T264" s="45"/>
      <c r="U264" s="45"/>
      <c r="V264" s="45"/>
      <c r="W264" s="45" t="s">
        <v>841</v>
      </c>
      <c r="X264" s="46">
        <v>45754</v>
      </c>
      <c r="Y264" s="46">
        <v>45797</v>
      </c>
      <c r="Z264" s="46"/>
      <c r="AA264" s="46">
        <v>45797</v>
      </c>
      <c r="AB264" s="45">
        <v>-20</v>
      </c>
      <c r="AC264" s="45" t="s">
        <v>1297</v>
      </c>
      <c r="AD264" s="50">
        <v>77000</v>
      </c>
      <c r="AE264" s="50">
        <v>77000</v>
      </c>
      <c r="AF264" s="50">
        <v>0</v>
      </c>
      <c r="AG264" s="50">
        <v>0</v>
      </c>
      <c r="AH264" s="50">
        <v>0</v>
      </c>
      <c r="AI264" s="50">
        <v>0</v>
      </c>
      <c r="AJ264" s="50">
        <v>0</v>
      </c>
      <c r="AK264" s="50">
        <v>77000</v>
      </c>
      <c r="AL264" s="45"/>
      <c r="AM264" s="45" t="s">
        <v>1298</v>
      </c>
      <c r="AN264" s="45"/>
      <c r="AO264" s="45"/>
      <c r="AP264" s="50">
        <v>0</v>
      </c>
      <c r="AQ264" s="50">
        <v>0</v>
      </c>
      <c r="AR264" s="50">
        <v>77000</v>
      </c>
      <c r="AS264" s="45" t="s">
        <v>800</v>
      </c>
      <c r="AT264" s="45" t="s">
        <v>1298</v>
      </c>
      <c r="AU264" s="45" t="s">
        <v>1095</v>
      </c>
      <c r="AV264" s="45" t="s">
        <v>836</v>
      </c>
      <c r="AW264" s="45" t="s">
        <v>845</v>
      </c>
      <c r="AX264" s="45"/>
      <c r="AY264" s="50">
        <v>0</v>
      </c>
      <c r="AZ264" s="50">
        <v>72500</v>
      </c>
      <c r="BA264" s="50">
        <v>0</v>
      </c>
      <c r="BB264" s="50">
        <v>0</v>
      </c>
      <c r="BC264" s="50">
        <v>0</v>
      </c>
      <c r="BD264" s="50">
        <v>0</v>
      </c>
      <c r="BE264" s="50">
        <v>0</v>
      </c>
      <c r="BF264" s="50">
        <v>0</v>
      </c>
      <c r="BG264" s="50">
        <v>0</v>
      </c>
      <c r="BH264" s="50">
        <v>0</v>
      </c>
      <c r="BI264" s="50">
        <v>0</v>
      </c>
      <c r="BJ264" s="45"/>
      <c r="BK264" s="46"/>
      <c r="BL264" s="45"/>
      <c r="BM264" s="50">
        <v>0</v>
      </c>
    </row>
    <row r="265" spans="1:65" x14ac:dyDescent="0.35">
      <c r="A265" s="45">
        <v>890320032</v>
      </c>
      <c r="B265" s="45" t="s">
        <v>12</v>
      </c>
      <c r="C265" s="45"/>
      <c r="D265" s="45" t="s">
        <v>663</v>
      </c>
      <c r="E265" s="45" t="s">
        <v>663</v>
      </c>
      <c r="F265" s="45" t="s">
        <v>1389</v>
      </c>
      <c r="G265" s="45"/>
      <c r="H265" s="46">
        <v>45755</v>
      </c>
      <c r="I265" s="46"/>
      <c r="J265" s="47">
        <v>72500</v>
      </c>
      <c r="K265" s="48">
        <v>72500</v>
      </c>
      <c r="L265" s="49" t="s">
        <v>829</v>
      </c>
      <c r="M265" s="49" t="s">
        <v>830</v>
      </c>
      <c r="N265" s="49" t="s">
        <v>831</v>
      </c>
      <c r="O265" s="49"/>
      <c r="P265" s="45" t="e">
        <v>#N/A</v>
      </c>
      <c r="Q265" s="45" t="s">
        <v>840</v>
      </c>
      <c r="R265" s="50">
        <v>0</v>
      </c>
      <c r="S265" s="45"/>
      <c r="T265" s="45"/>
      <c r="U265" s="45"/>
      <c r="V265" s="45"/>
      <c r="W265" s="45" t="s">
        <v>841</v>
      </c>
      <c r="X265" s="46">
        <v>45755</v>
      </c>
      <c r="Y265" s="46">
        <v>45797</v>
      </c>
      <c r="Z265" s="46"/>
      <c r="AA265" s="46">
        <v>45797</v>
      </c>
      <c r="AB265" s="45">
        <v>-20</v>
      </c>
      <c r="AC265" s="45" t="s">
        <v>1297</v>
      </c>
      <c r="AD265" s="50">
        <v>77000</v>
      </c>
      <c r="AE265" s="50">
        <v>77000</v>
      </c>
      <c r="AF265" s="50">
        <v>0</v>
      </c>
      <c r="AG265" s="50">
        <v>0</v>
      </c>
      <c r="AH265" s="50">
        <v>0</v>
      </c>
      <c r="AI265" s="50">
        <v>0</v>
      </c>
      <c r="AJ265" s="50">
        <v>0</v>
      </c>
      <c r="AK265" s="50">
        <v>77000</v>
      </c>
      <c r="AL265" s="45"/>
      <c r="AM265" s="45" t="s">
        <v>1298</v>
      </c>
      <c r="AN265" s="45"/>
      <c r="AO265" s="45"/>
      <c r="AP265" s="50">
        <v>0</v>
      </c>
      <c r="AQ265" s="50">
        <v>0</v>
      </c>
      <c r="AR265" s="50">
        <v>77000</v>
      </c>
      <c r="AS265" s="45" t="s">
        <v>800</v>
      </c>
      <c r="AT265" s="45" t="s">
        <v>1298</v>
      </c>
      <c r="AU265" s="45" t="s">
        <v>1095</v>
      </c>
      <c r="AV265" s="45" t="s">
        <v>836</v>
      </c>
      <c r="AW265" s="45" t="s">
        <v>845</v>
      </c>
      <c r="AX265" s="45"/>
      <c r="AY265" s="50">
        <v>0</v>
      </c>
      <c r="AZ265" s="50">
        <v>72500</v>
      </c>
      <c r="BA265" s="50">
        <v>0</v>
      </c>
      <c r="BB265" s="50">
        <v>0</v>
      </c>
      <c r="BC265" s="50">
        <v>0</v>
      </c>
      <c r="BD265" s="50">
        <v>0</v>
      </c>
      <c r="BE265" s="50">
        <v>0</v>
      </c>
      <c r="BF265" s="50">
        <v>0</v>
      </c>
      <c r="BG265" s="50">
        <v>0</v>
      </c>
      <c r="BH265" s="50">
        <v>0</v>
      </c>
      <c r="BI265" s="50">
        <v>0</v>
      </c>
      <c r="BJ265" s="45"/>
      <c r="BK265" s="46"/>
      <c r="BL265" s="45"/>
      <c r="BM265" s="50">
        <v>0</v>
      </c>
    </row>
    <row r="266" spans="1:65" x14ac:dyDescent="0.35">
      <c r="A266" s="45">
        <v>890320032</v>
      </c>
      <c r="B266" s="45" t="s">
        <v>12</v>
      </c>
      <c r="C266" s="45"/>
      <c r="D266" s="45" t="s">
        <v>617</v>
      </c>
      <c r="E266" s="45" t="s">
        <v>617</v>
      </c>
      <c r="F266" s="45" t="s">
        <v>1390</v>
      </c>
      <c r="G266" s="45"/>
      <c r="H266" s="46">
        <v>45749</v>
      </c>
      <c r="I266" s="46"/>
      <c r="J266" s="47">
        <v>77000</v>
      </c>
      <c r="K266" s="48">
        <v>77000</v>
      </c>
      <c r="L266" s="49" t="s">
        <v>829</v>
      </c>
      <c r="M266" s="49" t="s">
        <v>830</v>
      </c>
      <c r="N266" s="49" t="s">
        <v>831</v>
      </c>
      <c r="O266" s="49"/>
      <c r="P266" s="45" t="e">
        <v>#N/A</v>
      </c>
      <c r="Q266" s="45" t="s">
        <v>840</v>
      </c>
      <c r="R266" s="50">
        <v>0</v>
      </c>
      <c r="S266" s="45"/>
      <c r="T266" s="45"/>
      <c r="U266" s="45"/>
      <c r="V266" s="45"/>
      <c r="W266" s="45" t="s">
        <v>841</v>
      </c>
      <c r="X266" s="46">
        <v>45749</v>
      </c>
      <c r="Y266" s="46">
        <v>45797</v>
      </c>
      <c r="Z266" s="46"/>
      <c r="AA266" s="46">
        <v>45797</v>
      </c>
      <c r="AB266" s="45">
        <v>-20</v>
      </c>
      <c r="AC266" s="45" t="s">
        <v>1297</v>
      </c>
      <c r="AD266" s="50">
        <v>77000</v>
      </c>
      <c r="AE266" s="50">
        <v>77000</v>
      </c>
      <c r="AF266" s="50">
        <v>0</v>
      </c>
      <c r="AG266" s="50">
        <v>0</v>
      </c>
      <c r="AH266" s="50">
        <v>0</v>
      </c>
      <c r="AI266" s="50">
        <v>0</v>
      </c>
      <c r="AJ266" s="50">
        <v>0</v>
      </c>
      <c r="AK266" s="50">
        <v>77000</v>
      </c>
      <c r="AL266" s="45"/>
      <c r="AM266" s="45" t="s">
        <v>1298</v>
      </c>
      <c r="AN266" s="45"/>
      <c r="AO266" s="45"/>
      <c r="AP266" s="50">
        <v>0</v>
      </c>
      <c r="AQ266" s="50">
        <v>0</v>
      </c>
      <c r="AR266" s="50">
        <v>77000</v>
      </c>
      <c r="AS266" s="45" t="s">
        <v>800</v>
      </c>
      <c r="AT266" s="45" t="s">
        <v>1298</v>
      </c>
      <c r="AU266" s="45" t="s">
        <v>1095</v>
      </c>
      <c r="AV266" s="45" t="s">
        <v>836</v>
      </c>
      <c r="AW266" s="45" t="s">
        <v>845</v>
      </c>
      <c r="AX266" s="45"/>
      <c r="AY266" s="50">
        <v>0</v>
      </c>
      <c r="AZ266" s="50">
        <v>77000</v>
      </c>
      <c r="BA266" s="50">
        <v>0</v>
      </c>
      <c r="BB266" s="50">
        <v>0</v>
      </c>
      <c r="BC266" s="50">
        <v>0</v>
      </c>
      <c r="BD266" s="50">
        <v>0</v>
      </c>
      <c r="BE266" s="50">
        <v>0</v>
      </c>
      <c r="BF266" s="50">
        <v>0</v>
      </c>
      <c r="BG266" s="50">
        <v>0</v>
      </c>
      <c r="BH266" s="50">
        <v>0</v>
      </c>
      <c r="BI266" s="50">
        <v>0</v>
      </c>
      <c r="BJ266" s="45"/>
      <c r="BK266" s="46"/>
      <c r="BL266" s="45"/>
      <c r="BM266" s="50">
        <v>0</v>
      </c>
    </row>
    <row r="267" spans="1:65" x14ac:dyDescent="0.35">
      <c r="A267" s="45">
        <v>890320032</v>
      </c>
      <c r="B267" s="45" t="s">
        <v>12</v>
      </c>
      <c r="C267" s="45"/>
      <c r="D267" s="45" t="s">
        <v>620</v>
      </c>
      <c r="E267" s="45" t="s">
        <v>620</v>
      </c>
      <c r="F267" s="45" t="s">
        <v>1391</v>
      </c>
      <c r="G267" s="45"/>
      <c r="H267" s="46">
        <v>45749</v>
      </c>
      <c r="I267" s="46"/>
      <c r="J267" s="47">
        <v>77000</v>
      </c>
      <c r="K267" s="48">
        <v>77000</v>
      </c>
      <c r="L267" s="49" t="s">
        <v>829</v>
      </c>
      <c r="M267" s="49" t="s">
        <v>830</v>
      </c>
      <c r="N267" s="49" t="s">
        <v>831</v>
      </c>
      <c r="O267" s="49"/>
      <c r="P267" s="45" t="e">
        <v>#N/A</v>
      </c>
      <c r="Q267" s="45" t="s">
        <v>840</v>
      </c>
      <c r="R267" s="50">
        <v>0</v>
      </c>
      <c r="S267" s="45"/>
      <c r="T267" s="45"/>
      <c r="U267" s="45"/>
      <c r="V267" s="45"/>
      <c r="W267" s="45" t="s">
        <v>841</v>
      </c>
      <c r="X267" s="46">
        <v>45749</v>
      </c>
      <c r="Y267" s="46">
        <v>45797</v>
      </c>
      <c r="Z267" s="46"/>
      <c r="AA267" s="46">
        <v>45797</v>
      </c>
      <c r="AB267" s="45">
        <v>-20</v>
      </c>
      <c r="AC267" s="45" t="s">
        <v>1297</v>
      </c>
      <c r="AD267" s="50">
        <v>77000</v>
      </c>
      <c r="AE267" s="50">
        <v>77000</v>
      </c>
      <c r="AF267" s="50">
        <v>0</v>
      </c>
      <c r="AG267" s="50">
        <v>0</v>
      </c>
      <c r="AH267" s="50">
        <v>0</v>
      </c>
      <c r="AI267" s="50">
        <v>0</v>
      </c>
      <c r="AJ267" s="50">
        <v>0</v>
      </c>
      <c r="AK267" s="50">
        <v>77000</v>
      </c>
      <c r="AL267" s="45"/>
      <c r="AM267" s="45" t="s">
        <v>1298</v>
      </c>
      <c r="AN267" s="45"/>
      <c r="AO267" s="45"/>
      <c r="AP267" s="50">
        <v>0</v>
      </c>
      <c r="AQ267" s="50">
        <v>0</v>
      </c>
      <c r="AR267" s="50">
        <v>77000</v>
      </c>
      <c r="AS267" s="45" t="s">
        <v>800</v>
      </c>
      <c r="AT267" s="45" t="s">
        <v>1298</v>
      </c>
      <c r="AU267" s="45" t="s">
        <v>1095</v>
      </c>
      <c r="AV267" s="45" t="s">
        <v>836</v>
      </c>
      <c r="AW267" s="45" t="s">
        <v>845</v>
      </c>
      <c r="AX267" s="45"/>
      <c r="AY267" s="50">
        <v>0</v>
      </c>
      <c r="AZ267" s="50">
        <v>77000</v>
      </c>
      <c r="BA267" s="50">
        <v>0</v>
      </c>
      <c r="BB267" s="50">
        <v>0</v>
      </c>
      <c r="BC267" s="50">
        <v>0</v>
      </c>
      <c r="BD267" s="50">
        <v>0</v>
      </c>
      <c r="BE267" s="50">
        <v>0</v>
      </c>
      <c r="BF267" s="50">
        <v>0</v>
      </c>
      <c r="BG267" s="50">
        <v>0</v>
      </c>
      <c r="BH267" s="50">
        <v>0</v>
      </c>
      <c r="BI267" s="50">
        <v>0</v>
      </c>
      <c r="BJ267" s="45"/>
      <c r="BK267" s="46"/>
      <c r="BL267" s="45"/>
      <c r="BM267" s="50">
        <v>0</v>
      </c>
    </row>
    <row r="268" spans="1:65" x14ac:dyDescent="0.35">
      <c r="A268" s="45">
        <v>890320032</v>
      </c>
      <c r="B268" s="45" t="s">
        <v>12</v>
      </c>
      <c r="C268" s="45"/>
      <c r="D268" s="45" t="s">
        <v>610</v>
      </c>
      <c r="E268" s="45" t="s">
        <v>610</v>
      </c>
      <c r="F268" s="45" t="s">
        <v>1392</v>
      </c>
      <c r="G268" s="45"/>
      <c r="H268" s="46">
        <v>45749</v>
      </c>
      <c r="I268" s="46"/>
      <c r="J268" s="47">
        <v>79800</v>
      </c>
      <c r="K268" s="48">
        <v>79800</v>
      </c>
      <c r="L268" s="49" t="s">
        <v>829</v>
      </c>
      <c r="M268" s="49" t="s">
        <v>830</v>
      </c>
      <c r="N268" s="49" t="s">
        <v>831</v>
      </c>
      <c r="O268" s="49"/>
      <c r="P268" s="45" t="e">
        <v>#N/A</v>
      </c>
      <c r="Q268" s="45" t="s">
        <v>840</v>
      </c>
      <c r="R268" s="50">
        <v>0</v>
      </c>
      <c r="S268" s="45"/>
      <c r="T268" s="45"/>
      <c r="U268" s="45"/>
      <c r="V268" s="45"/>
      <c r="W268" s="45" t="s">
        <v>841</v>
      </c>
      <c r="X268" s="46">
        <v>45749</v>
      </c>
      <c r="Y268" s="46">
        <v>45797</v>
      </c>
      <c r="Z268" s="46"/>
      <c r="AA268" s="46">
        <v>45797</v>
      </c>
      <c r="AB268" s="45">
        <v>-20</v>
      </c>
      <c r="AC268" s="45" t="s">
        <v>1297</v>
      </c>
      <c r="AD268" s="50">
        <v>99000</v>
      </c>
      <c r="AE268" s="50">
        <v>99000</v>
      </c>
      <c r="AF268" s="50">
        <v>0</v>
      </c>
      <c r="AG268" s="50">
        <v>0</v>
      </c>
      <c r="AH268" s="50">
        <v>0</v>
      </c>
      <c r="AI268" s="50">
        <v>0</v>
      </c>
      <c r="AJ268" s="50">
        <v>0</v>
      </c>
      <c r="AK268" s="50">
        <v>99000</v>
      </c>
      <c r="AL268" s="45"/>
      <c r="AM268" s="45" t="s">
        <v>1298</v>
      </c>
      <c r="AN268" s="45"/>
      <c r="AO268" s="45"/>
      <c r="AP268" s="50">
        <v>0</v>
      </c>
      <c r="AQ268" s="50">
        <v>0</v>
      </c>
      <c r="AR268" s="50">
        <v>99000</v>
      </c>
      <c r="AS268" s="45" t="s">
        <v>800</v>
      </c>
      <c r="AT268" s="45" t="s">
        <v>1298</v>
      </c>
      <c r="AU268" s="45" t="s">
        <v>1095</v>
      </c>
      <c r="AV268" s="45" t="s">
        <v>836</v>
      </c>
      <c r="AW268" s="45" t="s">
        <v>845</v>
      </c>
      <c r="AX268" s="45"/>
      <c r="AY268" s="50">
        <v>0</v>
      </c>
      <c r="AZ268" s="50">
        <v>79800</v>
      </c>
      <c r="BA268" s="50">
        <v>0</v>
      </c>
      <c r="BB268" s="50">
        <v>0</v>
      </c>
      <c r="BC268" s="50">
        <v>0</v>
      </c>
      <c r="BD268" s="50">
        <v>0</v>
      </c>
      <c r="BE268" s="50">
        <v>0</v>
      </c>
      <c r="BF268" s="50">
        <v>0</v>
      </c>
      <c r="BG268" s="50">
        <v>0</v>
      </c>
      <c r="BH268" s="50">
        <v>0</v>
      </c>
      <c r="BI268" s="50">
        <v>0</v>
      </c>
      <c r="BJ268" s="45"/>
      <c r="BK268" s="46"/>
      <c r="BL268" s="45"/>
      <c r="BM268" s="50">
        <v>0</v>
      </c>
    </row>
    <row r="269" spans="1:65" x14ac:dyDescent="0.35">
      <c r="A269" s="45">
        <v>890320032</v>
      </c>
      <c r="B269" s="45" t="s">
        <v>12</v>
      </c>
      <c r="C269" s="45"/>
      <c r="D269" s="45" t="s">
        <v>660</v>
      </c>
      <c r="E269" s="45" t="s">
        <v>660</v>
      </c>
      <c r="F269" s="45" t="s">
        <v>1393</v>
      </c>
      <c r="G269" s="45"/>
      <c r="H269" s="46">
        <v>45755</v>
      </c>
      <c r="I269" s="46"/>
      <c r="J269" s="47">
        <v>79800</v>
      </c>
      <c r="K269" s="48">
        <v>79800</v>
      </c>
      <c r="L269" s="49" t="s">
        <v>829</v>
      </c>
      <c r="M269" s="49" t="s">
        <v>830</v>
      </c>
      <c r="N269" s="49" t="s">
        <v>831</v>
      </c>
      <c r="O269" s="49"/>
      <c r="P269" s="45" t="e">
        <v>#N/A</v>
      </c>
      <c r="Q269" s="45" t="s">
        <v>840</v>
      </c>
      <c r="R269" s="50">
        <v>0</v>
      </c>
      <c r="S269" s="45"/>
      <c r="T269" s="45"/>
      <c r="U269" s="45"/>
      <c r="V269" s="45"/>
      <c r="W269" s="45" t="s">
        <v>841</v>
      </c>
      <c r="X269" s="46">
        <v>45755</v>
      </c>
      <c r="Y269" s="46">
        <v>45797</v>
      </c>
      <c r="Z269" s="46"/>
      <c r="AA269" s="46">
        <v>45797</v>
      </c>
      <c r="AB269" s="45">
        <v>-20</v>
      </c>
      <c r="AC269" s="45" t="s">
        <v>1297</v>
      </c>
      <c r="AD269" s="50">
        <v>99000</v>
      </c>
      <c r="AE269" s="50">
        <v>99000</v>
      </c>
      <c r="AF269" s="50">
        <v>0</v>
      </c>
      <c r="AG269" s="50">
        <v>0</v>
      </c>
      <c r="AH269" s="50">
        <v>0</v>
      </c>
      <c r="AI269" s="50">
        <v>0</v>
      </c>
      <c r="AJ269" s="50">
        <v>0</v>
      </c>
      <c r="AK269" s="50">
        <v>99000</v>
      </c>
      <c r="AL269" s="45"/>
      <c r="AM269" s="45" t="s">
        <v>1298</v>
      </c>
      <c r="AN269" s="45"/>
      <c r="AO269" s="45"/>
      <c r="AP269" s="50">
        <v>0</v>
      </c>
      <c r="AQ269" s="50">
        <v>0</v>
      </c>
      <c r="AR269" s="50">
        <v>99000</v>
      </c>
      <c r="AS269" s="45" t="s">
        <v>800</v>
      </c>
      <c r="AT269" s="45" t="s">
        <v>1298</v>
      </c>
      <c r="AU269" s="45" t="s">
        <v>1095</v>
      </c>
      <c r="AV269" s="45" t="s">
        <v>836</v>
      </c>
      <c r="AW269" s="45" t="s">
        <v>845</v>
      </c>
      <c r="AX269" s="45"/>
      <c r="AY269" s="50">
        <v>0</v>
      </c>
      <c r="AZ269" s="50">
        <v>79800</v>
      </c>
      <c r="BA269" s="50">
        <v>0</v>
      </c>
      <c r="BB269" s="50">
        <v>0</v>
      </c>
      <c r="BC269" s="50">
        <v>0</v>
      </c>
      <c r="BD269" s="50">
        <v>0</v>
      </c>
      <c r="BE269" s="50">
        <v>0</v>
      </c>
      <c r="BF269" s="50">
        <v>0</v>
      </c>
      <c r="BG269" s="50">
        <v>0</v>
      </c>
      <c r="BH269" s="50">
        <v>0</v>
      </c>
      <c r="BI269" s="50">
        <v>0</v>
      </c>
      <c r="BJ269" s="45"/>
      <c r="BK269" s="46"/>
      <c r="BL269" s="45"/>
      <c r="BM269" s="50">
        <v>0</v>
      </c>
    </row>
    <row r="270" spans="1:65" x14ac:dyDescent="0.35">
      <c r="A270" s="45">
        <v>890320032</v>
      </c>
      <c r="B270" s="45" t="s">
        <v>12</v>
      </c>
      <c r="C270" s="45"/>
      <c r="D270" s="45" t="s">
        <v>731</v>
      </c>
      <c r="E270" s="45" t="s">
        <v>731</v>
      </c>
      <c r="F270" s="45" t="s">
        <v>1394</v>
      </c>
      <c r="G270" s="45"/>
      <c r="H270" s="46">
        <v>45770</v>
      </c>
      <c r="I270" s="46"/>
      <c r="J270" s="47">
        <v>79800</v>
      </c>
      <c r="K270" s="48">
        <v>79800</v>
      </c>
      <c r="L270" s="49" t="s">
        <v>829</v>
      </c>
      <c r="M270" s="49" t="s">
        <v>830</v>
      </c>
      <c r="N270" s="49" t="s">
        <v>831</v>
      </c>
      <c r="O270" s="49"/>
      <c r="P270" s="45" t="e">
        <v>#N/A</v>
      </c>
      <c r="Q270" s="45" t="s">
        <v>840</v>
      </c>
      <c r="R270" s="50">
        <v>0</v>
      </c>
      <c r="S270" s="45"/>
      <c r="T270" s="45"/>
      <c r="U270" s="45"/>
      <c r="V270" s="45"/>
      <c r="W270" s="45" t="s">
        <v>841</v>
      </c>
      <c r="X270" s="46">
        <v>45770</v>
      </c>
      <c r="Y270" s="46">
        <v>45797</v>
      </c>
      <c r="Z270" s="46"/>
      <c r="AA270" s="46">
        <v>45797</v>
      </c>
      <c r="AB270" s="45">
        <v>-20</v>
      </c>
      <c r="AC270" s="45" t="s">
        <v>1297</v>
      </c>
      <c r="AD270" s="50">
        <v>99000</v>
      </c>
      <c r="AE270" s="50">
        <v>99000</v>
      </c>
      <c r="AF270" s="50">
        <v>0</v>
      </c>
      <c r="AG270" s="50">
        <v>0</v>
      </c>
      <c r="AH270" s="50">
        <v>0</v>
      </c>
      <c r="AI270" s="50">
        <v>0</v>
      </c>
      <c r="AJ270" s="50">
        <v>0</v>
      </c>
      <c r="AK270" s="50">
        <v>99000</v>
      </c>
      <c r="AL270" s="45"/>
      <c r="AM270" s="45" t="s">
        <v>1298</v>
      </c>
      <c r="AN270" s="45"/>
      <c r="AO270" s="45"/>
      <c r="AP270" s="50">
        <v>0</v>
      </c>
      <c r="AQ270" s="50">
        <v>0</v>
      </c>
      <c r="AR270" s="50">
        <v>99000</v>
      </c>
      <c r="AS270" s="45" t="s">
        <v>800</v>
      </c>
      <c r="AT270" s="45" t="s">
        <v>1298</v>
      </c>
      <c r="AU270" s="45" t="s">
        <v>1095</v>
      </c>
      <c r="AV270" s="45" t="s">
        <v>836</v>
      </c>
      <c r="AW270" s="45" t="s">
        <v>845</v>
      </c>
      <c r="AX270" s="45"/>
      <c r="AY270" s="50">
        <v>0</v>
      </c>
      <c r="AZ270" s="50">
        <v>79800</v>
      </c>
      <c r="BA270" s="50">
        <v>0</v>
      </c>
      <c r="BB270" s="50">
        <v>0</v>
      </c>
      <c r="BC270" s="50">
        <v>0</v>
      </c>
      <c r="BD270" s="50">
        <v>0</v>
      </c>
      <c r="BE270" s="50">
        <v>0</v>
      </c>
      <c r="BF270" s="50">
        <v>0</v>
      </c>
      <c r="BG270" s="50">
        <v>0</v>
      </c>
      <c r="BH270" s="50">
        <v>0</v>
      </c>
      <c r="BI270" s="50">
        <v>0</v>
      </c>
      <c r="BJ270" s="45"/>
      <c r="BK270" s="46"/>
      <c r="BL270" s="45"/>
      <c r="BM270" s="50">
        <v>0</v>
      </c>
    </row>
    <row r="271" spans="1:65" x14ac:dyDescent="0.35">
      <c r="A271" s="45">
        <v>890320032</v>
      </c>
      <c r="B271" s="45" t="s">
        <v>12</v>
      </c>
      <c r="C271" s="45"/>
      <c r="D271" s="45" t="s">
        <v>711</v>
      </c>
      <c r="E271" s="45" t="s">
        <v>711</v>
      </c>
      <c r="F271" s="45" t="s">
        <v>1395</v>
      </c>
      <c r="G271" s="45"/>
      <c r="H271" s="46">
        <v>45768</v>
      </c>
      <c r="I271" s="46"/>
      <c r="J271" s="47">
        <v>85940</v>
      </c>
      <c r="K271" s="48">
        <v>85940</v>
      </c>
      <c r="L271" s="49" t="s">
        <v>829</v>
      </c>
      <c r="M271" s="49" t="s">
        <v>830</v>
      </c>
      <c r="N271" s="49" t="s">
        <v>831</v>
      </c>
      <c r="O271" s="49"/>
      <c r="P271" s="45" t="e">
        <v>#N/A</v>
      </c>
      <c r="Q271" s="45" t="s">
        <v>840</v>
      </c>
      <c r="R271" s="50">
        <v>0</v>
      </c>
      <c r="S271" s="45"/>
      <c r="T271" s="45"/>
      <c r="U271" s="45"/>
      <c r="V271" s="45"/>
      <c r="W271" s="45" t="s">
        <v>841</v>
      </c>
      <c r="X271" s="46">
        <v>45768</v>
      </c>
      <c r="Y271" s="46">
        <v>45797</v>
      </c>
      <c r="Z271" s="46"/>
      <c r="AA271" s="46">
        <v>45797</v>
      </c>
      <c r="AB271" s="45">
        <v>-20</v>
      </c>
      <c r="AC271" s="45" t="s">
        <v>1297</v>
      </c>
      <c r="AD271" s="50">
        <v>90640</v>
      </c>
      <c r="AE271" s="50">
        <v>90640</v>
      </c>
      <c r="AF271" s="50">
        <v>0</v>
      </c>
      <c r="AG271" s="50">
        <v>0</v>
      </c>
      <c r="AH271" s="50">
        <v>0</v>
      </c>
      <c r="AI271" s="50">
        <v>0</v>
      </c>
      <c r="AJ271" s="50">
        <v>0</v>
      </c>
      <c r="AK271" s="50">
        <v>90640</v>
      </c>
      <c r="AL271" s="45"/>
      <c r="AM271" s="45" t="s">
        <v>1298</v>
      </c>
      <c r="AN271" s="45"/>
      <c r="AO271" s="45"/>
      <c r="AP271" s="50">
        <v>0</v>
      </c>
      <c r="AQ271" s="50">
        <v>0</v>
      </c>
      <c r="AR271" s="50">
        <v>90640</v>
      </c>
      <c r="AS271" s="45" t="s">
        <v>800</v>
      </c>
      <c r="AT271" s="45" t="s">
        <v>1298</v>
      </c>
      <c r="AU271" s="45" t="s">
        <v>1095</v>
      </c>
      <c r="AV271" s="45" t="s">
        <v>836</v>
      </c>
      <c r="AW271" s="45" t="s">
        <v>845</v>
      </c>
      <c r="AX271" s="45"/>
      <c r="AY271" s="50">
        <v>0</v>
      </c>
      <c r="AZ271" s="50">
        <v>85940</v>
      </c>
      <c r="BA271" s="50">
        <v>0</v>
      </c>
      <c r="BB271" s="50">
        <v>0</v>
      </c>
      <c r="BC271" s="50">
        <v>0</v>
      </c>
      <c r="BD271" s="50">
        <v>0</v>
      </c>
      <c r="BE271" s="50">
        <v>0</v>
      </c>
      <c r="BF271" s="50">
        <v>0</v>
      </c>
      <c r="BG271" s="50">
        <v>0</v>
      </c>
      <c r="BH271" s="50">
        <v>0</v>
      </c>
      <c r="BI271" s="50">
        <v>0</v>
      </c>
      <c r="BJ271" s="45"/>
      <c r="BK271" s="46"/>
      <c r="BL271" s="45"/>
      <c r="BM271" s="50">
        <v>0</v>
      </c>
    </row>
    <row r="272" spans="1:65" x14ac:dyDescent="0.35">
      <c r="A272" s="45">
        <v>890320032</v>
      </c>
      <c r="B272" s="45" t="s">
        <v>12</v>
      </c>
      <c r="C272" s="45"/>
      <c r="D272" s="45" t="s">
        <v>730</v>
      </c>
      <c r="E272" s="45" t="s">
        <v>730</v>
      </c>
      <c r="F272" s="45" t="s">
        <v>1396</v>
      </c>
      <c r="G272" s="45"/>
      <c r="H272" s="46">
        <v>45770</v>
      </c>
      <c r="I272" s="46"/>
      <c r="J272" s="47">
        <v>90640</v>
      </c>
      <c r="K272" s="48">
        <v>90640</v>
      </c>
      <c r="L272" s="49" t="s">
        <v>829</v>
      </c>
      <c r="M272" s="49" t="s">
        <v>830</v>
      </c>
      <c r="N272" s="49" t="s">
        <v>831</v>
      </c>
      <c r="O272" s="49"/>
      <c r="P272" s="45" t="e">
        <v>#N/A</v>
      </c>
      <c r="Q272" s="45" t="s">
        <v>840</v>
      </c>
      <c r="R272" s="50">
        <v>0</v>
      </c>
      <c r="S272" s="45"/>
      <c r="T272" s="45"/>
      <c r="U272" s="45"/>
      <c r="V272" s="45"/>
      <c r="W272" s="45" t="s">
        <v>841</v>
      </c>
      <c r="X272" s="46">
        <v>45770</v>
      </c>
      <c r="Y272" s="46">
        <v>45797</v>
      </c>
      <c r="Z272" s="46"/>
      <c r="AA272" s="46">
        <v>45797</v>
      </c>
      <c r="AB272" s="45">
        <v>-20</v>
      </c>
      <c r="AC272" s="45" t="s">
        <v>1297</v>
      </c>
      <c r="AD272" s="50">
        <v>90640</v>
      </c>
      <c r="AE272" s="50">
        <v>90640</v>
      </c>
      <c r="AF272" s="50">
        <v>0</v>
      </c>
      <c r="AG272" s="50">
        <v>0</v>
      </c>
      <c r="AH272" s="50">
        <v>0</v>
      </c>
      <c r="AI272" s="50">
        <v>0</v>
      </c>
      <c r="AJ272" s="50">
        <v>0</v>
      </c>
      <c r="AK272" s="50">
        <v>90640</v>
      </c>
      <c r="AL272" s="45"/>
      <c r="AM272" s="45" t="s">
        <v>1298</v>
      </c>
      <c r="AN272" s="45"/>
      <c r="AO272" s="45"/>
      <c r="AP272" s="50">
        <v>0</v>
      </c>
      <c r="AQ272" s="50">
        <v>0</v>
      </c>
      <c r="AR272" s="50">
        <v>90640</v>
      </c>
      <c r="AS272" s="45" t="s">
        <v>800</v>
      </c>
      <c r="AT272" s="45" t="s">
        <v>1298</v>
      </c>
      <c r="AU272" s="45" t="s">
        <v>1095</v>
      </c>
      <c r="AV272" s="45" t="s">
        <v>836</v>
      </c>
      <c r="AW272" s="45" t="s">
        <v>845</v>
      </c>
      <c r="AX272" s="45"/>
      <c r="AY272" s="50">
        <v>0</v>
      </c>
      <c r="AZ272" s="50">
        <v>90640</v>
      </c>
      <c r="BA272" s="50">
        <v>0</v>
      </c>
      <c r="BB272" s="50">
        <v>0</v>
      </c>
      <c r="BC272" s="50">
        <v>0</v>
      </c>
      <c r="BD272" s="50">
        <v>0</v>
      </c>
      <c r="BE272" s="50">
        <v>0</v>
      </c>
      <c r="BF272" s="50">
        <v>0</v>
      </c>
      <c r="BG272" s="50">
        <v>0</v>
      </c>
      <c r="BH272" s="50">
        <v>0</v>
      </c>
      <c r="BI272" s="50">
        <v>0</v>
      </c>
      <c r="BJ272" s="45"/>
      <c r="BK272" s="46"/>
      <c r="BL272" s="45"/>
      <c r="BM272" s="50">
        <v>0</v>
      </c>
    </row>
    <row r="273" spans="1:65" x14ac:dyDescent="0.35">
      <c r="A273" s="45">
        <v>890320032</v>
      </c>
      <c r="B273" s="45" t="s">
        <v>12</v>
      </c>
      <c r="C273" s="45"/>
      <c r="D273" s="45" t="s">
        <v>756</v>
      </c>
      <c r="E273" s="45" t="s">
        <v>756</v>
      </c>
      <c r="F273" s="45" t="s">
        <v>1397</v>
      </c>
      <c r="G273" s="45"/>
      <c r="H273" s="46">
        <v>45776</v>
      </c>
      <c r="I273" s="46"/>
      <c r="J273" s="47">
        <v>90640</v>
      </c>
      <c r="K273" s="48">
        <v>90640</v>
      </c>
      <c r="L273" s="49" t="s">
        <v>829</v>
      </c>
      <c r="M273" s="49" t="s">
        <v>830</v>
      </c>
      <c r="N273" s="49" t="s">
        <v>831</v>
      </c>
      <c r="O273" s="49"/>
      <c r="P273" s="45" t="e">
        <v>#N/A</v>
      </c>
      <c r="Q273" s="45" t="s">
        <v>840</v>
      </c>
      <c r="R273" s="50">
        <v>0</v>
      </c>
      <c r="S273" s="45"/>
      <c r="T273" s="45"/>
      <c r="U273" s="45"/>
      <c r="V273" s="45"/>
      <c r="W273" s="45" t="s">
        <v>841</v>
      </c>
      <c r="X273" s="46">
        <v>45776</v>
      </c>
      <c r="Y273" s="46">
        <v>45797</v>
      </c>
      <c r="Z273" s="46"/>
      <c r="AA273" s="46">
        <v>45797</v>
      </c>
      <c r="AB273" s="45">
        <v>-20</v>
      </c>
      <c r="AC273" s="45" t="s">
        <v>1297</v>
      </c>
      <c r="AD273" s="50">
        <v>90640</v>
      </c>
      <c r="AE273" s="50">
        <v>90640</v>
      </c>
      <c r="AF273" s="50">
        <v>0</v>
      </c>
      <c r="AG273" s="50">
        <v>0</v>
      </c>
      <c r="AH273" s="50">
        <v>0</v>
      </c>
      <c r="AI273" s="50">
        <v>0</v>
      </c>
      <c r="AJ273" s="50">
        <v>0</v>
      </c>
      <c r="AK273" s="50">
        <v>90640</v>
      </c>
      <c r="AL273" s="45"/>
      <c r="AM273" s="45" t="s">
        <v>1298</v>
      </c>
      <c r="AN273" s="45"/>
      <c r="AO273" s="45"/>
      <c r="AP273" s="50">
        <v>0</v>
      </c>
      <c r="AQ273" s="50">
        <v>0</v>
      </c>
      <c r="AR273" s="50">
        <v>90640</v>
      </c>
      <c r="AS273" s="45" t="s">
        <v>800</v>
      </c>
      <c r="AT273" s="45" t="s">
        <v>1298</v>
      </c>
      <c r="AU273" s="45" t="s">
        <v>1095</v>
      </c>
      <c r="AV273" s="45" t="s">
        <v>836</v>
      </c>
      <c r="AW273" s="45" t="s">
        <v>845</v>
      </c>
      <c r="AX273" s="45"/>
      <c r="AY273" s="50">
        <v>0</v>
      </c>
      <c r="AZ273" s="50">
        <v>90640</v>
      </c>
      <c r="BA273" s="50">
        <v>0</v>
      </c>
      <c r="BB273" s="50">
        <v>0</v>
      </c>
      <c r="BC273" s="50">
        <v>0</v>
      </c>
      <c r="BD273" s="50">
        <v>0</v>
      </c>
      <c r="BE273" s="50">
        <v>0</v>
      </c>
      <c r="BF273" s="50">
        <v>0</v>
      </c>
      <c r="BG273" s="50">
        <v>0</v>
      </c>
      <c r="BH273" s="50">
        <v>0</v>
      </c>
      <c r="BI273" s="50">
        <v>0</v>
      </c>
      <c r="BJ273" s="45"/>
      <c r="BK273" s="46"/>
      <c r="BL273" s="45"/>
      <c r="BM273" s="50">
        <v>0</v>
      </c>
    </row>
    <row r="274" spans="1:65" x14ac:dyDescent="0.35">
      <c r="A274" s="45">
        <v>890320032</v>
      </c>
      <c r="B274" s="45" t="s">
        <v>12</v>
      </c>
      <c r="C274" s="45"/>
      <c r="D274" s="45" t="s">
        <v>613</v>
      </c>
      <c r="E274" s="45" t="s">
        <v>613</v>
      </c>
      <c r="F274" s="45" t="s">
        <v>1398</v>
      </c>
      <c r="G274" s="45"/>
      <c r="H274" s="46">
        <v>45749</v>
      </c>
      <c r="I274" s="46"/>
      <c r="J274" s="47">
        <v>94300</v>
      </c>
      <c r="K274" s="48">
        <v>94300</v>
      </c>
      <c r="L274" s="49" t="s">
        <v>829</v>
      </c>
      <c r="M274" s="49" t="s">
        <v>830</v>
      </c>
      <c r="N274" s="49" t="s">
        <v>831</v>
      </c>
      <c r="O274" s="49"/>
      <c r="P274" s="45" t="e">
        <v>#N/A</v>
      </c>
      <c r="Q274" s="45" t="s">
        <v>840</v>
      </c>
      <c r="R274" s="50">
        <v>0</v>
      </c>
      <c r="S274" s="45"/>
      <c r="T274" s="45"/>
      <c r="U274" s="45"/>
      <c r="V274" s="45"/>
      <c r="W274" s="45" t="s">
        <v>841</v>
      </c>
      <c r="X274" s="46">
        <v>45749</v>
      </c>
      <c r="Y274" s="46">
        <v>45797</v>
      </c>
      <c r="Z274" s="46"/>
      <c r="AA274" s="46">
        <v>45797</v>
      </c>
      <c r="AB274" s="45">
        <v>-20</v>
      </c>
      <c r="AC274" s="45" t="s">
        <v>1297</v>
      </c>
      <c r="AD274" s="50">
        <v>99000</v>
      </c>
      <c r="AE274" s="50">
        <v>99000</v>
      </c>
      <c r="AF274" s="50">
        <v>0</v>
      </c>
      <c r="AG274" s="50">
        <v>0</v>
      </c>
      <c r="AH274" s="50">
        <v>0</v>
      </c>
      <c r="AI274" s="50">
        <v>0</v>
      </c>
      <c r="AJ274" s="50">
        <v>0</v>
      </c>
      <c r="AK274" s="50">
        <v>99000</v>
      </c>
      <c r="AL274" s="45"/>
      <c r="AM274" s="45" t="s">
        <v>1298</v>
      </c>
      <c r="AN274" s="45"/>
      <c r="AO274" s="45"/>
      <c r="AP274" s="50">
        <v>0</v>
      </c>
      <c r="AQ274" s="50">
        <v>0</v>
      </c>
      <c r="AR274" s="50">
        <v>99000</v>
      </c>
      <c r="AS274" s="45" t="s">
        <v>800</v>
      </c>
      <c r="AT274" s="45" t="s">
        <v>1298</v>
      </c>
      <c r="AU274" s="45" t="s">
        <v>1095</v>
      </c>
      <c r="AV274" s="45" t="s">
        <v>836</v>
      </c>
      <c r="AW274" s="45" t="s">
        <v>845</v>
      </c>
      <c r="AX274" s="45"/>
      <c r="AY274" s="50">
        <v>0</v>
      </c>
      <c r="AZ274" s="50">
        <v>94300</v>
      </c>
      <c r="BA274" s="50">
        <v>0</v>
      </c>
      <c r="BB274" s="50">
        <v>0</v>
      </c>
      <c r="BC274" s="50">
        <v>0</v>
      </c>
      <c r="BD274" s="50">
        <v>0</v>
      </c>
      <c r="BE274" s="50">
        <v>0</v>
      </c>
      <c r="BF274" s="50">
        <v>0</v>
      </c>
      <c r="BG274" s="50">
        <v>0</v>
      </c>
      <c r="BH274" s="50">
        <v>0</v>
      </c>
      <c r="BI274" s="50">
        <v>0</v>
      </c>
      <c r="BJ274" s="45"/>
      <c r="BK274" s="46"/>
      <c r="BL274" s="45"/>
      <c r="BM274" s="50">
        <v>0</v>
      </c>
    </row>
    <row r="275" spans="1:65" x14ac:dyDescent="0.35">
      <c r="A275" s="45">
        <v>890320032</v>
      </c>
      <c r="B275" s="45" t="s">
        <v>12</v>
      </c>
      <c r="C275" s="45"/>
      <c r="D275" s="45" t="s">
        <v>615</v>
      </c>
      <c r="E275" s="45" t="s">
        <v>615</v>
      </c>
      <c r="F275" s="45" t="s">
        <v>1399</v>
      </c>
      <c r="G275" s="45"/>
      <c r="H275" s="46">
        <v>45749</v>
      </c>
      <c r="I275" s="46"/>
      <c r="J275" s="47">
        <v>94300</v>
      </c>
      <c r="K275" s="48">
        <v>94300</v>
      </c>
      <c r="L275" s="49" t="s">
        <v>829</v>
      </c>
      <c r="M275" s="49" t="s">
        <v>830</v>
      </c>
      <c r="N275" s="49" t="s">
        <v>831</v>
      </c>
      <c r="O275" s="49"/>
      <c r="P275" s="45" t="e">
        <v>#N/A</v>
      </c>
      <c r="Q275" s="45" t="s">
        <v>840</v>
      </c>
      <c r="R275" s="50">
        <v>0</v>
      </c>
      <c r="S275" s="45"/>
      <c r="T275" s="45"/>
      <c r="U275" s="45"/>
      <c r="V275" s="45"/>
      <c r="W275" s="45" t="s">
        <v>841</v>
      </c>
      <c r="X275" s="46">
        <v>45749</v>
      </c>
      <c r="Y275" s="46">
        <v>45797</v>
      </c>
      <c r="Z275" s="46"/>
      <c r="AA275" s="46">
        <v>45797</v>
      </c>
      <c r="AB275" s="45">
        <v>-20</v>
      </c>
      <c r="AC275" s="45" t="s">
        <v>1297</v>
      </c>
      <c r="AD275" s="50">
        <v>99000</v>
      </c>
      <c r="AE275" s="50">
        <v>99000</v>
      </c>
      <c r="AF275" s="50">
        <v>0</v>
      </c>
      <c r="AG275" s="50">
        <v>0</v>
      </c>
      <c r="AH275" s="50">
        <v>0</v>
      </c>
      <c r="AI275" s="50">
        <v>0</v>
      </c>
      <c r="AJ275" s="50">
        <v>0</v>
      </c>
      <c r="AK275" s="50">
        <v>99000</v>
      </c>
      <c r="AL275" s="45"/>
      <c r="AM275" s="45" t="s">
        <v>1298</v>
      </c>
      <c r="AN275" s="45"/>
      <c r="AO275" s="45"/>
      <c r="AP275" s="50">
        <v>0</v>
      </c>
      <c r="AQ275" s="50">
        <v>0</v>
      </c>
      <c r="AR275" s="50">
        <v>99000</v>
      </c>
      <c r="AS275" s="45" t="s">
        <v>800</v>
      </c>
      <c r="AT275" s="45" t="s">
        <v>1298</v>
      </c>
      <c r="AU275" s="45" t="s">
        <v>1095</v>
      </c>
      <c r="AV275" s="45" t="s">
        <v>836</v>
      </c>
      <c r="AW275" s="45" t="s">
        <v>845</v>
      </c>
      <c r="AX275" s="45"/>
      <c r="AY275" s="50">
        <v>0</v>
      </c>
      <c r="AZ275" s="50">
        <v>94300</v>
      </c>
      <c r="BA275" s="50">
        <v>0</v>
      </c>
      <c r="BB275" s="50">
        <v>0</v>
      </c>
      <c r="BC275" s="50">
        <v>0</v>
      </c>
      <c r="BD275" s="50">
        <v>0</v>
      </c>
      <c r="BE275" s="50">
        <v>0</v>
      </c>
      <c r="BF275" s="50">
        <v>0</v>
      </c>
      <c r="BG275" s="50">
        <v>0</v>
      </c>
      <c r="BH275" s="50">
        <v>0</v>
      </c>
      <c r="BI275" s="50">
        <v>0</v>
      </c>
      <c r="BJ275" s="45"/>
      <c r="BK275" s="46"/>
      <c r="BL275" s="45"/>
      <c r="BM275" s="50">
        <v>0</v>
      </c>
    </row>
    <row r="276" spans="1:65" x14ac:dyDescent="0.35">
      <c r="A276" s="45">
        <v>890320032</v>
      </c>
      <c r="B276" s="45" t="s">
        <v>12</v>
      </c>
      <c r="C276" s="45"/>
      <c r="D276" s="45" t="s">
        <v>761</v>
      </c>
      <c r="E276" s="45" t="s">
        <v>761</v>
      </c>
      <c r="F276" s="45" t="s">
        <v>1400</v>
      </c>
      <c r="G276" s="45"/>
      <c r="H276" s="46">
        <v>45776</v>
      </c>
      <c r="I276" s="46"/>
      <c r="J276" s="47">
        <v>94300</v>
      </c>
      <c r="K276" s="48">
        <v>94300</v>
      </c>
      <c r="L276" s="49" t="s">
        <v>829</v>
      </c>
      <c r="M276" s="49" t="s">
        <v>830</v>
      </c>
      <c r="N276" s="49" t="s">
        <v>831</v>
      </c>
      <c r="O276" s="49"/>
      <c r="P276" s="45" t="e">
        <v>#N/A</v>
      </c>
      <c r="Q276" s="45" t="s">
        <v>840</v>
      </c>
      <c r="R276" s="50">
        <v>0</v>
      </c>
      <c r="S276" s="45"/>
      <c r="T276" s="45"/>
      <c r="U276" s="45"/>
      <c r="V276" s="45"/>
      <c r="W276" s="45" t="s">
        <v>841</v>
      </c>
      <c r="X276" s="46">
        <v>45776</v>
      </c>
      <c r="Y276" s="46">
        <v>45797</v>
      </c>
      <c r="Z276" s="46"/>
      <c r="AA276" s="46">
        <v>45797</v>
      </c>
      <c r="AB276" s="45">
        <v>-20</v>
      </c>
      <c r="AC276" s="45" t="s">
        <v>1297</v>
      </c>
      <c r="AD276" s="50">
        <v>99000</v>
      </c>
      <c r="AE276" s="50">
        <v>99000</v>
      </c>
      <c r="AF276" s="50">
        <v>0</v>
      </c>
      <c r="AG276" s="50">
        <v>0</v>
      </c>
      <c r="AH276" s="50">
        <v>0</v>
      </c>
      <c r="AI276" s="50">
        <v>0</v>
      </c>
      <c r="AJ276" s="50">
        <v>0</v>
      </c>
      <c r="AK276" s="50">
        <v>99000</v>
      </c>
      <c r="AL276" s="45"/>
      <c r="AM276" s="45" t="s">
        <v>1298</v>
      </c>
      <c r="AN276" s="45"/>
      <c r="AO276" s="45"/>
      <c r="AP276" s="50">
        <v>0</v>
      </c>
      <c r="AQ276" s="50">
        <v>0</v>
      </c>
      <c r="AR276" s="50">
        <v>99000</v>
      </c>
      <c r="AS276" s="45" t="s">
        <v>800</v>
      </c>
      <c r="AT276" s="45" t="s">
        <v>1298</v>
      </c>
      <c r="AU276" s="45" t="s">
        <v>1095</v>
      </c>
      <c r="AV276" s="45" t="s">
        <v>836</v>
      </c>
      <c r="AW276" s="45" t="s">
        <v>845</v>
      </c>
      <c r="AX276" s="45"/>
      <c r="AY276" s="50">
        <v>0</v>
      </c>
      <c r="AZ276" s="50">
        <v>94300</v>
      </c>
      <c r="BA276" s="50">
        <v>0</v>
      </c>
      <c r="BB276" s="50">
        <v>0</v>
      </c>
      <c r="BC276" s="50">
        <v>0</v>
      </c>
      <c r="BD276" s="50">
        <v>0</v>
      </c>
      <c r="BE276" s="50">
        <v>0</v>
      </c>
      <c r="BF276" s="50">
        <v>0</v>
      </c>
      <c r="BG276" s="50">
        <v>0</v>
      </c>
      <c r="BH276" s="50">
        <v>0</v>
      </c>
      <c r="BI276" s="50">
        <v>0</v>
      </c>
      <c r="BJ276" s="45"/>
      <c r="BK276" s="46"/>
      <c r="BL276" s="45"/>
      <c r="BM276" s="50">
        <v>0</v>
      </c>
    </row>
    <row r="277" spans="1:65" x14ac:dyDescent="0.35">
      <c r="A277" s="45">
        <v>890320032</v>
      </c>
      <c r="B277" s="45" t="s">
        <v>12</v>
      </c>
      <c r="C277" s="45"/>
      <c r="D277" s="45" t="s">
        <v>766</v>
      </c>
      <c r="E277" s="45" t="s">
        <v>766</v>
      </c>
      <c r="F277" s="45" t="s">
        <v>1401</v>
      </c>
      <c r="G277" s="45"/>
      <c r="H277" s="46">
        <v>45777</v>
      </c>
      <c r="I277" s="46"/>
      <c r="J277" s="47">
        <v>94300</v>
      </c>
      <c r="K277" s="48">
        <v>94300</v>
      </c>
      <c r="L277" s="49" t="s">
        <v>829</v>
      </c>
      <c r="M277" s="49" t="s">
        <v>830</v>
      </c>
      <c r="N277" s="49" t="s">
        <v>831</v>
      </c>
      <c r="O277" s="49"/>
      <c r="P277" s="45" t="e">
        <v>#N/A</v>
      </c>
      <c r="Q277" s="45" t="s">
        <v>840</v>
      </c>
      <c r="R277" s="50">
        <v>0</v>
      </c>
      <c r="S277" s="45"/>
      <c r="T277" s="45"/>
      <c r="U277" s="45"/>
      <c r="V277" s="45"/>
      <c r="W277" s="45" t="s">
        <v>841</v>
      </c>
      <c r="X277" s="46">
        <v>45777</v>
      </c>
      <c r="Y277" s="46">
        <v>45797</v>
      </c>
      <c r="Z277" s="46"/>
      <c r="AA277" s="46">
        <v>45797</v>
      </c>
      <c r="AB277" s="45">
        <v>-20</v>
      </c>
      <c r="AC277" s="45" t="s">
        <v>1297</v>
      </c>
      <c r="AD277" s="50">
        <v>99000</v>
      </c>
      <c r="AE277" s="50">
        <v>99000</v>
      </c>
      <c r="AF277" s="50">
        <v>0</v>
      </c>
      <c r="AG277" s="50">
        <v>0</v>
      </c>
      <c r="AH277" s="50">
        <v>0</v>
      </c>
      <c r="AI277" s="50">
        <v>0</v>
      </c>
      <c r="AJ277" s="50">
        <v>0</v>
      </c>
      <c r="AK277" s="50">
        <v>99000</v>
      </c>
      <c r="AL277" s="45"/>
      <c r="AM277" s="45" t="s">
        <v>1298</v>
      </c>
      <c r="AN277" s="45"/>
      <c r="AO277" s="45"/>
      <c r="AP277" s="50">
        <v>0</v>
      </c>
      <c r="AQ277" s="50">
        <v>0</v>
      </c>
      <c r="AR277" s="50">
        <v>99000</v>
      </c>
      <c r="AS277" s="45" t="s">
        <v>800</v>
      </c>
      <c r="AT277" s="45" t="s">
        <v>1298</v>
      </c>
      <c r="AU277" s="45" t="s">
        <v>1095</v>
      </c>
      <c r="AV277" s="45" t="s">
        <v>836</v>
      </c>
      <c r="AW277" s="45" t="s">
        <v>845</v>
      </c>
      <c r="AX277" s="45"/>
      <c r="AY277" s="50">
        <v>0</v>
      </c>
      <c r="AZ277" s="50">
        <v>94300</v>
      </c>
      <c r="BA277" s="50">
        <v>0</v>
      </c>
      <c r="BB277" s="50">
        <v>0</v>
      </c>
      <c r="BC277" s="50">
        <v>0</v>
      </c>
      <c r="BD277" s="50">
        <v>0</v>
      </c>
      <c r="BE277" s="50">
        <v>0</v>
      </c>
      <c r="BF277" s="50">
        <v>0</v>
      </c>
      <c r="BG277" s="50">
        <v>0</v>
      </c>
      <c r="BH277" s="50">
        <v>0</v>
      </c>
      <c r="BI277" s="50">
        <v>0</v>
      </c>
      <c r="BJ277" s="45"/>
      <c r="BK277" s="46"/>
      <c r="BL277" s="45"/>
      <c r="BM277" s="50">
        <v>0</v>
      </c>
    </row>
    <row r="278" spans="1:65" x14ac:dyDescent="0.35">
      <c r="A278" s="45">
        <v>890320032</v>
      </c>
      <c r="B278" s="45" t="s">
        <v>12</v>
      </c>
      <c r="C278" s="45"/>
      <c r="D278" s="45" t="s">
        <v>649</v>
      </c>
      <c r="E278" s="45" t="s">
        <v>649</v>
      </c>
      <c r="F278" s="45" t="s">
        <v>1402</v>
      </c>
      <c r="G278" s="45"/>
      <c r="H278" s="46">
        <v>45754</v>
      </c>
      <c r="I278" s="46"/>
      <c r="J278" s="47">
        <v>97270</v>
      </c>
      <c r="K278" s="48">
        <v>97270</v>
      </c>
      <c r="L278" s="49" t="s">
        <v>829</v>
      </c>
      <c r="M278" s="49" t="s">
        <v>830</v>
      </c>
      <c r="N278" s="49" t="s">
        <v>831</v>
      </c>
      <c r="O278" s="49"/>
      <c r="P278" s="45" t="e">
        <v>#N/A</v>
      </c>
      <c r="Q278" s="45" t="s">
        <v>840</v>
      </c>
      <c r="R278" s="50">
        <v>0</v>
      </c>
      <c r="S278" s="45"/>
      <c r="T278" s="45"/>
      <c r="U278" s="45"/>
      <c r="V278" s="45"/>
      <c r="W278" s="45" t="s">
        <v>841</v>
      </c>
      <c r="X278" s="46">
        <v>45754</v>
      </c>
      <c r="Y278" s="46">
        <v>45797</v>
      </c>
      <c r="Z278" s="46"/>
      <c r="AA278" s="46">
        <v>45797</v>
      </c>
      <c r="AB278" s="45">
        <v>-20</v>
      </c>
      <c r="AC278" s="45" t="s">
        <v>1297</v>
      </c>
      <c r="AD278" s="50">
        <v>101970</v>
      </c>
      <c r="AE278" s="50">
        <v>101970</v>
      </c>
      <c r="AF278" s="50">
        <v>0</v>
      </c>
      <c r="AG278" s="50">
        <v>0</v>
      </c>
      <c r="AH278" s="50">
        <v>0</v>
      </c>
      <c r="AI278" s="50">
        <v>0</v>
      </c>
      <c r="AJ278" s="50">
        <v>0</v>
      </c>
      <c r="AK278" s="50">
        <v>101970</v>
      </c>
      <c r="AL278" s="45"/>
      <c r="AM278" s="45" t="s">
        <v>1298</v>
      </c>
      <c r="AN278" s="45"/>
      <c r="AO278" s="45"/>
      <c r="AP278" s="50">
        <v>0</v>
      </c>
      <c r="AQ278" s="50">
        <v>0</v>
      </c>
      <c r="AR278" s="50">
        <v>101970</v>
      </c>
      <c r="AS278" s="45" t="s">
        <v>800</v>
      </c>
      <c r="AT278" s="45" t="s">
        <v>1298</v>
      </c>
      <c r="AU278" s="45" t="s">
        <v>1095</v>
      </c>
      <c r="AV278" s="45" t="s">
        <v>836</v>
      </c>
      <c r="AW278" s="45" t="s">
        <v>845</v>
      </c>
      <c r="AX278" s="45"/>
      <c r="AY278" s="50">
        <v>0</v>
      </c>
      <c r="AZ278" s="50">
        <v>97270</v>
      </c>
      <c r="BA278" s="50">
        <v>0</v>
      </c>
      <c r="BB278" s="50">
        <v>0</v>
      </c>
      <c r="BC278" s="50">
        <v>0</v>
      </c>
      <c r="BD278" s="50">
        <v>0</v>
      </c>
      <c r="BE278" s="50">
        <v>0</v>
      </c>
      <c r="BF278" s="50">
        <v>0</v>
      </c>
      <c r="BG278" s="50">
        <v>0</v>
      </c>
      <c r="BH278" s="50">
        <v>0</v>
      </c>
      <c r="BI278" s="50">
        <v>0</v>
      </c>
      <c r="BJ278" s="45"/>
      <c r="BK278" s="46"/>
      <c r="BL278" s="45"/>
      <c r="BM278" s="50">
        <v>0</v>
      </c>
    </row>
    <row r="279" spans="1:65" x14ac:dyDescent="0.35">
      <c r="A279" s="45">
        <v>890320032</v>
      </c>
      <c r="B279" s="45" t="s">
        <v>12</v>
      </c>
      <c r="C279" s="45"/>
      <c r="D279" s="45" t="s">
        <v>661</v>
      </c>
      <c r="E279" s="45" t="s">
        <v>661</v>
      </c>
      <c r="F279" s="45" t="s">
        <v>1403</v>
      </c>
      <c r="G279" s="45"/>
      <c r="H279" s="46">
        <v>45755</v>
      </c>
      <c r="I279" s="46"/>
      <c r="J279" s="47">
        <v>97270</v>
      </c>
      <c r="K279" s="48">
        <v>97270</v>
      </c>
      <c r="L279" s="49" t="s">
        <v>829</v>
      </c>
      <c r="M279" s="49" t="s">
        <v>830</v>
      </c>
      <c r="N279" s="49" t="s">
        <v>831</v>
      </c>
      <c r="O279" s="49"/>
      <c r="P279" s="45" t="e">
        <v>#N/A</v>
      </c>
      <c r="Q279" s="45" t="s">
        <v>840</v>
      </c>
      <c r="R279" s="50">
        <v>0</v>
      </c>
      <c r="S279" s="45"/>
      <c r="T279" s="45"/>
      <c r="U279" s="45"/>
      <c r="V279" s="45"/>
      <c r="W279" s="45" t="s">
        <v>841</v>
      </c>
      <c r="X279" s="46">
        <v>45755</v>
      </c>
      <c r="Y279" s="46">
        <v>45797</v>
      </c>
      <c r="Z279" s="46"/>
      <c r="AA279" s="46">
        <v>45797</v>
      </c>
      <c r="AB279" s="45">
        <v>-20</v>
      </c>
      <c r="AC279" s="45" t="s">
        <v>1297</v>
      </c>
      <c r="AD279" s="50">
        <v>101970</v>
      </c>
      <c r="AE279" s="50">
        <v>101970</v>
      </c>
      <c r="AF279" s="50">
        <v>0</v>
      </c>
      <c r="AG279" s="50">
        <v>0</v>
      </c>
      <c r="AH279" s="50">
        <v>0</v>
      </c>
      <c r="AI279" s="50">
        <v>0</v>
      </c>
      <c r="AJ279" s="50">
        <v>0</v>
      </c>
      <c r="AK279" s="50">
        <v>101970</v>
      </c>
      <c r="AL279" s="45"/>
      <c r="AM279" s="45" t="s">
        <v>1298</v>
      </c>
      <c r="AN279" s="45"/>
      <c r="AO279" s="45"/>
      <c r="AP279" s="50">
        <v>0</v>
      </c>
      <c r="AQ279" s="50">
        <v>0</v>
      </c>
      <c r="AR279" s="50">
        <v>101970</v>
      </c>
      <c r="AS279" s="45" t="s">
        <v>800</v>
      </c>
      <c r="AT279" s="45" t="s">
        <v>1298</v>
      </c>
      <c r="AU279" s="45" t="s">
        <v>1095</v>
      </c>
      <c r="AV279" s="45" t="s">
        <v>836</v>
      </c>
      <c r="AW279" s="45" t="s">
        <v>845</v>
      </c>
      <c r="AX279" s="45"/>
      <c r="AY279" s="50">
        <v>0</v>
      </c>
      <c r="AZ279" s="50">
        <v>97270</v>
      </c>
      <c r="BA279" s="50">
        <v>0</v>
      </c>
      <c r="BB279" s="50">
        <v>0</v>
      </c>
      <c r="BC279" s="50">
        <v>0</v>
      </c>
      <c r="BD279" s="50">
        <v>0</v>
      </c>
      <c r="BE279" s="50">
        <v>0</v>
      </c>
      <c r="BF279" s="50">
        <v>0</v>
      </c>
      <c r="BG279" s="50">
        <v>0</v>
      </c>
      <c r="BH279" s="50">
        <v>0</v>
      </c>
      <c r="BI279" s="50">
        <v>0</v>
      </c>
      <c r="BJ279" s="45"/>
      <c r="BK279" s="46"/>
      <c r="BL279" s="45"/>
      <c r="BM279" s="50">
        <v>0</v>
      </c>
    </row>
    <row r="280" spans="1:65" x14ac:dyDescent="0.35">
      <c r="A280" s="45">
        <v>890320032</v>
      </c>
      <c r="B280" s="45" t="s">
        <v>12</v>
      </c>
      <c r="C280" s="45"/>
      <c r="D280" s="45" t="s">
        <v>719</v>
      </c>
      <c r="E280" s="45" t="s">
        <v>719</v>
      </c>
      <c r="F280" s="45" t="s">
        <v>1404</v>
      </c>
      <c r="G280" s="45"/>
      <c r="H280" s="46">
        <v>45769</v>
      </c>
      <c r="I280" s="46"/>
      <c r="J280" s="47">
        <v>99000</v>
      </c>
      <c r="K280" s="48">
        <v>99000</v>
      </c>
      <c r="L280" s="49" t="s">
        <v>829</v>
      </c>
      <c r="M280" s="49" t="s">
        <v>830</v>
      </c>
      <c r="N280" s="49" t="s">
        <v>831</v>
      </c>
      <c r="O280" s="49"/>
      <c r="P280" s="45" t="e">
        <v>#N/A</v>
      </c>
      <c r="Q280" s="45" t="s">
        <v>840</v>
      </c>
      <c r="R280" s="50">
        <v>0</v>
      </c>
      <c r="S280" s="45"/>
      <c r="T280" s="45"/>
      <c r="U280" s="45"/>
      <c r="V280" s="45"/>
      <c r="W280" s="45" t="s">
        <v>841</v>
      </c>
      <c r="X280" s="46">
        <v>45769</v>
      </c>
      <c r="Y280" s="46">
        <v>45797</v>
      </c>
      <c r="Z280" s="46"/>
      <c r="AA280" s="46">
        <v>45797</v>
      </c>
      <c r="AB280" s="45">
        <v>-20</v>
      </c>
      <c r="AC280" s="45" t="s">
        <v>1297</v>
      </c>
      <c r="AD280" s="50">
        <v>99000</v>
      </c>
      <c r="AE280" s="50">
        <v>99000</v>
      </c>
      <c r="AF280" s="50">
        <v>0</v>
      </c>
      <c r="AG280" s="50">
        <v>0</v>
      </c>
      <c r="AH280" s="50">
        <v>0</v>
      </c>
      <c r="AI280" s="50">
        <v>0</v>
      </c>
      <c r="AJ280" s="50">
        <v>0</v>
      </c>
      <c r="AK280" s="50">
        <v>99000</v>
      </c>
      <c r="AL280" s="45"/>
      <c r="AM280" s="45" t="s">
        <v>1298</v>
      </c>
      <c r="AN280" s="45"/>
      <c r="AO280" s="45"/>
      <c r="AP280" s="50">
        <v>0</v>
      </c>
      <c r="AQ280" s="50">
        <v>0</v>
      </c>
      <c r="AR280" s="50">
        <v>99000</v>
      </c>
      <c r="AS280" s="45" t="s">
        <v>800</v>
      </c>
      <c r="AT280" s="45" t="s">
        <v>1298</v>
      </c>
      <c r="AU280" s="45" t="s">
        <v>1095</v>
      </c>
      <c r="AV280" s="45" t="s">
        <v>836</v>
      </c>
      <c r="AW280" s="45" t="s">
        <v>845</v>
      </c>
      <c r="AX280" s="45"/>
      <c r="AY280" s="50">
        <v>0</v>
      </c>
      <c r="AZ280" s="50">
        <v>99000</v>
      </c>
      <c r="BA280" s="50">
        <v>0</v>
      </c>
      <c r="BB280" s="50">
        <v>0</v>
      </c>
      <c r="BC280" s="50">
        <v>0</v>
      </c>
      <c r="BD280" s="50">
        <v>0</v>
      </c>
      <c r="BE280" s="50">
        <v>0</v>
      </c>
      <c r="BF280" s="50">
        <v>0</v>
      </c>
      <c r="BG280" s="50">
        <v>0</v>
      </c>
      <c r="BH280" s="50">
        <v>0</v>
      </c>
      <c r="BI280" s="50">
        <v>0</v>
      </c>
      <c r="BJ280" s="45"/>
      <c r="BK280" s="46"/>
      <c r="BL280" s="45"/>
      <c r="BM280" s="50">
        <v>0</v>
      </c>
    </row>
    <row r="281" spans="1:65" x14ac:dyDescent="0.35">
      <c r="A281" s="45">
        <v>890320032</v>
      </c>
      <c r="B281" s="45" t="s">
        <v>12</v>
      </c>
      <c r="C281" s="45"/>
      <c r="D281" s="45" t="s">
        <v>763</v>
      </c>
      <c r="E281" s="45" t="s">
        <v>763</v>
      </c>
      <c r="F281" s="45" t="s">
        <v>1405</v>
      </c>
      <c r="G281" s="45"/>
      <c r="H281" s="46">
        <v>45776</v>
      </c>
      <c r="I281" s="46"/>
      <c r="J281" s="47">
        <v>99000</v>
      </c>
      <c r="K281" s="48">
        <v>99000</v>
      </c>
      <c r="L281" s="49" t="s">
        <v>829</v>
      </c>
      <c r="M281" s="49" t="s">
        <v>830</v>
      </c>
      <c r="N281" s="49" t="s">
        <v>831</v>
      </c>
      <c r="O281" s="49"/>
      <c r="P281" s="45" t="e">
        <v>#N/A</v>
      </c>
      <c r="Q281" s="45" t="s">
        <v>840</v>
      </c>
      <c r="R281" s="50">
        <v>0</v>
      </c>
      <c r="S281" s="45"/>
      <c r="T281" s="45"/>
      <c r="U281" s="45"/>
      <c r="V281" s="45"/>
      <c r="W281" s="45" t="s">
        <v>841</v>
      </c>
      <c r="X281" s="46">
        <v>45776</v>
      </c>
      <c r="Y281" s="46">
        <v>45797</v>
      </c>
      <c r="Z281" s="46"/>
      <c r="AA281" s="46">
        <v>45797</v>
      </c>
      <c r="AB281" s="45">
        <v>-20</v>
      </c>
      <c r="AC281" s="45" t="s">
        <v>1297</v>
      </c>
      <c r="AD281" s="50">
        <v>99000</v>
      </c>
      <c r="AE281" s="50">
        <v>99000</v>
      </c>
      <c r="AF281" s="50">
        <v>0</v>
      </c>
      <c r="AG281" s="50">
        <v>0</v>
      </c>
      <c r="AH281" s="50">
        <v>0</v>
      </c>
      <c r="AI281" s="50">
        <v>0</v>
      </c>
      <c r="AJ281" s="50">
        <v>0</v>
      </c>
      <c r="AK281" s="50">
        <v>99000</v>
      </c>
      <c r="AL281" s="45"/>
      <c r="AM281" s="45" t="s">
        <v>1298</v>
      </c>
      <c r="AN281" s="45"/>
      <c r="AO281" s="45"/>
      <c r="AP281" s="50">
        <v>0</v>
      </c>
      <c r="AQ281" s="50">
        <v>0</v>
      </c>
      <c r="AR281" s="50">
        <v>99000</v>
      </c>
      <c r="AS281" s="45" t="s">
        <v>800</v>
      </c>
      <c r="AT281" s="45" t="s">
        <v>1298</v>
      </c>
      <c r="AU281" s="45" t="s">
        <v>1095</v>
      </c>
      <c r="AV281" s="45" t="s">
        <v>836</v>
      </c>
      <c r="AW281" s="45" t="s">
        <v>845</v>
      </c>
      <c r="AX281" s="45"/>
      <c r="AY281" s="50">
        <v>0</v>
      </c>
      <c r="AZ281" s="50">
        <v>99000</v>
      </c>
      <c r="BA281" s="50">
        <v>0</v>
      </c>
      <c r="BB281" s="50">
        <v>0</v>
      </c>
      <c r="BC281" s="50">
        <v>0</v>
      </c>
      <c r="BD281" s="50">
        <v>0</v>
      </c>
      <c r="BE281" s="50">
        <v>0</v>
      </c>
      <c r="BF281" s="50">
        <v>0</v>
      </c>
      <c r="BG281" s="50">
        <v>0</v>
      </c>
      <c r="BH281" s="50">
        <v>0</v>
      </c>
      <c r="BI281" s="50">
        <v>0</v>
      </c>
      <c r="BJ281" s="45"/>
      <c r="BK281" s="46"/>
      <c r="BL281" s="45"/>
      <c r="BM281" s="50">
        <v>0</v>
      </c>
    </row>
    <row r="282" spans="1:65" x14ac:dyDescent="0.35">
      <c r="A282" s="45">
        <v>890320032</v>
      </c>
      <c r="B282" s="45" t="s">
        <v>12</v>
      </c>
      <c r="C282" s="45"/>
      <c r="D282" s="45" t="s">
        <v>624</v>
      </c>
      <c r="E282" s="45" t="s">
        <v>624</v>
      </c>
      <c r="F282" s="45" t="s">
        <v>1406</v>
      </c>
      <c r="G282" s="45"/>
      <c r="H282" s="46">
        <v>45750</v>
      </c>
      <c r="I282" s="46"/>
      <c r="J282" s="47">
        <v>134800</v>
      </c>
      <c r="K282" s="48">
        <v>134800</v>
      </c>
      <c r="L282" s="49" t="s">
        <v>829</v>
      </c>
      <c r="M282" s="49" t="s">
        <v>830</v>
      </c>
      <c r="N282" s="49" t="s">
        <v>831</v>
      </c>
      <c r="O282" s="49"/>
      <c r="P282" s="45" t="e">
        <v>#N/A</v>
      </c>
      <c r="Q282" s="45" t="s">
        <v>840</v>
      </c>
      <c r="R282" s="50">
        <v>0</v>
      </c>
      <c r="S282" s="45"/>
      <c r="T282" s="45"/>
      <c r="U282" s="45"/>
      <c r="V282" s="45"/>
      <c r="W282" s="45" t="s">
        <v>841</v>
      </c>
      <c r="X282" s="46">
        <v>45750</v>
      </c>
      <c r="Y282" s="46">
        <v>45797</v>
      </c>
      <c r="Z282" s="46"/>
      <c r="AA282" s="46">
        <v>45797</v>
      </c>
      <c r="AB282" s="45">
        <v>-20</v>
      </c>
      <c r="AC282" s="45" t="s">
        <v>1297</v>
      </c>
      <c r="AD282" s="50">
        <v>154000</v>
      </c>
      <c r="AE282" s="50">
        <v>154000</v>
      </c>
      <c r="AF282" s="50">
        <v>0</v>
      </c>
      <c r="AG282" s="50">
        <v>0</v>
      </c>
      <c r="AH282" s="50">
        <v>0</v>
      </c>
      <c r="AI282" s="50">
        <v>0</v>
      </c>
      <c r="AJ282" s="50">
        <v>0</v>
      </c>
      <c r="AK282" s="50">
        <v>154000</v>
      </c>
      <c r="AL282" s="45"/>
      <c r="AM282" s="45" t="s">
        <v>1298</v>
      </c>
      <c r="AN282" s="45"/>
      <c r="AO282" s="45"/>
      <c r="AP282" s="50">
        <v>0</v>
      </c>
      <c r="AQ282" s="50">
        <v>0</v>
      </c>
      <c r="AR282" s="50">
        <v>154000</v>
      </c>
      <c r="AS282" s="45" t="s">
        <v>800</v>
      </c>
      <c r="AT282" s="45" t="s">
        <v>1298</v>
      </c>
      <c r="AU282" s="45" t="s">
        <v>1095</v>
      </c>
      <c r="AV282" s="45" t="s">
        <v>836</v>
      </c>
      <c r="AW282" s="45" t="s">
        <v>845</v>
      </c>
      <c r="AX282" s="45"/>
      <c r="AY282" s="50">
        <v>0</v>
      </c>
      <c r="AZ282" s="50">
        <v>134800</v>
      </c>
      <c r="BA282" s="50">
        <v>0</v>
      </c>
      <c r="BB282" s="50">
        <v>0</v>
      </c>
      <c r="BC282" s="50">
        <v>0</v>
      </c>
      <c r="BD282" s="50">
        <v>0</v>
      </c>
      <c r="BE282" s="50">
        <v>0</v>
      </c>
      <c r="BF282" s="50">
        <v>0</v>
      </c>
      <c r="BG282" s="50">
        <v>0</v>
      </c>
      <c r="BH282" s="50">
        <v>0</v>
      </c>
      <c r="BI282" s="50">
        <v>0</v>
      </c>
      <c r="BJ282" s="45"/>
      <c r="BK282" s="46"/>
      <c r="BL282" s="45"/>
      <c r="BM282" s="50">
        <v>0</v>
      </c>
    </row>
    <row r="283" spans="1:65" x14ac:dyDescent="0.35">
      <c r="A283" s="45">
        <v>890320032</v>
      </c>
      <c r="B283" s="45" t="s">
        <v>12</v>
      </c>
      <c r="C283" s="45"/>
      <c r="D283" s="45" t="s">
        <v>712</v>
      </c>
      <c r="E283" s="45" t="s">
        <v>712</v>
      </c>
      <c r="F283" s="45" t="s">
        <v>1407</v>
      </c>
      <c r="G283" s="45"/>
      <c r="H283" s="46">
        <v>45769</v>
      </c>
      <c r="I283" s="46"/>
      <c r="J283" s="47">
        <v>134800</v>
      </c>
      <c r="K283" s="48">
        <v>134800</v>
      </c>
      <c r="L283" s="49" t="s">
        <v>829</v>
      </c>
      <c r="M283" s="49" t="s">
        <v>830</v>
      </c>
      <c r="N283" s="49" t="s">
        <v>831</v>
      </c>
      <c r="O283" s="49"/>
      <c r="P283" s="45" t="e">
        <v>#N/A</v>
      </c>
      <c r="Q283" s="45" t="s">
        <v>840</v>
      </c>
      <c r="R283" s="50">
        <v>0</v>
      </c>
      <c r="S283" s="45"/>
      <c r="T283" s="45"/>
      <c r="U283" s="45"/>
      <c r="V283" s="45"/>
      <c r="W283" s="45" t="s">
        <v>841</v>
      </c>
      <c r="X283" s="46">
        <v>45769</v>
      </c>
      <c r="Y283" s="46">
        <v>45797</v>
      </c>
      <c r="Z283" s="46"/>
      <c r="AA283" s="46">
        <v>45797</v>
      </c>
      <c r="AB283" s="45">
        <v>-20</v>
      </c>
      <c r="AC283" s="45" t="s">
        <v>1297</v>
      </c>
      <c r="AD283" s="50">
        <v>154000</v>
      </c>
      <c r="AE283" s="50">
        <v>154000</v>
      </c>
      <c r="AF283" s="50">
        <v>0</v>
      </c>
      <c r="AG283" s="50">
        <v>0</v>
      </c>
      <c r="AH283" s="50">
        <v>0</v>
      </c>
      <c r="AI283" s="50">
        <v>0</v>
      </c>
      <c r="AJ283" s="50">
        <v>0</v>
      </c>
      <c r="AK283" s="50">
        <v>154000</v>
      </c>
      <c r="AL283" s="45"/>
      <c r="AM283" s="45" t="s">
        <v>1298</v>
      </c>
      <c r="AN283" s="45"/>
      <c r="AO283" s="45"/>
      <c r="AP283" s="50">
        <v>0</v>
      </c>
      <c r="AQ283" s="50">
        <v>0</v>
      </c>
      <c r="AR283" s="50">
        <v>154000</v>
      </c>
      <c r="AS283" s="45" t="s">
        <v>800</v>
      </c>
      <c r="AT283" s="45" t="s">
        <v>1298</v>
      </c>
      <c r="AU283" s="45" t="s">
        <v>1095</v>
      </c>
      <c r="AV283" s="45" t="s">
        <v>836</v>
      </c>
      <c r="AW283" s="45" t="s">
        <v>845</v>
      </c>
      <c r="AX283" s="45"/>
      <c r="AY283" s="50">
        <v>0</v>
      </c>
      <c r="AZ283" s="50">
        <v>134800</v>
      </c>
      <c r="BA283" s="50">
        <v>0</v>
      </c>
      <c r="BB283" s="50">
        <v>0</v>
      </c>
      <c r="BC283" s="50">
        <v>0</v>
      </c>
      <c r="BD283" s="50">
        <v>0</v>
      </c>
      <c r="BE283" s="50">
        <v>0</v>
      </c>
      <c r="BF283" s="50">
        <v>0</v>
      </c>
      <c r="BG283" s="50">
        <v>0</v>
      </c>
      <c r="BH283" s="50">
        <v>0</v>
      </c>
      <c r="BI283" s="50">
        <v>0</v>
      </c>
      <c r="BJ283" s="45"/>
      <c r="BK283" s="46"/>
      <c r="BL283" s="45"/>
      <c r="BM283" s="50">
        <v>0</v>
      </c>
    </row>
    <row r="284" spans="1:65" x14ac:dyDescent="0.35">
      <c r="A284" s="45">
        <v>890320032</v>
      </c>
      <c r="B284" s="45" t="s">
        <v>12</v>
      </c>
      <c r="C284" s="45"/>
      <c r="D284" s="45" t="s">
        <v>650</v>
      </c>
      <c r="E284" s="45" t="s">
        <v>650</v>
      </c>
      <c r="F284" s="45" t="s">
        <v>1408</v>
      </c>
      <c r="G284" s="45"/>
      <c r="H284" s="46">
        <v>45754</v>
      </c>
      <c r="I284" s="46"/>
      <c r="J284" s="47">
        <v>149300</v>
      </c>
      <c r="K284" s="48">
        <v>149300</v>
      </c>
      <c r="L284" s="49" t="s">
        <v>829</v>
      </c>
      <c r="M284" s="49" t="s">
        <v>830</v>
      </c>
      <c r="N284" s="49" t="s">
        <v>831</v>
      </c>
      <c r="O284" s="49"/>
      <c r="P284" s="45" t="e">
        <v>#N/A</v>
      </c>
      <c r="Q284" s="45" t="s">
        <v>840</v>
      </c>
      <c r="R284" s="50">
        <v>0</v>
      </c>
      <c r="S284" s="45"/>
      <c r="T284" s="45"/>
      <c r="U284" s="45"/>
      <c r="V284" s="45"/>
      <c r="W284" s="45" t="s">
        <v>841</v>
      </c>
      <c r="X284" s="46">
        <v>45754</v>
      </c>
      <c r="Y284" s="46">
        <v>45797</v>
      </c>
      <c r="Z284" s="46"/>
      <c r="AA284" s="46">
        <v>45797</v>
      </c>
      <c r="AB284" s="45">
        <v>-20</v>
      </c>
      <c r="AC284" s="45" t="s">
        <v>1297</v>
      </c>
      <c r="AD284" s="50">
        <v>154000</v>
      </c>
      <c r="AE284" s="50">
        <v>154000</v>
      </c>
      <c r="AF284" s="50">
        <v>0</v>
      </c>
      <c r="AG284" s="50">
        <v>0</v>
      </c>
      <c r="AH284" s="50">
        <v>0</v>
      </c>
      <c r="AI284" s="50">
        <v>0</v>
      </c>
      <c r="AJ284" s="50">
        <v>0</v>
      </c>
      <c r="AK284" s="50">
        <v>154000</v>
      </c>
      <c r="AL284" s="45"/>
      <c r="AM284" s="45" t="s">
        <v>1298</v>
      </c>
      <c r="AN284" s="45"/>
      <c r="AO284" s="45"/>
      <c r="AP284" s="50">
        <v>0</v>
      </c>
      <c r="AQ284" s="50">
        <v>0</v>
      </c>
      <c r="AR284" s="50">
        <v>154000</v>
      </c>
      <c r="AS284" s="45" t="s">
        <v>800</v>
      </c>
      <c r="AT284" s="45" t="s">
        <v>1298</v>
      </c>
      <c r="AU284" s="45" t="s">
        <v>1095</v>
      </c>
      <c r="AV284" s="45" t="s">
        <v>836</v>
      </c>
      <c r="AW284" s="45" t="s">
        <v>845</v>
      </c>
      <c r="AX284" s="45"/>
      <c r="AY284" s="50">
        <v>0</v>
      </c>
      <c r="AZ284" s="50">
        <v>149300</v>
      </c>
      <c r="BA284" s="50">
        <v>0</v>
      </c>
      <c r="BB284" s="50">
        <v>0</v>
      </c>
      <c r="BC284" s="50">
        <v>0</v>
      </c>
      <c r="BD284" s="50">
        <v>0</v>
      </c>
      <c r="BE284" s="50">
        <v>0</v>
      </c>
      <c r="BF284" s="50">
        <v>0</v>
      </c>
      <c r="BG284" s="50">
        <v>0</v>
      </c>
      <c r="BH284" s="50">
        <v>0</v>
      </c>
      <c r="BI284" s="50">
        <v>0</v>
      </c>
      <c r="BJ284" s="45"/>
      <c r="BK284" s="46"/>
      <c r="BL284" s="45"/>
      <c r="BM284" s="50">
        <v>0</v>
      </c>
    </row>
    <row r="285" spans="1:65" x14ac:dyDescent="0.35">
      <c r="A285" s="45">
        <v>890320032</v>
      </c>
      <c r="B285" s="45" t="s">
        <v>12</v>
      </c>
      <c r="C285" s="45"/>
      <c r="D285" s="45" t="s">
        <v>769</v>
      </c>
      <c r="E285" s="45" t="s">
        <v>769</v>
      </c>
      <c r="F285" s="45" t="s">
        <v>1409</v>
      </c>
      <c r="G285" s="45"/>
      <c r="H285" s="46">
        <v>45777</v>
      </c>
      <c r="I285" s="46"/>
      <c r="J285" s="47">
        <v>149300</v>
      </c>
      <c r="K285" s="48">
        <v>149300</v>
      </c>
      <c r="L285" s="49" t="s">
        <v>829</v>
      </c>
      <c r="M285" s="49" t="s">
        <v>830</v>
      </c>
      <c r="N285" s="49" t="s">
        <v>831</v>
      </c>
      <c r="O285" s="49"/>
      <c r="P285" s="45" t="e">
        <v>#N/A</v>
      </c>
      <c r="Q285" s="45" t="s">
        <v>840</v>
      </c>
      <c r="R285" s="50">
        <v>0</v>
      </c>
      <c r="S285" s="45"/>
      <c r="T285" s="45"/>
      <c r="U285" s="45"/>
      <c r="V285" s="45"/>
      <c r="W285" s="45" t="s">
        <v>841</v>
      </c>
      <c r="X285" s="46">
        <v>45777</v>
      </c>
      <c r="Y285" s="46">
        <v>45797</v>
      </c>
      <c r="Z285" s="46"/>
      <c r="AA285" s="46">
        <v>45797</v>
      </c>
      <c r="AB285" s="45">
        <v>-20</v>
      </c>
      <c r="AC285" s="45" t="s">
        <v>1297</v>
      </c>
      <c r="AD285" s="50">
        <v>154000</v>
      </c>
      <c r="AE285" s="50">
        <v>154000</v>
      </c>
      <c r="AF285" s="50">
        <v>0</v>
      </c>
      <c r="AG285" s="50">
        <v>0</v>
      </c>
      <c r="AH285" s="50">
        <v>0</v>
      </c>
      <c r="AI285" s="50">
        <v>0</v>
      </c>
      <c r="AJ285" s="50">
        <v>0</v>
      </c>
      <c r="AK285" s="50">
        <v>154000</v>
      </c>
      <c r="AL285" s="45"/>
      <c r="AM285" s="45" t="s">
        <v>1298</v>
      </c>
      <c r="AN285" s="45"/>
      <c r="AO285" s="45"/>
      <c r="AP285" s="50">
        <v>0</v>
      </c>
      <c r="AQ285" s="50">
        <v>0</v>
      </c>
      <c r="AR285" s="50">
        <v>154000</v>
      </c>
      <c r="AS285" s="45" t="s">
        <v>800</v>
      </c>
      <c r="AT285" s="45" t="s">
        <v>1298</v>
      </c>
      <c r="AU285" s="45" t="s">
        <v>1095</v>
      </c>
      <c r="AV285" s="45" t="s">
        <v>836</v>
      </c>
      <c r="AW285" s="45" t="s">
        <v>845</v>
      </c>
      <c r="AX285" s="45"/>
      <c r="AY285" s="50">
        <v>0</v>
      </c>
      <c r="AZ285" s="50">
        <v>149300</v>
      </c>
      <c r="BA285" s="50">
        <v>0</v>
      </c>
      <c r="BB285" s="50">
        <v>0</v>
      </c>
      <c r="BC285" s="50">
        <v>0</v>
      </c>
      <c r="BD285" s="50">
        <v>0</v>
      </c>
      <c r="BE285" s="50">
        <v>0</v>
      </c>
      <c r="BF285" s="50">
        <v>0</v>
      </c>
      <c r="BG285" s="50">
        <v>0</v>
      </c>
      <c r="BH285" s="50">
        <v>0</v>
      </c>
      <c r="BI285" s="50">
        <v>0</v>
      </c>
      <c r="BJ285" s="45"/>
      <c r="BK285" s="46"/>
      <c r="BL285" s="45"/>
      <c r="BM285" s="50">
        <v>0</v>
      </c>
    </row>
    <row r="286" spans="1:65" x14ac:dyDescent="0.35">
      <c r="A286" s="45">
        <v>890320032</v>
      </c>
      <c r="B286" s="45" t="s">
        <v>12</v>
      </c>
      <c r="C286" s="45"/>
      <c r="D286" s="45" t="s">
        <v>602</v>
      </c>
      <c r="E286" s="45" t="s">
        <v>602</v>
      </c>
      <c r="F286" s="45" t="s">
        <v>1410</v>
      </c>
      <c r="G286" s="45"/>
      <c r="H286" s="46">
        <v>45748</v>
      </c>
      <c r="I286" s="46"/>
      <c r="J286" s="47">
        <v>149500</v>
      </c>
      <c r="K286" s="48">
        <v>149500</v>
      </c>
      <c r="L286" s="49" t="s">
        <v>829</v>
      </c>
      <c r="M286" s="49" t="s">
        <v>830</v>
      </c>
      <c r="N286" s="49" t="s">
        <v>831</v>
      </c>
      <c r="O286" s="49"/>
      <c r="P286" s="45" t="e">
        <v>#N/A</v>
      </c>
      <c r="Q286" s="45" t="s">
        <v>840</v>
      </c>
      <c r="R286" s="50">
        <v>0</v>
      </c>
      <c r="S286" s="45"/>
      <c r="T286" s="45"/>
      <c r="U286" s="45"/>
      <c r="V286" s="45"/>
      <c r="W286" s="45" t="s">
        <v>841</v>
      </c>
      <c r="X286" s="46">
        <v>45748</v>
      </c>
      <c r="Y286" s="46">
        <v>45797</v>
      </c>
      <c r="Z286" s="46"/>
      <c r="AA286" s="46">
        <v>45797</v>
      </c>
      <c r="AB286" s="45">
        <v>-20</v>
      </c>
      <c r="AC286" s="45" t="s">
        <v>1297</v>
      </c>
      <c r="AD286" s="50">
        <v>154000</v>
      </c>
      <c r="AE286" s="50">
        <v>154000</v>
      </c>
      <c r="AF286" s="50">
        <v>0</v>
      </c>
      <c r="AG286" s="50">
        <v>0</v>
      </c>
      <c r="AH286" s="50">
        <v>0</v>
      </c>
      <c r="AI286" s="50">
        <v>0</v>
      </c>
      <c r="AJ286" s="50">
        <v>0</v>
      </c>
      <c r="AK286" s="50">
        <v>154000</v>
      </c>
      <c r="AL286" s="45"/>
      <c r="AM286" s="45" t="s">
        <v>1298</v>
      </c>
      <c r="AN286" s="45"/>
      <c r="AO286" s="45"/>
      <c r="AP286" s="50">
        <v>0</v>
      </c>
      <c r="AQ286" s="50">
        <v>0</v>
      </c>
      <c r="AR286" s="50">
        <v>154000</v>
      </c>
      <c r="AS286" s="45" t="s">
        <v>800</v>
      </c>
      <c r="AT286" s="45" t="s">
        <v>1298</v>
      </c>
      <c r="AU286" s="45" t="s">
        <v>1095</v>
      </c>
      <c r="AV286" s="45" t="s">
        <v>836</v>
      </c>
      <c r="AW286" s="45" t="s">
        <v>845</v>
      </c>
      <c r="AX286" s="45"/>
      <c r="AY286" s="50">
        <v>0</v>
      </c>
      <c r="AZ286" s="50">
        <v>149500</v>
      </c>
      <c r="BA286" s="50">
        <v>0</v>
      </c>
      <c r="BB286" s="50">
        <v>0</v>
      </c>
      <c r="BC286" s="50">
        <v>0</v>
      </c>
      <c r="BD286" s="50">
        <v>0</v>
      </c>
      <c r="BE286" s="50">
        <v>0</v>
      </c>
      <c r="BF286" s="50">
        <v>0</v>
      </c>
      <c r="BG286" s="50">
        <v>0</v>
      </c>
      <c r="BH286" s="50">
        <v>0</v>
      </c>
      <c r="BI286" s="50">
        <v>0</v>
      </c>
      <c r="BJ286" s="45"/>
      <c r="BK286" s="46"/>
      <c r="BL286" s="45"/>
      <c r="BM286" s="50">
        <v>0</v>
      </c>
    </row>
    <row r="287" spans="1:65" x14ac:dyDescent="0.35">
      <c r="A287" s="45">
        <v>890320032</v>
      </c>
      <c r="B287" s="45" t="s">
        <v>12</v>
      </c>
      <c r="C287" s="45"/>
      <c r="D287" s="45" t="s">
        <v>618</v>
      </c>
      <c r="E287" s="45" t="s">
        <v>618</v>
      </c>
      <c r="F287" s="45" t="s">
        <v>1411</v>
      </c>
      <c r="G287" s="45"/>
      <c r="H287" s="46">
        <v>45749</v>
      </c>
      <c r="I287" s="46"/>
      <c r="J287" s="47">
        <v>149500</v>
      </c>
      <c r="K287" s="48">
        <v>149500</v>
      </c>
      <c r="L287" s="49" t="s">
        <v>829</v>
      </c>
      <c r="M287" s="49" t="s">
        <v>830</v>
      </c>
      <c r="N287" s="49" t="s">
        <v>831</v>
      </c>
      <c r="O287" s="49"/>
      <c r="P287" s="45" t="e">
        <v>#N/A</v>
      </c>
      <c r="Q287" s="45" t="s">
        <v>840</v>
      </c>
      <c r="R287" s="50">
        <v>0</v>
      </c>
      <c r="S287" s="45"/>
      <c r="T287" s="45"/>
      <c r="U287" s="45"/>
      <c r="V287" s="45"/>
      <c r="W287" s="45" t="s">
        <v>841</v>
      </c>
      <c r="X287" s="46">
        <v>45749</v>
      </c>
      <c r="Y287" s="46">
        <v>45797</v>
      </c>
      <c r="Z287" s="46"/>
      <c r="AA287" s="46">
        <v>45797</v>
      </c>
      <c r="AB287" s="45">
        <v>-20</v>
      </c>
      <c r="AC287" s="45" t="s">
        <v>1297</v>
      </c>
      <c r="AD287" s="50">
        <v>154000</v>
      </c>
      <c r="AE287" s="50">
        <v>154000</v>
      </c>
      <c r="AF287" s="50">
        <v>0</v>
      </c>
      <c r="AG287" s="50">
        <v>0</v>
      </c>
      <c r="AH287" s="50">
        <v>0</v>
      </c>
      <c r="AI287" s="50">
        <v>0</v>
      </c>
      <c r="AJ287" s="50">
        <v>0</v>
      </c>
      <c r="AK287" s="50">
        <v>154000</v>
      </c>
      <c r="AL287" s="45"/>
      <c r="AM287" s="45" t="s">
        <v>1298</v>
      </c>
      <c r="AN287" s="45"/>
      <c r="AO287" s="45"/>
      <c r="AP287" s="50">
        <v>0</v>
      </c>
      <c r="AQ287" s="50">
        <v>0</v>
      </c>
      <c r="AR287" s="50">
        <v>154000</v>
      </c>
      <c r="AS287" s="45" t="s">
        <v>800</v>
      </c>
      <c r="AT287" s="45" t="s">
        <v>1298</v>
      </c>
      <c r="AU287" s="45" t="s">
        <v>1095</v>
      </c>
      <c r="AV287" s="45" t="s">
        <v>836</v>
      </c>
      <c r="AW287" s="45" t="s">
        <v>845</v>
      </c>
      <c r="AX287" s="45"/>
      <c r="AY287" s="50">
        <v>0</v>
      </c>
      <c r="AZ287" s="50">
        <v>149500</v>
      </c>
      <c r="BA287" s="50">
        <v>0</v>
      </c>
      <c r="BB287" s="50">
        <v>0</v>
      </c>
      <c r="BC287" s="50">
        <v>0</v>
      </c>
      <c r="BD287" s="50">
        <v>0</v>
      </c>
      <c r="BE287" s="50">
        <v>0</v>
      </c>
      <c r="BF287" s="50">
        <v>0</v>
      </c>
      <c r="BG287" s="50">
        <v>0</v>
      </c>
      <c r="BH287" s="50">
        <v>0</v>
      </c>
      <c r="BI287" s="50">
        <v>0</v>
      </c>
      <c r="BJ287" s="45"/>
      <c r="BK287" s="46"/>
      <c r="BL287" s="45"/>
      <c r="BM287" s="50">
        <v>0</v>
      </c>
    </row>
    <row r="288" spans="1:65" x14ac:dyDescent="0.35">
      <c r="A288" s="45">
        <v>890320032</v>
      </c>
      <c r="B288" s="45" t="s">
        <v>12</v>
      </c>
      <c r="C288" s="45"/>
      <c r="D288" s="45" t="s">
        <v>652</v>
      </c>
      <c r="E288" s="45" t="s">
        <v>652</v>
      </c>
      <c r="F288" s="45" t="s">
        <v>1412</v>
      </c>
      <c r="G288" s="45"/>
      <c r="H288" s="46">
        <v>45755</v>
      </c>
      <c r="I288" s="46"/>
      <c r="J288" s="47">
        <v>15920</v>
      </c>
      <c r="K288" s="48">
        <v>15920</v>
      </c>
      <c r="L288" s="49" t="s">
        <v>829</v>
      </c>
      <c r="M288" s="49" t="s">
        <v>830</v>
      </c>
      <c r="N288" s="49" t="s">
        <v>831</v>
      </c>
      <c r="O288" s="49"/>
      <c r="P288" s="45" t="e">
        <v>#N/A</v>
      </c>
      <c r="Q288" s="45" t="s">
        <v>840</v>
      </c>
      <c r="R288" s="50">
        <v>0</v>
      </c>
      <c r="S288" s="45"/>
      <c r="T288" s="45"/>
      <c r="U288" s="45"/>
      <c r="V288" s="45"/>
      <c r="W288" s="45" t="s">
        <v>841</v>
      </c>
      <c r="X288" s="46">
        <v>45755</v>
      </c>
      <c r="Y288" s="46">
        <v>45797</v>
      </c>
      <c r="Z288" s="46"/>
      <c r="AA288" s="46">
        <v>45797</v>
      </c>
      <c r="AB288" s="45">
        <v>-20</v>
      </c>
      <c r="AC288" s="45" t="s">
        <v>1297</v>
      </c>
      <c r="AD288" s="50">
        <v>33220</v>
      </c>
      <c r="AE288" s="50">
        <v>33220</v>
      </c>
      <c r="AF288" s="50">
        <v>0</v>
      </c>
      <c r="AG288" s="50">
        <v>0</v>
      </c>
      <c r="AH288" s="50">
        <v>0</v>
      </c>
      <c r="AI288" s="50">
        <v>0</v>
      </c>
      <c r="AJ288" s="50">
        <v>0</v>
      </c>
      <c r="AK288" s="50">
        <v>33220</v>
      </c>
      <c r="AL288" s="45"/>
      <c r="AM288" s="45" t="s">
        <v>1413</v>
      </c>
      <c r="AN288" s="45"/>
      <c r="AO288" s="45"/>
      <c r="AP288" s="50">
        <v>0</v>
      </c>
      <c r="AQ288" s="50">
        <v>0</v>
      </c>
      <c r="AR288" s="50">
        <v>33220</v>
      </c>
      <c r="AS288" s="45" t="s">
        <v>800</v>
      </c>
      <c r="AT288" s="45" t="s">
        <v>1413</v>
      </c>
      <c r="AU288" s="45" t="s">
        <v>1095</v>
      </c>
      <c r="AV288" s="45" t="s">
        <v>836</v>
      </c>
      <c r="AW288" s="45" t="s">
        <v>845</v>
      </c>
      <c r="AX288" s="45"/>
      <c r="AY288" s="50">
        <v>0</v>
      </c>
      <c r="AZ288" s="50">
        <v>15920</v>
      </c>
      <c r="BA288" s="50">
        <v>0</v>
      </c>
      <c r="BB288" s="50">
        <v>0</v>
      </c>
      <c r="BC288" s="50">
        <v>0</v>
      </c>
      <c r="BD288" s="50">
        <v>0</v>
      </c>
      <c r="BE288" s="50">
        <v>0</v>
      </c>
      <c r="BF288" s="50">
        <v>0</v>
      </c>
      <c r="BG288" s="50">
        <v>0</v>
      </c>
      <c r="BH288" s="50">
        <v>0</v>
      </c>
      <c r="BI288" s="50">
        <v>0</v>
      </c>
      <c r="BJ288" s="45"/>
      <c r="BK288" s="46"/>
      <c r="BL288" s="45"/>
      <c r="BM288" s="50">
        <v>0</v>
      </c>
    </row>
    <row r="289" spans="1:65" x14ac:dyDescent="0.35">
      <c r="A289" s="45">
        <v>890320032</v>
      </c>
      <c r="B289" s="45" t="s">
        <v>12</v>
      </c>
      <c r="C289" s="45"/>
      <c r="D289" s="45" t="s">
        <v>659</v>
      </c>
      <c r="E289" s="45" t="s">
        <v>659</v>
      </c>
      <c r="F289" s="45" t="s">
        <v>1414</v>
      </c>
      <c r="G289" s="45"/>
      <c r="H289" s="46">
        <v>45755</v>
      </c>
      <c r="I289" s="46"/>
      <c r="J289" s="47">
        <v>56962</v>
      </c>
      <c r="K289" s="48">
        <v>56962</v>
      </c>
      <c r="L289" s="49" t="s">
        <v>829</v>
      </c>
      <c r="M289" s="49" t="s">
        <v>830</v>
      </c>
      <c r="N289" s="49" t="s">
        <v>831</v>
      </c>
      <c r="O289" s="49"/>
      <c r="P289" s="45" t="e">
        <v>#N/A</v>
      </c>
      <c r="Q289" s="45" t="s">
        <v>840</v>
      </c>
      <c r="R289" s="50">
        <v>0</v>
      </c>
      <c r="S289" s="45"/>
      <c r="T289" s="45"/>
      <c r="U289" s="45"/>
      <c r="V289" s="45"/>
      <c r="W289" s="45" t="s">
        <v>841</v>
      </c>
      <c r="X289" s="46">
        <v>45755</v>
      </c>
      <c r="Y289" s="46">
        <v>45797</v>
      </c>
      <c r="Z289" s="46"/>
      <c r="AA289" s="46">
        <v>45797</v>
      </c>
      <c r="AB289" s="45">
        <v>-20</v>
      </c>
      <c r="AC289" s="45" t="s">
        <v>1297</v>
      </c>
      <c r="AD289" s="50">
        <v>56962</v>
      </c>
      <c r="AE289" s="50">
        <v>56962</v>
      </c>
      <c r="AF289" s="50">
        <v>0</v>
      </c>
      <c r="AG289" s="50">
        <v>0</v>
      </c>
      <c r="AH289" s="50">
        <v>0</v>
      </c>
      <c r="AI289" s="50">
        <v>0</v>
      </c>
      <c r="AJ289" s="50">
        <v>0</v>
      </c>
      <c r="AK289" s="50">
        <v>56962</v>
      </c>
      <c r="AL289" s="45"/>
      <c r="AM289" s="45" t="s">
        <v>1413</v>
      </c>
      <c r="AN289" s="45"/>
      <c r="AO289" s="45"/>
      <c r="AP289" s="50">
        <v>0</v>
      </c>
      <c r="AQ289" s="50">
        <v>0</v>
      </c>
      <c r="AR289" s="50">
        <v>56962</v>
      </c>
      <c r="AS289" s="45" t="s">
        <v>800</v>
      </c>
      <c r="AT289" s="45" t="s">
        <v>1413</v>
      </c>
      <c r="AU289" s="45" t="s">
        <v>1095</v>
      </c>
      <c r="AV289" s="45" t="s">
        <v>836</v>
      </c>
      <c r="AW289" s="45" t="s">
        <v>845</v>
      </c>
      <c r="AX289" s="45"/>
      <c r="AY289" s="50">
        <v>0</v>
      </c>
      <c r="AZ289" s="50">
        <v>56962</v>
      </c>
      <c r="BA289" s="50">
        <v>0</v>
      </c>
      <c r="BB289" s="50">
        <v>0</v>
      </c>
      <c r="BC289" s="50">
        <v>0</v>
      </c>
      <c r="BD289" s="50">
        <v>0</v>
      </c>
      <c r="BE289" s="50">
        <v>0</v>
      </c>
      <c r="BF289" s="50">
        <v>0</v>
      </c>
      <c r="BG289" s="50">
        <v>0</v>
      </c>
      <c r="BH289" s="50">
        <v>0</v>
      </c>
      <c r="BI289" s="50">
        <v>0</v>
      </c>
      <c r="BJ289" s="45"/>
      <c r="BK289" s="46"/>
      <c r="BL289" s="45"/>
      <c r="BM289" s="50">
        <v>0</v>
      </c>
    </row>
    <row r="290" spans="1:65" x14ac:dyDescent="0.35">
      <c r="A290" s="45">
        <v>890320032</v>
      </c>
      <c r="B290" s="45" t="s">
        <v>12</v>
      </c>
      <c r="C290" s="45"/>
      <c r="D290" s="45" t="s">
        <v>674</v>
      </c>
      <c r="E290" s="45" t="s">
        <v>674</v>
      </c>
      <c r="F290" s="45" t="s">
        <v>1415</v>
      </c>
      <c r="G290" s="45"/>
      <c r="H290" s="46">
        <v>45757</v>
      </c>
      <c r="I290" s="46"/>
      <c r="J290" s="47">
        <v>63160</v>
      </c>
      <c r="K290" s="48">
        <v>63160</v>
      </c>
      <c r="L290" s="49" t="s">
        <v>829</v>
      </c>
      <c r="M290" s="49" t="s">
        <v>830</v>
      </c>
      <c r="N290" s="49" t="s">
        <v>831</v>
      </c>
      <c r="O290" s="49"/>
      <c r="P290" s="45" t="e">
        <v>#N/A</v>
      </c>
      <c r="Q290" s="45" t="s">
        <v>840</v>
      </c>
      <c r="R290" s="50">
        <v>0</v>
      </c>
      <c r="S290" s="45"/>
      <c r="T290" s="45"/>
      <c r="U290" s="45"/>
      <c r="V290" s="45"/>
      <c r="W290" s="45" t="s">
        <v>841</v>
      </c>
      <c r="X290" s="46">
        <v>45757</v>
      </c>
      <c r="Y290" s="46">
        <v>45797</v>
      </c>
      <c r="Z290" s="46"/>
      <c r="AA290" s="46">
        <v>45797</v>
      </c>
      <c r="AB290" s="45">
        <v>-20</v>
      </c>
      <c r="AC290" s="45" t="s">
        <v>1297</v>
      </c>
      <c r="AD290" s="50">
        <v>67760</v>
      </c>
      <c r="AE290" s="50">
        <v>67760</v>
      </c>
      <c r="AF290" s="50">
        <v>0</v>
      </c>
      <c r="AG290" s="50">
        <v>0</v>
      </c>
      <c r="AH290" s="50">
        <v>0</v>
      </c>
      <c r="AI290" s="50">
        <v>0</v>
      </c>
      <c r="AJ290" s="50">
        <v>0</v>
      </c>
      <c r="AK290" s="50">
        <v>67760</v>
      </c>
      <c r="AL290" s="45"/>
      <c r="AM290" s="45" t="s">
        <v>1413</v>
      </c>
      <c r="AN290" s="45"/>
      <c r="AO290" s="45"/>
      <c r="AP290" s="50">
        <v>0</v>
      </c>
      <c r="AQ290" s="50">
        <v>0</v>
      </c>
      <c r="AR290" s="50">
        <v>67760</v>
      </c>
      <c r="AS290" s="45" t="s">
        <v>800</v>
      </c>
      <c r="AT290" s="45" t="s">
        <v>1413</v>
      </c>
      <c r="AU290" s="45" t="s">
        <v>1095</v>
      </c>
      <c r="AV290" s="45" t="s">
        <v>836</v>
      </c>
      <c r="AW290" s="45" t="s">
        <v>845</v>
      </c>
      <c r="AX290" s="45"/>
      <c r="AY290" s="50">
        <v>0</v>
      </c>
      <c r="AZ290" s="50">
        <v>63160</v>
      </c>
      <c r="BA290" s="50">
        <v>0</v>
      </c>
      <c r="BB290" s="50">
        <v>0</v>
      </c>
      <c r="BC290" s="50">
        <v>0</v>
      </c>
      <c r="BD290" s="50">
        <v>0</v>
      </c>
      <c r="BE290" s="50">
        <v>0</v>
      </c>
      <c r="BF290" s="50">
        <v>0</v>
      </c>
      <c r="BG290" s="50">
        <v>0</v>
      </c>
      <c r="BH290" s="50">
        <v>0</v>
      </c>
      <c r="BI290" s="50">
        <v>0</v>
      </c>
      <c r="BJ290" s="45"/>
      <c r="BK290" s="46"/>
      <c r="BL290" s="45"/>
      <c r="BM290" s="50">
        <v>0</v>
      </c>
    </row>
    <row r="291" spans="1:65" x14ac:dyDescent="0.35">
      <c r="A291" s="45">
        <v>890320032</v>
      </c>
      <c r="B291" s="45" t="s">
        <v>12</v>
      </c>
      <c r="C291" s="45"/>
      <c r="D291" s="45" t="s">
        <v>625</v>
      </c>
      <c r="E291" s="45" t="s">
        <v>625</v>
      </c>
      <c r="F291" s="45" t="s">
        <v>1416</v>
      </c>
      <c r="G291" s="45"/>
      <c r="H291" s="46">
        <v>45750</v>
      </c>
      <c r="I291" s="46"/>
      <c r="J291" s="47">
        <v>72300</v>
      </c>
      <c r="K291" s="48">
        <v>72300</v>
      </c>
      <c r="L291" s="49" t="s">
        <v>829</v>
      </c>
      <c r="M291" s="49" t="s">
        <v>830</v>
      </c>
      <c r="N291" s="49" t="s">
        <v>831</v>
      </c>
      <c r="O291" s="49"/>
      <c r="P291" s="45" t="e">
        <v>#N/A</v>
      </c>
      <c r="Q291" s="45" t="s">
        <v>840</v>
      </c>
      <c r="R291" s="50">
        <v>0</v>
      </c>
      <c r="S291" s="45"/>
      <c r="T291" s="45"/>
      <c r="U291" s="45"/>
      <c r="V291" s="45"/>
      <c r="W291" s="45" t="s">
        <v>841</v>
      </c>
      <c r="X291" s="46">
        <v>45750</v>
      </c>
      <c r="Y291" s="46">
        <v>45797</v>
      </c>
      <c r="Z291" s="46"/>
      <c r="AA291" s="46">
        <v>45797</v>
      </c>
      <c r="AB291" s="45">
        <v>-20</v>
      </c>
      <c r="AC291" s="45" t="s">
        <v>1297</v>
      </c>
      <c r="AD291" s="50">
        <v>77000</v>
      </c>
      <c r="AE291" s="50">
        <v>77000</v>
      </c>
      <c r="AF291" s="50">
        <v>0</v>
      </c>
      <c r="AG291" s="50">
        <v>0</v>
      </c>
      <c r="AH291" s="50">
        <v>0</v>
      </c>
      <c r="AI291" s="50">
        <v>0</v>
      </c>
      <c r="AJ291" s="50">
        <v>0</v>
      </c>
      <c r="AK291" s="50">
        <v>77000</v>
      </c>
      <c r="AL291" s="45"/>
      <c r="AM291" s="45" t="s">
        <v>1413</v>
      </c>
      <c r="AN291" s="45"/>
      <c r="AO291" s="45"/>
      <c r="AP291" s="50">
        <v>0</v>
      </c>
      <c r="AQ291" s="50">
        <v>0</v>
      </c>
      <c r="AR291" s="50">
        <v>77000</v>
      </c>
      <c r="AS291" s="45" t="s">
        <v>800</v>
      </c>
      <c r="AT291" s="45" t="s">
        <v>1413</v>
      </c>
      <c r="AU291" s="45" t="s">
        <v>1095</v>
      </c>
      <c r="AV291" s="45" t="s">
        <v>836</v>
      </c>
      <c r="AW291" s="45" t="s">
        <v>845</v>
      </c>
      <c r="AX291" s="45"/>
      <c r="AY291" s="50">
        <v>0</v>
      </c>
      <c r="AZ291" s="50">
        <v>72300</v>
      </c>
      <c r="BA291" s="50">
        <v>0</v>
      </c>
      <c r="BB291" s="50">
        <v>0</v>
      </c>
      <c r="BC291" s="50">
        <v>0</v>
      </c>
      <c r="BD291" s="50">
        <v>0</v>
      </c>
      <c r="BE291" s="50">
        <v>0</v>
      </c>
      <c r="BF291" s="50">
        <v>0</v>
      </c>
      <c r="BG291" s="50">
        <v>0</v>
      </c>
      <c r="BH291" s="50">
        <v>0</v>
      </c>
      <c r="BI291" s="50">
        <v>0</v>
      </c>
      <c r="BJ291" s="45"/>
      <c r="BK291" s="46"/>
      <c r="BL291" s="45"/>
      <c r="BM291" s="50">
        <v>0</v>
      </c>
    </row>
    <row r="292" spans="1:65" x14ac:dyDescent="0.35">
      <c r="A292" s="45">
        <v>890320032</v>
      </c>
      <c r="B292" s="45" t="s">
        <v>12</v>
      </c>
      <c r="C292" s="45"/>
      <c r="D292" s="45" t="s">
        <v>553</v>
      </c>
      <c r="E292" s="45" t="s">
        <v>553</v>
      </c>
      <c r="F292" s="45" t="s">
        <v>1417</v>
      </c>
      <c r="G292" s="45"/>
      <c r="H292" s="46">
        <v>45735</v>
      </c>
      <c r="I292" s="46">
        <v>45757</v>
      </c>
      <c r="J292" s="47">
        <v>77000</v>
      </c>
      <c r="K292" s="48">
        <v>77000</v>
      </c>
      <c r="L292" s="49" t="s">
        <v>829</v>
      </c>
      <c r="M292" s="49" t="s">
        <v>830</v>
      </c>
      <c r="N292" s="49" t="s">
        <v>831</v>
      </c>
      <c r="O292" s="49"/>
      <c r="P292" s="45" t="e">
        <v>#N/A</v>
      </c>
      <c r="Q292" s="45" t="s">
        <v>840</v>
      </c>
      <c r="R292" s="50">
        <v>0</v>
      </c>
      <c r="S292" s="45"/>
      <c r="T292" s="45"/>
      <c r="U292" s="45"/>
      <c r="V292" s="45"/>
      <c r="W292" s="45" t="s">
        <v>841</v>
      </c>
      <c r="X292" s="46">
        <v>45735</v>
      </c>
      <c r="Y292" s="46">
        <v>45757</v>
      </c>
      <c r="Z292" s="46"/>
      <c r="AA292" s="46">
        <v>45761</v>
      </c>
      <c r="AB292" s="45">
        <v>16</v>
      </c>
      <c r="AC292" s="45" t="s">
        <v>1137</v>
      </c>
      <c r="AD292" s="50">
        <v>77000</v>
      </c>
      <c r="AE292" s="50">
        <v>77000</v>
      </c>
      <c r="AF292" s="50">
        <v>0</v>
      </c>
      <c r="AG292" s="50">
        <v>0</v>
      </c>
      <c r="AH292" s="50">
        <v>0</v>
      </c>
      <c r="AI292" s="50">
        <v>0</v>
      </c>
      <c r="AJ292" s="50">
        <v>0</v>
      </c>
      <c r="AK292" s="50">
        <v>77000</v>
      </c>
      <c r="AL292" s="45"/>
      <c r="AM292" s="45" t="s">
        <v>1418</v>
      </c>
      <c r="AN292" s="45"/>
      <c r="AO292" s="45"/>
      <c r="AP292" s="50">
        <v>0</v>
      </c>
      <c r="AQ292" s="50">
        <v>0</v>
      </c>
      <c r="AR292" s="50">
        <v>77000</v>
      </c>
      <c r="AS292" s="45" t="s">
        <v>800</v>
      </c>
      <c r="AT292" s="45" t="s">
        <v>1418</v>
      </c>
      <c r="AU292" s="45" t="s">
        <v>1095</v>
      </c>
      <c r="AV292" s="45" t="s">
        <v>836</v>
      </c>
      <c r="AW292" s="45" t="s">
        <v>845</v>
      </c>
      <c r="AX292" s="45"/>
      <c r="AY292" s="50">
        <v>0</v>
      </c>
      <c r="AZ292" s="50">
        <v>77000</v>
      </c>
      <c r="BA292" s="50">
        <v>0</v>
      </c>
      <c r="BB292" s="50">
        <v>0</v>
      </c>
      <c r="BC292" s="50">
        <v>0</v>
      </c>
      <c r="BD292" s="50">
        <v>0</v>
      </c>
      <c r="BE292" s="50">
        <v>0</v>
      </c>
      <c r="BF292" s="50">
        <v>0</v>
      </c>
      <c r="BG292" s="50">
        <v>0</v>
      </c>
      <c r="BH292" s="50">
        <v>0</v>
      </c>
      <c r="BI292" s="50">
        <v>0</v>
      </c>
      <c r="BJ292" s="45"/>
      <c r="BK292" s="46"/>
      <c r="BL292" s="45"/>
      <c r="BM292" s="50">
        <v>0</v>
      </c>
    </row>
    <row r="293" spans="1:65" x14ac:dyDescent="0.35">
      <c r="A293" s="45">
        <v>890320032</v>
      </c>
      <c r="B293" s="45" t="s">
        <v>12</v>
      </c>
      <c r="C293" s="45"/>
      <c r="D293" s="45" t="s">
        <v>543</v>
      </c>
      <c r="E293" s="45" t="s">
        <v>543</v>
      </c>
      <c r="F293" s="45" t="s">
        <v>1419</v>
      </c>
      <c r="G293" s="45"/>
      <c r="H293" s="46">
        <v>45734</v>
      </c>
      <c r="I293" s="46">
        <v>45757</v>
      </c>
      <c r="J293" s="47">
        <v>52262</v>
      </c>
      <c r="K293" s="48">
        <v>52262</v>
      </c>
      <c r="L293" s="49" t="s">
        <v>829</v>
      </c>
      <c r="M293" s="49" t="s">
        <v>830</v>
      </c>
      <c r="N293" s="49" t="s">
        <v>831</v>
      </c>
      <c r="O293" s="49"/>
      <c r="P293" s="45" t="e">
        <v>#N/A</v>
      </c>
      <c r="Q293" s="45" t="s">
        <v>840</v>
      </c>
      <c r="R293" s="50">
        <v>0</v>
      </c>
      <c r="S293" s="45"/>
      <c r="T293" s="45"/>
      <c r="U293" s="45"/>
      <c r="V293" s="45"/>
      <c r="W293" s="45" t="s">
        <v>841</v>
      </c>
      <c r="X293" s="46">
        <v>45734</v>
      </c>
      <c r="Y293" s="46">
        <v>45757</v>
      </c>
      <c r="Z293" s="46"/>
      <c r="AA293" s="46">
        <v>45761</v>
      </c>
      <c r="AB293" s="45">
        <v>16</v>
      </c>
      <c r="AC293" s="45" t="s">
        <v>1137</v>
      </c>
      <c r="AD293" s="50">
        <v>56962</v>
      </c>
      <c r="AE293" s="50">
        <v>56962</v>
      </c>
      <c r="AF293" s="50">
        <v>0</v>
      </c>
      <c r="AG293" s="50">
        <v>0</v>
      </c>
      <c r="AH293" s="50">
        <v>0</v>
      </c>
      <c r="AI293" s="50">
        <v>0</v>
      </c>
      <c r="AJ293" s="50">
        <v>0</v>
      </c>
      <c r="AK293" s="50">
        <v>56962</v>
      </c>
      <c r="AL293" s="45"/>
      <c r="AM293" s="45" t="s">
        <v>937</v>
      </c>
      <c r="AN293" s="45"/>
      <c r="AO293" s="45"/>
      <c r="AP293" s="50">
        <v>0</v>
      </c>
      <c r="AQ293" s="50">
        <v>0</v>
      </c>
      <c r="AR293" s="50">
        <v>56962</v>
      </c>
      <c r="AS293" s="45" t="s">
        <v>800</v>
      </c>
      <c r="AT293" s="45" t="s">
        <v>937</v>
      </c>
      <c r="AU293" s="45" t="s">
        <v>1095</v>
      </c>
      <c r="AV293" s="45" t="s">
        <v>836</v>
      </c>
      <c r="AW293" s="45" t="s">
        <v>845</v>
      </c>
      <c r="AX293" s="45"/>
      <c r="AY293" s="50">
        <v>0</v>
      </c>
      <c r="AZ293" s="50">
        <v>52262</v>
      </c>
      <c r="BA293" s="50">
        <v>0</v>
      </c>
      <c r="BB293" s="50">
        <v>0</v>
      </c>
      <c r="BC293" s="50">
        <v>0</v>
      </c>
      <c r="BD293" s="50">
        <v>0</v>
      </c>
      <c r="BE293" s="50">
        <v>0</v>
      </c>
      <c r="BF293" s="50">
        <v>0</v>
      </c>
      <c r="BG293" s="50">
        <v>0</v>
      </c>
      <c r="BH293" s="50">
        <v>0</v>
      </c>
      <c r="BI293" s="50">
        <v>0</v>
      </c>
      <c r="BJ293" s="45"/>
      <c r="BK293" s="46"/>
      <c r="BL293" s="45"/>
      <c r="BM293" s="50">
        <v>0</v>
      </c>
    </row>
    <row r="294" spans="1:65" x14ac:dyDescent="0.35">
      <c r="A294" s="45">
        <v>890320032</v>
      </c>
      <c r="B294" s="45" t="s">
        <v>12</v>
      </c>
      <c r="C294" s="45"/>
      <c r="D294" s="45" t="s">
        <v>597</v>
      </c>
      <c r="E294" s="45" t="s">
        <v>597</v>
      </c>
      <c r="F294" s="45" t="s">
        <v>1420</v>
      </c>
      <c r="G294" s="45"/>
      <c r="H294" s="46">
        <v>45747</v>
      </c>
      <c r="I294" s="46">
        <v>45769</v>
      </c>
      <c r="J294" s="47">
        <v>56962</v>
      </c>
      <c r="K294" s="48">
        <v>56962</v>
      </c>
      <c r="L294" s="49" t="s">
        <v>829</v>
      </c>
      <c r="M294" s="49" t="s">
        <v>830</v>
      </c>
      <c r="N294" s="49" t="s">
        <v>831</v>
      </c>
      <c r="O294" s="49"/>
      <c r="P294" s="45" t="e">
        <v>#N/A</v>
      </c>
      <c r="Q294" s="45" t="s">
        <v>840</v>
      </c>
      <c r="R294" s="50">
        <v>0</v>
      </c>
      <c r="S294" s="45"/>
      <c r="T294" s="45"/>
      <c r="U294" s="45"/>
      <c r="V294" s="45"/>
      <c r="W294" s="45" t="s">
        <v>841</v>
      </c>
      <c r="X294" s="46">
        <v>45747</v>
      </c>
      <c r="Y294" s="46">
        <v>45779</v>
      </c>
      <c r="Z294" s="46"/>
      <c r="AA294" s="46">
        <v>45790</v>
      </c>
      <c r="AB294" s="45">
        <v>-13</v>
      </c>
      <c r="AC294" s="45" t="s">
        <v>1297</v>
      </c>
      <c r="AD294" s="50">
        <v>56962</v>
      </c>
      <c r="AE294" s="50">
        <v>56962</v>
      </c>
      <c r="AF294" s="50">
        <v>0</v>
      </c>
      <c r="AG294" s="50">
        <v>0</v>
      </c>
      <c r="AH294" s="50">
        <v>0</v>
      </c>
      <c r="AI294" s="50">
        <v>0</v>
      </c>
      <c r="AJ294" s="50">
        <v>0</v>
      </c>
      <c r="AK294" s="50">
        <v>56962</v>
      </c>
      <c r="AL294" s="45"/>
      <c r="AM294" s="45" t="s">
        <v>1421</v>
      </c>
      <c r="AN294" s="45"/>
      <c r="AO294" s="45"/>
      <c r="AP294" s="50">
        <v>0</v>
      </c>
      <c r="AQ294" s="50">
        <v>0</v>
      </c>
      <c r="AR294" s="50">
        <v>56962</v>
      </c>
      <c r="AS294" s="45" t="s">
        <v>800</v>
      </c>
      <c r="AT294" s="45" t="s">
        <v>1421</v>
      </c>
      <c r="AU294" s="45" t="s">
        <v>1095</v>
      </c>
      <c r="AV294" s="45" t="s">
        <v>836</v>
      </c>
      <c r="AW294" s="45" t="s">
        <v>845</v>
      </c>
      <c r="AX294" s="45"/>
      <c r="AY294" s="50">
        <v>0</v>
      </c>
      <c r="AZ294" s="50">
        <v>56962</v>
      </c>
      <c r="BA294" s="50">
        <v>0</v>
      </c>
      <c r="BB294" s="50">
        <v>0</v>
      </c>
      <c r="BC294" s="50">
        <v>0</v>
      </c>
      <c r="BD294" s="50">
        <v>0</v>
      </c>
      <c r="BE294" s="50">
        <v>0</v>
      </c>
      <c r="BF294" s="50">
        <v>0</v>
      </c>
      <c r="BG294" s="50">
        <v>0</v>
      </c>
      <c r="BH294" s="50">
        <v>0</v>
      </c>
      <c r="BI294" s="50">
        <v>0</v>
      </c>
      <c r="BJ294" s="45"/>
      <c r="BK294" s="46"/>
      <c r="BL294" s="45"/>
      <c r="BM294" s="50">
        <v>0</v>
      </c>
    </row>
    <row r="295" spans="1:65" x14ac:dyDescent="0.35">
      <c r="A295" s="45">
        <v>890320032</v>
      </c>
      <c r="B295" s="45" t="s">
        <v>12</v>
      </c>
      <c r="C295" s="45"/>
      <c r="D295" s="45" t="s">
        <v>576</v>
      </c>
      <c r="E295" s="45" t="s">
        <v>576</v>
      </c>
      <c r="F295" s="45" t="s">
        <v>1422</v>
      </c>
      <c r="G295" s="45"/>
      <c r="H295" s="46">
        <v>45742</v>
      </c>
      <c r="I295" s="46">
        <v>45757</v>
      </c>
      <c r="J295" s="47">
        <v>57800</v>
      </c>
      <c r="K295" s="48">
        <v>57800</v>
      </c>
      <c r="L295" s="49" t="s">
        <v>829</v>
      </c>
      <c r="M295" s="49" t="s">
        <v>830</v>
      </c>
      <c r="N295" s="49" t="s">
        <v>831</v>
      </c>
      <c r="O295" s="49"/>
      <c r="P295" s="45" t="e">
        <v>#N/A</v>
      </c>
      <c r="Q295" s="45" t="s">
        <v>840</v>
      </c>
      <c r="R295" s="50">
        <v>0</v>
      </c>
      <c r="S295" s="45"/>
      <c r="T295" s="45"/>
      <c r="U295" s="45"/>
      <c r="V295" s="45"/>
      <c r="W295" s="45" t="s">
        <v>841</v>
      </c>
      <c r="X295" s="46">
        <v>45742</v>
      </c>
      <c r="Y295" s="46">
        <v>45757</v>
      </c>
      <c r="Z295" s="46"/>
      <c r="AA295" s="46">
        <v>45761</v>
      </c>
      <c r="AB295" s="45">
        <v>16</v>
      </c>
      <c r="AC295" s="45" t="s">
        <v>1137</v>
      </c>
      <c r="AD295" s="50">
        <v>77000</v>
      </c>
      <c r="AE295" s="50">
        <v>77000</v>
      </c>
      <c r="AF295" s="50">
        <v>0</v>
      </c>
      <c r="AG295" s="50">
        <v>0</v>
      </c>
      <c r="AH295" s="50">
        <v>0</v>
      </c>
      <c r="AI295" s="50">
        <v>0</v>
      </c>
      <c r="AJ295" s="50">
        <v>0</v>
      </c>
      <c r="AK295" s="50">
        <v>77000</v>
      </c>
      <c r="AL295" s="45"/>
      <c r="AM295" s="45" t="s">
        <v>1423</v>
      </c>
      <c r="AN295" s="45"/>
      <c r="AO295" s="45"/>
      <c r="AP295" s="50">
        <v>0</v>
      </c>
      <c r="AQ295" s="50">
        <v>0</v>
      </c>
      <c r="AR295" s="50">
        <v>77000</v>
      </c>
      <c r="AS295" s="45" t="s">
        <v>800</v>
      </c>
      <c r="AT295" s="45" t="s">
        <v>1423</v>
      </c>
      <c r="AU295" s="45" t="s">
        <v>1095</v>
      </c>
      <c r="AV295" s="45" t="s">
        <v>836</v>
      </c>
      <c r="AW295" s="45" t="s">
        <v>845</v>
      </c>
      <c r="AX295" s="45"/>
      <c r="AY295" s="50">
        <v>0</v>
      </c>
      <c r="AZ295" s="50">
        <v>57800</v>
      </c>
      <c r="BA295" s="50">
        <v>0</v>
      </c>
      <c r="BB295" s="50">
        <v>0</v>
      </c>
      <c r="BC295" s="50">
        <v>0</v>
      </c>
      <c r="BD295" s="50">
        <v>0</v>
      </c>
      <c r="BE295" s="50">
        <v>0</v>
      </c>
      <c r="BF295" s="50">
        <v>0</v>
      </c>
      <c r="BG295" s="50">
        <v>0</v>
      </c>
      <c r="BH295" s="50">
        <v>0</v>
      </c>
      <c r="BI295" s="50">
        <v>0</v>
      </c>
      <c r="BJ295" s="45"/>
      <c r="BK295" s="46"/>
      <c r="BL295" s="45"/>
      <c r="BM295" s="50">
        <v>0</v>
      </c>
    </row>
    <row r="296" spans="1:65" x14ac:dyDescent="0.35">
      <c r="A296" s="45">
        <v>890320032</v>
      </c>
      <c r="B296" s="45" t="s">
        <v>12</v>
      </c>
      <c r="C296" s="45"/>
      <c r="D296" s="45" t="s">
        <v>530</v>
      </c>
      <c r="E296" s="45" t="s">
        <v>530</v>
      </c>
      <c r="F296" s="45" t="s">
        <v>1424</v>
      </c>
      <c r="G296" s="45"/>
      <c r="H296" s="46">
        <v>45730</v>
      </c>
      <c r="I296" s="46">
        <v>45757</v>
      </c>
      <c r="J296" s="47">
        <v>77000</v>
      </c>
      <c r="K296" s="48">
        <v>77000</v>
      </c>
      <c r="L296" s="49" t="s">
        <v>829</v>
      </c>
      <c r="M296" s="49" t="s">
        <v>830</v>
      </c>
      <c r="N296" s="49" t="s">
        <v>831</v>
      </c>
      <c r="O296" s="49"/>
      <c r="P296" s="45" t="e">
        <v>#N/A</v>
      </c>
      <c r="Q296" s="45" t="s">
        <v>840</v>
      </c>
      <c r="R296" s="50">
        <v>0</v>
      </c>
      <c r="S296" s="45"/>
      <c r="T296" s="45"/>
      <c r="U296" s="45"/>
      <c r="V296" s="45"/>
      <c r="W296" s="45" t="s">
        <v>841</v>
      </c>
      <c r="X296" s="46">
        <v>45730</v>
      </c>
      <c r="Y296" s="46">
        <v>45757</v>
      </c>
      <c r="Z296" s="46"/>
      <c r="AA296" s="46">
        <v>45761</v>
      </c>
      <c r="AB296" s="45">
        <v>16</v>
      </c>
      <c r="AC296" s="45" t="s">
        <v>1137</v>
      </c>
      <c r="AD296" s="50">
        <v>77000</v>
      </c>
      <c r="AE296" s="50">
        <v>77000</v>
      </c>
      <c r="AF296" s="50">
        <v>0</v>
      </c>
      <c r="AG296" s="50">
        <v>0</v>
      </c>
      <c r="AH296" s="50">
        <v>0</v>
      </c>
      <c r="AI296" s="50">
        <v>0</v>
      </c>
      <c r="AJ296" s="50">
        <v>0</v>
      </c>
      <c r="AK296" s="50">
        <v>77000</v>
      </c>
      <c r="AL296" s="45"/>
      <c r="AM296" s="45" t="s">
        <v>1425</v>
      </c>
      <c r="AN296" s="45"/>
      <c r="AO296" s="45"/>
      <c r="AP296" s="50">
        <v>0</v>
      </c>
      <c r="AQ296" s="50">
        <v>0</v>
      </c>
      <c r="AR296" s="50">
        <v>77000</v>
      </c>
      <c r="AS296" s="45" t="s">
        <v>800</v>
      </c>
      <c r="AT296" s="45" t="s">
        <v>1425</v>
      </c>
      <c r="AU296" s="45" t="s">
        <v>1095</v>
      </c>
      <c r="AV296" s="45" t="s">
        <v>836</v>
      </c>
      <c r="AW296" s="45" t="s">
        <v>845</v>
      </c>
      <c r="AX296" s="45"/>
      <c r="AY296" s="50">
        <v>0</v>
      </c>
      <c r="AZ296" s="50">
        <v>77000</v>
      </c>
      <c r="BA296" s="50">
        <v>0</v>
      </c>
      <c r="BB296" s="50">
        <v>0</v>
      </c>
      <c r="BC296" s="50">
        <v>0</v>
      </c>
      <c r="BD296" s="50">
        <v>0</v>
      </c>
      <c r="BE296" s="50">
        <v>0</v>
      </c>
      <c r="BF296" s="50">
        <v>0</v>
      </c>
      <c r="BG296" s="50">
        <v>0</v>
      </c>
      <c r="BH296" s="50">
        <v>0</v>
      </c>
      <c r="BI296" s="50">
        <v>0</v>
      </c>
      <c r="BJ296" s="45"/>
      <c r="BK296" s="46"/>
      <c r="BL296" s="45"/>
      <c r="BM296" s="50">
        <v>0</v>
      </c>
    </row>
    <row r="297" spans="1:65" x14ac:dyDescent="0.35">
      <c r="A297" s="45">
        <v>890320032</v>
      </c>
      <c r="B297" s="45" t="s">
        <v>12</v>
      </c>
      <c r="C297" s="45"/>
      <c r="D297" s="45" t="s">
        <v>531</v>
      </c>
      <c r="E297" s="45" t="s">
        <v>531</v>
      </c>
      <c r="F297" s="45" t="s">
        <v>1426</v>
      </c>
      <c r="G297" s="45"/>
      <c r="H297" s="46">
        <v>45730</v>
      </c>
      <c r="I297" s="46">
        <v>45757</v>
      </c>
      <c r="J297" s="47">
        <v>77000</v>
      </c>
      <c r="K297" s="48">
        <v>77000</v>
      </c>
      <c r="L297" s="49" t="s">
        <v>829</v>
      </c>
      <c r="M297" s="49" t="s">
        <v>830</v>
      </c>
      <c r="N297" s="49" t="s">
        <v>831</v>
      </c>
      <c r="O297" s="49"/>
      <c r="P297" s="45" t="e">
        <v>#N/A</v>
      </c>
      <c r="Q297" s="45" t="s">
        <v>840</v>
      </c>
      <c r="R297" s="50">
        <v>0</v>
      </c>
      <c r="S297" s="45"/>
      <c r="T297" s="45"/>
      <c r="U297" s="45"/>
      <c r="V297" s="45"/>
      <c r="W297" s="45" t="s">
        <v>841</v>
      </c>
      <c r="X297" s="46">
        <v>45730</v>
      </c>
      <c r="Y297" s="46">
        <v>45757</v>
      </c>
      <c r="Z297" s="46"/>
      <c r="AA297" s="46">
        <v>45761</v>
      </c>
      <c r="AB297" s="45">
        <v>16</v>
      </c>
      <c r="AC297" s="45" t="s">
        <v>1137</v>
      </c>
      <c r="AD297" s="50">
        <v>77000</v>
      </c>
      <c r="AE297" s="50">
        <v>77000</v>
      </c>
      <c r="AF297" s="50">
        <v>0</v>
      </c>
      <c r="AG297" s="50">
        <v>0</v>
      </c>
      <c r="AH297" s="50">
        <v>0</v>
      </c>
      <c r="AI297" s="50">
        <v>0</v>
      </c>
      <c r="AJ297" s="50">
        <v>0</v>
      </c>
      <c r="AK297" s="50">
        <v>77000</v>
      </c>
      <c r="AL297" s="45"/>
      <c r="AM297" s="45" t="s">
        <v>1425</v>
      </c>
      <c r="AN297" s="45"/>
      <c r="AO297" s="45"/>
      <c r="AP297" s="50">
        <v>0</v>
      </c>
      <c r="AQ297" s="50">
        <v>0</v>
      </c>
      <c r="AR297" s="50">
        <v>77000</v>
      </c>
      <c r="AS297" s="45" t="s">
        <v>800</v>
      </c>
      <c r="AT297" s="45" t="s">
        <v>1425</v>
      </c>
      <c r="AU297" s="45" t="s">
        <v>1095</v>
      </c>
      <c r="AV297" s="45" t="s">
        <v>836</v>
      </c>
      <c r="AW297" s="45" t="s">
        <v>845</v>
      </c>
      <c r="AX297" s="45"/>
      <c r="AY297" s="50">
        <v>0</v>
      </c>
      <c r="AZ297" s="50">
        <v>77000</v>
      </c>
      <c r="BA297" s="50">
        <v>0</v>
      </c>
      <c r="BB297" s="50">
        <v>0</v>
      </c>
      <c r="BC297" s="50">
        <v>0</v>
      </c>
      <c r="BD297" s="50">
        <v>0</v>
      </c>
      <c r="BE297" s="50">
        <v>0</v>
      </c>
      <c r="BF297" s="50">
        <v>0</v>
      </c>
      <c r="BG297" s="50">
        <v>0</v>
      </c>
      <c r="BH297" s="50">
        <v>0</v>
      </c>
      <c r="BI297" s="50">
        <v>0</v>
      </c>
      <c r="BJ297" s="45"/>
      <c r="BK297" s="46"/>
      <c r="BL297" s="45"/>
      <c r="BM297" s="50">
        <v>0</v>
      </c>
    </row>
    <row r="298" spans="1:65" x14ac:dyDescent="0.35">
      <c r="A298" s="45">
        <v>890320032</v>
      </c>
      <c r="B298" s="45" t="s">
        <v>12</v>
      </c>
      <c r="C298" s="45"/>
      <c r="D298" s="45" t="s">
        <v>573</v>
      </c>
      <c r="E298" s="45" t="s">
        <v>573</v>
      </c>
      <c r="F298" s="45" t="s">
        <v>1427</v>
      </c>
      <c r="G298" s="45"/>
      <c r="H298" s="46">
        <v>45741</v>
      </c>
      <c r="I298" s="46">
        <v>45757</v>
      </c>
      <c r="J298" s="47">
        <v>94500</v>
      </c>
      <c r="K298" s="48">
        <v>94500</v>
      </c>
      <c r="L298" s="49" t="s">
        <v>829</v>
      </c>
      <c r="M298" s="49" t="s">
        <v>830</v>
      </c>
      <c r="N298" s="49" t="s">
        <v>831</v>
      </c>
      <c r="O298" s="49"/>
      <c r="P298" s="45" t="e">
        <v>#N/A</v>
      </c>
      <c r="Q298" s="45" t="s">
        <v>840</v>
      </c>
      <c r="R298" s="50">
        <v>0</v>
      </c>
      <c r="S298" s="45"/>
      <c r="T298" s="45"/>
      <c r="U298" s="45"/>
      <c r="V298" s="45"/>
      <c r="W298" s="45" t="s">
        <v>841</v>
      </c>
      <c r="X298" s="46">
        <v>45741</v>
      </c>
      <c r="Y298" s="46">
        <v>45757</v>
      </c>
      <c r="Z298" s="46"/>
      <c r="AA298" s="46">
        <v>45761</v>
      </c>
      <c r="AB298" s="45">
        <v>16</v>
      </c>
      <c r="AC298" s="45" t="s">
        <v>1137</v>
      </c>
      <c r="AD298" s="50">
        <v>99000</v>
      </c>
      <c r="AE298" s="50">
        <v>99000</v>
      </c>
      <c r="AF298" s="50">
        <v>0</v>
      </c>
      <c r="AG298" s="50">
        <v>0</v>
      </c>
      <c r="AH298" s="50">
        <v>0</v>
      </c>
      <c r="AI298" s="50">
        <v>0</v>
      </c>
      <c r="AJ298" s="50">
        <v>0</v>
      </c>
      <c r="AK298" s="50">
        <v>99000</v>
      </c>
      <c r="AL298" s="45"/>
      <c r="AM298" s="45" t="s">
        <v>1428</v>
      </c>
      <c r="AN298" s="45"/>
      <c r="AO298" s="45"/>
      <c r="AP298" s="50">
        <v>0</v>
      </c>
      <c r="AQ298" s="50">
        <v>0</v>
      </c>
      <c r="AR298" s="50">
        <v>99000</v>
      </c>
      <c r="AS298" s="45" t="s">
        <v>800</v>
      </c>
      <c r="AT298" s="45" t="s">
        <v>1428</v>
      </c>
      <c r="AU298" s="45" t="s">
        <v>1095</v>
      </c>
      <c r="AV298" s="45" t="s">
        <v>836</v>
      </c>
      <c r="AW298" s="45" t="s">
        <v>845</v>
      </c>
      <c r="AX298" s="45"/>
      <c r="AY298" s="50">
        <v>0</v>
      </c>
      <c r="AZ298" s="50">
        <v>94500</v>
      </c>
      <c r="BA298" s="50">
        <v>0</v>
      </c>
      <c r="BB298" s="50">
        <v>0</v>
      </c>
      <c r="BC298" s="50">
        <v>0</v>
      </c>
      <c r="BD298" s="50">
        <v>0</v>
      </c>
      <c r="BE298" s="50">
        <v>0</v>
      </c>
      <c r="BF298" s="50">
        <v>0</v>
      </c>
      <c r="BG298" s="50">
        <v>0</v>
      </c>
      <c r="BH298" s="50">
        <v>0</v>
      </c>
      <c r="BI298" s="50">
        <v>0</v>
      </c>
      <c r="BJ298" s="45"/>
      <c r="BK298" s="46"/>
      <c r="BL298" s="45"/>
      <c r="BM298" s="50">
        <v>0</v>
      </c>
    </row>
    <row r="299" spans="1:65" x14ac:dyDescent="0.35">
      <c r="A299" s="45">
        <v>890320032</v>
      </c>
      <c r="B299" s="45" t="s">
        <v>12</v>
      </c>
      <c r="C299" s="45"/>
      <c r="D299" s="45" t="s">
        <v>687</v>
      </c>
      <c r="E299" s="45" t="s">
        <v>687</v>
      </c>
      <c r="F299" s="45" t="s">
        <v>1429</v>
      </c>
      <c r="G299" s="45"/>
      <c r="H299" s="46">
        <v>45761</v>
      </c>
      <c r="I299" s="46"/>
      <c r="J299" s="47">
        <v>21120</v>
      </c>
      <c r="K299" s="48">
        <v>21120</v>
      </c>
      <c r="L299" s="49" t="s">
        <v>829</v>
      </c>
      <c r="M299" s="49" t="s">
        <v>830</v>
      </c>
      <c r="N299" s="49" t="s">
        <v>831</v>
      </c>
      <c r="O299" s="49"/>
      <c r="P299" s="45" t="e">
        <v>#N/A</v>
      </c>
      <c r="Q299" s="45" t="s">
        <v>840</v>
      </c>
      <c r="R299" s="50">
        <v>0</v>
      </c>
      <c r="S299" s="45"/>
      <c r="T299" s="45"/>
      <c r="U299" s="45"/>
      <c r="V299" s="45"/>
      <c r="W299" s="45" t="s">
        <v>841</v>
      </c>
      <c r="X299" s="46">
        <v>45761</v>
      </c>
      <c r="Y299" s="46">
        <v>45797</v>
      </c>
      <c r="Z299" s="46"/>
      <c r="AA299" s="46">
        <v>45797</v>
      </c>
      <c r="AB299" s="45">
        <v>-20</v>
      </c>
      <c r="AC299" s="45" t="s">
        <v>1297</v>
      </c>
      <c r="AD299" s="50">
        <v>25520</v>
      </c>
      <c r="AE299" s="50">
        <v>25520</v>
      </c>
      <c r="AF299" s="50">
        <v>0</v>
      </c>
      <c r="AG299" s="50">
        <v>0</v>
      </c>
      <c r="AH299" s="50">
        <v>0</v>
      </c>
      <c r="AI299" s="50">
        <v>0</v>
      </c>
      <c r="AJ299" s="50">
        <v>0</v>
      </c>
      <c r="AK299" s="50">
        <v>25520</v>
      </c>
      <c r="AL299" s="45"/>
      <c r="AM299" s="45" t="s">
        <v>1298</v>
      </c>
      <c r="AN299" s="45"/>
      <c r="AO299" s="45"/>
      <c r="AP299" s="50">
        <v>0</v>
      </c>
      <c r="AQ299" s="50">
        <v>0</v>
      </c>
      <c r="AR299" s="50">
        <v>25520</v>
      </c>
      <c r="AS299" s="45" t="s">
        <v>800</v>
      </c>
      <c r="AT299" s="45" t="s">
        <v>1298</v>
      </c>
      <c r="AU299" s="45" t="s">
        <v>1095</v>
      </c>
      <c r="AV299" s="45" t="s">
        <v>1053</v>
      </c>
      <c r="AW299" s="45" t="s">
        <v>845</v>
      </c>
      <c r="AX299" s="45"/>
      <c r="AY299" s="50">
        <v>0</v>
      </c>
      <c r="AZ299" s="50">
        <v>21120</v>
      </c>
      <c r="BA299" s="50">
        <v>0</v>
      </c>
      <c r="BB299" s="50">
        <v>0</v>
      </c>
      <c r="BC299" s="50">
        <v>0</v>
      </c>
      <c r="BD299" s="50">
        <v>0</v>
      </c>
      <c r="BE299" s="50">
        <v>0</v>
      </c>
      <c r="BF299" s="50">
        <v>0</v>
      </c>
      <c r="BG299" s="50">
        <v>0</v>
      </c>
      <c r="BH299" s="50">
        <v>0</v>
      </c>
      <c r="BI299" s="50">
        <v>0</v>
      </c>
      <c r="BJ299" s="45"/>
      <c r="BK299" s="46"/>
      <c r="BL299" s="45"/>
      <c r="BM299" s="50">
        <v>0</v>
      </c>
    </row>
    <row r="300" spans="1:65" x14ac:dyDescent="0.35">
      <c r="A300" s="45">
        <v>890320032</v>
      </c>
      <c r="B300" s="45" t="s">
        <v>12</v>
      </c>
      <c r="C300" s="45"/>
      <c r="D300" s="45" t="s">
        <v>647</v>
      </c>
      <c r="E300" s="45" t="s">
        <v>647</v>
      </c>
      <c r="F300" s="45" t="s">
        <v>1430</v>
      </c>
      <c r="G300" s="45"/>
      <c r="H300" s="46">
        <v>45754</v>
      </c>
      <c r="I300" s="46"/>
      <c r="J300" s="47">
        <v>25520</v>
      </c>
      <c r="K300" s="48">
        <v>25520</v>
      </c>
      <c r="L300" s="49" t="s">
        <v>829</v>
      </c>
      <c r="M300" s="49" t="s">
        <v>830</v>
      </c>
      <c r="N300" s="49" t="s">
        <v>831</v>
      </c>
      <c r="O300" s="49"/>
      <c r="P300" s="45" t="e">
        <v>#N/A</v>
      </c>
      <c r="Q300" s="45" t="s">
        <v>840</v>
      </c>
      <c r="R300" s="50">
        <v>0</v>
      </c>
      <c r="S300" s="45"/>
      <c r="T300" s="45"/>
      <c r="U300" s="45"/>
      <c r="V300" s="45"/>
      <c r="W300" s="45" t="s">
        <v>841</v>
      </c>
      <c r="X300" s="46">
        <v>45754</v>
      </c>
      <c r="Y300" s="46">
        <v>45797</v>
      </c>
      <c r="Z300" s="46"/>
      <c r="AA300" s="46">
        <v>45797</v>
      </c>
      <c r="AB300" s="45">
        <v>-20</v>
      </c>
      <c r="AC300" s="45" t="s">
        <v>1297</v>
      </c>
      <c r="AD300" s="50">
        <v>25520</v>
      </c>
      <c r="AE300" s="50">
        <v>25520</v>
      </c>
      <c r="AF300" s="50">
        <v>0</v>
      </c>
      <c r="AG300" s="50">
        <v>0</v>
      </c>
      <c r="AH300" s="50">
        <v>0</v>
      </c>
      <c r="AI300" s="50">
        <v>0</v>
      </c>
      <c r="AJ300" s="50">
        <v>0</v>
      </c>
      <c r="AK300" s="50">
        <v>25520</v>
      </c>
      <c r="AL300" s="45"/>
      <c r="AM300" s="45" t="s">
        <v>1298</v>
      </c>
      <c r="AN300" s="45"/>
      <c r="AO300" s="45"/>
      <c r="AP300" s="50">
        <v>0</v>
      </c>
      <c r="AQ300" s="50">
        <v>0</v>
      </c>
      <c r="AR300" s="50">
        <v>25520</v>
      </c>
      <c r="AS300" s="45" t="s">
        <v>800</v>
      </c>
      <c r="AT300" s="45" t="s">
        <v>1298</v>
      </c>
      <c r="AU300" s="45" t="s">
        <v>1095</v>
      </c>
      <c r="AV300" s="45" t="s">
        <v>1053</v>
      </c>
      <c r="AW300" s="45" t="s">
        <v>845</v>
      </c>
      <c r="AX300" s="45"/>
      <c r="AY300" s="50">
        <v>0</v>
      </c>
      <c r="AZ300" s="50">
        <v>25520</v>
      </c>
      <c r="BA300" s="50">
        <v>0</v>
      </c>
      <c r="BB300" s="50">
        <v>0</v>
      </c>
      <c r="BC300" s="50">
        <v>0</v>
      </c>
      <c r="BD300" s="50">
        <v>0</v>
      </c>
      <c r="BE300" s="50">
        <v>0</v>
      </c>
      <c r="BF300" s="50">
        <v>0</v>
      </c>
      <c r="BG300" s="50">
        <v>0</v>
      </c>
      <c r="BH300" s="50">
        <v>0</v>
      </c>
      <c r="BI300" s="50">
        <v>0</v>
      </c>
      <c r="BJ300" s="45"/>
      <c r="BK300" s="46"/>
      <c r="BL300" s="45"/>
      <c r="BM300" s="50">
        <v>0</v>
      </c>
    </row>
    <row r="301" spans="1:65" x14ac:dyDescent="0.35">
      <c r="A301" s="45">
        <v>890320032</v>
      </c>
      <c r="B301" s="45" t="s">
        <v>12</v>
      </c>
      <c r="C301" s="45"/>
      <c r="D301" s="45" t="s">
        <v>651</v>
      </c>
      <c r="E301" s="45" t="s">
        <v>651</v>
      </c>
      <c r="F301" s="45" t="s">
        <v>1431</v>
      </c>
      <c r="G301" s="45"/>
      <c r="H301" s="46">
        <v>45754</v>
      </c>
      <c r="I301" s="46"/>
      <c r="J301" s="47">
        <v>25520</v>
      </c>
      <c r="K301" s="48">
        <v>25520</v>
      </c>
      <c r="L301" s="49" t="s">
        <v>829</v>
      </c>
      <c r="M301" s="49" t="s">
        <v>830</v>
      </c>
      <c r="N301" s="49" t="s">
        <v>831</v>
      </c>
      <c r="O301" s="49"/>
      <c r="P301" s="45" t="e">
        <v>#N/A</v>
      </c>
      <c r="Q301" s="45" t="s">
        <v>840</v>
      </c>
      <c r="R301" s="50">
        <v>0</v>
      </c>
      <c r="S301" s="45"/>
      <c r="T301" s="45"/>
      <c r="U301" s="45"/>
      <c r="V301" s="45"/>
      <c r="W301" s="45" t="s">
        <v>841</v>
      </c>
      <c r="X301" s="46">
        <v>45754</v>
      </c>
      <c r="Y301" s="46">
        <v>45797</v>
      </c>
      <c r="Z301" s="46"/>
      <c r="AA301" s="46">
        <v>45797</v>
      </c>
      <c r="AB301" s="45">
        <v>-20</v>
      </c>
      <c r="AC301" s="45" t="s">
        <v>1297</v>
      </c>
      <c r="AD301" s="50">
        <v>25520</v>
      </c>
      <c r="AE301" s="50">
        <v>25520</v>
      </c>
      <c r="AF301" s="50">
        <v>0</v>
      </c>
      <c r="AG301" s="50">
        <v>0</v>
      </c>
      <c r="AH301" s="50">
        <v>0</v>
      </c>
      <c r="AI301" s="50">
        <v>0</v>
      </c>
      <c r="AJ301" s="50">
        <v>0</v>
      </c>
      <c r="AK301" s="50">
        <v>25520</v>
      </c>
      <c r="AL301" s="45"/>
      <c r="AM301" s="45" t="s">
        <v>1298</v>
      </c>
      <c r="AN301" s="45"/>
      <c r="AO301" s="45"/>
      <c r="AP301" s="50">
        <v>0</v>
      </c>
      <c r="AQ301" s="50">
        <v>0</v>
      </c>
      <c r="AR301" s="50">
        <v>25520</v>
      </c>
      <c r="AS301" s="45" t="s">
        <v>800</v>
      </c>
      <c r="AT301" s="45" t="s">
        <v>1298</v>
      </c>
      <c r="AU301" s="45" t="s">
        <v>1095</v>
      </c>
      <c r="AV301" s="45" t="s">
        <v>1053</v>
      </c>
      <c r="AW301" s="45" t="s">
        <v>845</v>
      </c>
      <c r="AX301" s="45"/>
      <c r="AY301" s="50">
        <v>0</v>
      </c>
      <c r="AZ301" s="50">
        <v>25520</v>
      </c>
      <c r="BA301" s="50">
        <v>0</v>
      </c>
      <c r="BB301" s="50">
        <v>0</v>
      </c>
      <c r="BC301" s="50">
        <v>0</v>
      </c>
      <c r="BD301" s="50">
        <v>0</v>
      </c>
      <c r="BE301" s="50">
        <v>0</v>
      </c>
      <c r="BF301" s="50">
        <v>0</v>
      </c>
      <c r="BG301" s="50">
        <v>0</v>
      </c>
      <c r="BH301" s="50">
        <v>0</v>
      </c>
      <c r="BI301" s="50">
        <v>0</v>
      </c>
      <c r="BJ301" s="45"/>
      <c r="BK301" s="46"/>
      <c r="BL301" s="45"/>
      <c r="BM301" s="50">
        <v>0</v>
      </c>
    </row>
    <row r="302" spans="1:65" x14ac:dyDescent="0.35">
      <c r="A302" s="45">
        <v>890320032</v>
      </c>
      <c r="B302" s="45" t="s">
        <v>12</v>
      </c>
      <c r="C302" s="45"/>
      <c r="D302" s="45" t="s">
        <v>727</v>
      </c>
      <c r="E302" s="45" t="s">
        <v>727</v>
      </c>
      <c r="F302" s="45" t="s">
        <v>1432</v>
      </c>
      <c r="G302" s="45"/>
      <c r="H302" s="46">
        <v>45770</v>
      </c>
      <c r="I302" s="46"/>
      <c r="J302" s="47">
        <v>25520</v>
      </c>
      <c r="K302" s="48">
        <v>25520</v>
      </c>
      <c r="L302" s="49" t="s">
        <v>829</v>
      </c>
      <c r="M302" s="49" t="s">
        <v>830</v>
      </c>
      <c r="N302" s="49" t="s">
        <v>831</v>
      </c>
      <c r="O302" s="49"/>
      <c r="P302" s="45" t="e">
        <v>#N/A</v>
      </c>
      <c r="Q302" s="45" t="s">
        <v>840</v>
      </c>
      <c r="R302" s="50">
        <v>0</v>
      </c>
      <c r="S302" s="45"/>
      <c r="T302" s="45"/>
      <c r="U302" s="45"/>
      <c r="V302" s="45"/>
      <c r="W302" s="45" t="s">
        <v>841</v>
      </c>
      <c r="X302" s="46">
        <v>45770</v>
      </c>
      <c r="Y302" s="46">
        <v>45797</v>
      </c>
      <c r="Z302" s="46"/>
      <c r="AA302" s="46">
        <v>45797</v>
      </c>
      <c r="AB302" s="45">
        <v>-20</v>
      </c>
      <c r="AC302" s="45" t="s">
        <v>1297</v>
      </c>
      <c r="AD302" s="50">
        <v>25520</v>
      </c>
      <c r="AE302" s="50">
        <v>25520</v>
      </c>
      <c r="AF302" s="50">
        <v>0</v>
      </c>
      <c r="AG302" s="50">
        <v>0</v>
      </c>
      <c r="AH302" s="50">
        <v>0</v>
      </c>
      <c r="AI302" s="50">
        <v>0</v>
      </c>
      <c r="AJ302" s="50">
        <v>0</v>
      </c>
      <c r="AK302" s="50">
        <v>25520</v>
      </c>
      <c r="AL302" s="45"/>
      <c r="AM302" s="45" t="s">
        <v>1298</v>
      </c>
      <c r="AN302" s="45"/>
      <c r="AO302" s="45"/>
      <c r="AP302" s="50">
        <v>0</v>
      </c>
      <c r="AQ302" s="50">
        <v>0</v>
      </c>
      <c r="AR302" s="50">
        <v>25520</v>
      </c>
      <c r="AS302" s="45" t="s">
        <v>800</v>
      </c>
      <c r="AT302" s="45" t="s">
        <v>1298</v>
      </c>
      <c r="AU302" s="45" t="s">
        <v>1095</v>
      </c>
      <c r="AV302" s="45" t="s">
        <v>1053</v>
      </c>
      <c r="AW302" s="45" t="s">
        <v>845</v>
      </c>
      <c r="AX302" s="45"/>
      <c r="AY302" s="50">
        <v>0</v>
      </c>
      <c r="AZ302" s="50">
        <v>25520</v>
      </c>
      <c r="BA302" s="50">
        <v>0</v>
      </c>
      <c r="BB302" s="50">
        <v>0</v>
      </c>
      <c r="BC302" s="50">
        <v>0</v>
      </c>
      <c r="BD302" s="50">
        <v>0</v>
      </c>
      <c r="BE302" s="50">
        <v>0</v>
      </c>
      <c r="BF302" s="50">
        <v>0</v>
      </c>
      <c r="BG302" s="50">
        <v>0</v>
      </c>
      <c r="BH302" s="50">
        <v>0</v>
      </c>
      <c r="BI302" s="50">
        <v>0</v>
      </c>
      <c r="BJ302" s="45"/>
      <c r="BK302" s="46"/>
      <c r="BL302" s="45"/>
      <c r="BM302" s="50">
        <v>0</v>
      </c>
    </row>
    <row r="303" spans="1:65" x14ac:dyDescent="0.35">
      <c r="A303" s="45">
        <v>890320032</v>
      </c>
      <c r="B303" s="45" t="s">
        <v>12</v>
      </c>
      <c r="C303" s="45"/>
      <c r="D303" s="45" t="s">
        <v>737</v>
      </c>
      <c r="E303" s="45" t="s">
        <v>737</v>
      </c>
      <c r="F303" s="45" t="s">
        <v>1433</v>
      </c>
      <c r="G303" s="45"/>
      <c r="H303" s="46">
        <v>45771</v>
      </c>
      <c r="I303" s="46"/>
      <c r="J303" s="47">
        <v>43800</v>
      </c>
      <c r="K303" s="48">
        <v>43800</v>
      </c>
      <c r="L303" s="49" t="s">
        <v>829</v>
      </c>
      <c r="M303" s="49" t="s">
        <v>830</v>
      </c>
      <c r="N303" s="49" t="s">
        <v>831</v>
      </c>
      <c r="O303" s="49"/>
      <c r="P303" s="45" t="e">
        <v>#N/A</v>
      </c>
      <c r="Q303" s="45" t="s">
        <v>840</v>
      </c>
      <c r="R303" s="50">
        <v>0</v>
      </c>
      <c r="S303" s="45"/>
      <c r="T303" s="45"/>
      <c r="U303" s="45"/>
      <c r="V303" s="45"/>
      <c r="W303" s="45" t="s">
        <v>841</v>
      </c>
      <c r="X303" s="46">
        <v>45771</v>
      </c>
      <c r="Y303" s="46">
        <v>45797</v>
      </c>
      <c r="Z303" s="46"/>
      <c r="AA303" s="46">
        <v>45797</v>
      </c>
      <c r="AB303" s="45">
        <v>-20</v>
      </c>
      <c r="AC303" s="45" t="s">
        <v>1297</v>
      </c>
      <c r="AD303" s="50">
        <v>49500</v>
      </c>
      <c r="AE303" s="50">
        <v>49500</v>
      </c>
      <c r="AF303" s="50">
        <v>0</v>
      </c>
      <c r="AG303" s="50">
        <v>0</v>
      </c>
      <c r="AH303" s="50">
        <v>0</v>
      </c>
      <c r="AI303" s="50">
        <v>0</v>
      </c>
      <c r="AJ303" s="50">
        <v>0</v>
      </c>
      <c r="AK303" s="50">
        <v>49500</v>
      </c>
      <c r="AL303" s="45"/>
      <c r="AM303" s="45" t="s">
        <v>1298</v>
      </c>
      <c r="AN303" s="45"/>
      <c r="AO303" s="45"/>
      <c r="AP303" s="50">
        <v>0</v>
      </c>
      <c r="AQ303" s="50">
        <v>0</v>
      </c>
      <c r="AR303" s="50">
        <v>49500</v>
      </c>
      <c r="AS303" s="45" t="s">
        <v>800</v>
      </c>
      <c r="AT303" s="45" t="s">
        <v>1298</v>
      </c>
      <c r="AU303" s="45" t="s">
        <v>1095</v>
      </c>
      <c r="AV303" s="45" t="s">
        <v>1053</v>
      </c>
      <c r="AW303" s="45" t="s">
        <v>845</v>
      </c>
      <c r="AX303" s="45"/>
      <c r="AY303" s="50">
        <v>0</v>
      </c>
      <c r="AZ303" s="50">
        <v>43800</v>
      </c>
      <c r="BA303" s="50">
        <v>0</v>
      </c>
      <c r="BB303" s="50">
        <v>0</v>
      </c>
      <c r="BC303" s="50">
        <v>0</v>
      </c>
      <c r="BD303" s="50">
        <v>0</v>
      </c>
      <c r="BE303" s="50">
        <v>0</v>
      </c>
      <c r="BF303" s="50">
        <v>0</v>
      </c>
      <c r="BG303" s="50">
        <v>0</v>
      </c>
      <c r="BH303" s="50">
        <v>0</v>
      </c>
      <c r="BI303" s="50">
        <v>0</v>
      </c>
      <c r="BJ303" s="45"/>
      <c r="BK303" s="46"/>
      <c r="BL303" s="45"/>
      <c r="BM303" s="50">
        <v>0</v>
      </c>
    </row>
    <row r="304" spans="1:65" x14ac:dyDescent="0.35">
      <c r="A304" s="45">
        <v>890320032</v>
      </c>
      <c r="B304" s="45" t="s">
        <v>12</v>
      </c>
      <c r="C304" s="45"/>
      <c r="D304" s="45" t="s">
        <v>736</v>
      </c>
      <c r="E304" s="45" t="s">
        <v>736</v>
      </c>
      <c r="F304" s="45" t="s">
        <v>1434</v>
      </c>
      <c r="G304" s="45"/>
      <c r="H304" s="46">
        <v>45771</v>
      </c>
      <c r="I304" s="46"/>
      <c r="J304" s="47">
        <v>44550</v>
      </c>
      <c r="K304" s="48">
        <v>44550</v>
      </c>
      <c r="L304" s="49" t="s">
        <v>829</v>
      </c>
      <c r="M304" s="49" t="s">
        <v>830</v>
      </c>
      <c r="N304" s="49" t="s">
        <v>831</v>
      </c>
      <c r="O304" s="49"/>
      <c r="P304" s="45" t="e">
        <v>#N/A</v>
      </c>
      <c r="Q304" s="45" t="s">
        <v>840</v>
      </c>
      <c r="R304" s="50">
        <v>0</v>
      </c>
      <c r="S304" s="45"/>
      <c r="T304" s="45"/>
      <c r="U304" s="45"/>
      <c r="V304" s="45"/>
      <c r="W304" s="45" t="s">
        <v>841</v>
      </c>
      <c r="X304" s="46">
        <v>45771</v>
      </c>
      <c r="Y304" s="46">
        <v>45797</v>
      </c>
      <c r="Z304" s="46"/>
      <c r="AA304" s="46">
        <v>45797</v>
      </c>
      <c r="AB304" s="45">
        <v>-20</v>
      </c>
      <c r="AC304" s="45" t="s">
        <v>1297</v>
      </c>
      <c r="AD304" s="50">
        <v>44550</v>
      </c>
      <c r="AE304" s="50">
        <v>44550</v>
      </c>
      <c r="AF304" s="50">
        <v>0</v>
      </c>
      <c r="AG304" s="50">
        <v>0</v>
      </c>
      <c r="AH304" s="50">
        <v>0</v>
      </c>
      <c r="AI304" s="50">
        <v>0</v>
      </c>
      <c r="AJ304" s="50">
        <v>0</v>
      </c>
      <c r="AK304" s="50">
        <v>44550</v>
      </c>
      <c r="AL304" s="45"/>
      <c r="AM304" s="45" t="s">
        <v>1298</v>
      </c>
      <c r="AN304" s="45"/>
      <c r="AO304" s="45"/>
      <c r="AP304" s="50">
        <v>0</v>
      </c>
      <c r="AQ304" s="50">
        <v>0</v>
      </c>
      <c r="AR304" s="50">
        <v>44550</v>
      </c>
      <c r="AS304" s="45" t="s">
        <v>800</v>
      </c>
      <c r="AT304" s="45" t="s">
        <v>1298</v>
      </c>
      <c r="AU304" s="45" t="s">
        <v>1095</v>
      </c>
      <c r="AV304" s="45" t="s">
        <v>1053</v>
      </c>
      <c r="AW304" s="45" t="s">
        <v>845</v>
      </c>
      <c r="AX304" s="45"/>
      <c r="AY304" s="50">
        <v>0</v>
      </c>
      <c r="AZ304" s="50">
        <v>44550</v>
      </c>
      <c r="BA304" s="50">
        <v>0</v>
      </c>
      <c r="BB304" s="50">
        <v>0</v>
      </c>
      <c r="BC304" s="50">
        <v>0</v>
      </c>
      <c r="BD304" s="50">
        <v>0</v>
      </c>
      <c r="BE304" s="50">
        <v>0</v>
      </c>
      <c r="BF304" s="50">
        <v>0</v>
      </c>
      <c r="BG304" s="50">
        <v>0</v>
      </c>
      <c r="BH304" s="50">
        <v>0</v>
      </c>
      <c r="BI304" s="50">
        <v>0</v>
      </c>
      <c r="BJ304" s="45"/>
      <c r="BK304" s="46"/>
      <c r="BL304" s="45"/>
      <c r="BM304" s="50">
        <v>0</v>
      </c>
    </row>
    <row r="305" spans="1:65" x14ac:dyDescent="0.35">
      <c r="A305" s="45">
        <v>890320032</v>
      </c>
      <c r="B305" s="45" t="s">
        <v>12</v>
      </c>
      <c r="C305" s="45"/>
      <c r="D305" s="45" t="s">
        <v>755</v>
      </c>
      <c r="E305" s="45" t="s">
        <v>755</v>
      </c>
      <c r="F305" s="45" t="s">
        <v>1435</v>
      </c>
      <c r="G305" s="45"/>
      <c r="H305" s="46">
        <v>45776</v>
      </c>
      <c r="I305" s="46"/>
      <c r="J305" s="47">
        <v>46585</v>
      </c>
      <c r="K305" s="48">
        <v>46585</v>
      </c>
      <c r="L305" s="49" t="s">
        <v>829</v>
      </c>
      <c r="M305" s="49" t="s">
        <v>830</v>
      </c>
      <c r="N305" s="49" t="s">
        <v>831</v>
      </c>
      <c r="O305" s="49"/>
      <c r="P305" s="45" t="e">
        <v>#N/A</v>
      </c>
      <c r="Q305" s="45" t="s">
        <v>840</v>
      </c>
      <c r="R305" s="50">
        <v>0</v>
      </c>
      <c r="S305" s="45"/>
      <c r="T305" s="45"/>
      <c r="U305" s="45"/>
      <c r="V305" s="45"/>
      <c r="W305" s="45" t="s">
        <v>841</v>
      </c>
      <c r="X305" s="46">
        <v>45776</v>
      </c>
      <c r="Y305" s="46">
        <v>45797</v>
      </c>
      <c r="Z305" s="46"/>
      <c r="AA305" s="46">
        <v>45797</v>
      </c>
      <c r="AB305" s="45">
        <v>-20</v>
      </c>
      <c r="AC305" s="45" t="s">
        <v>1297</v>
      </c>
      <c r="AD305" s="50">
        <v>46585</v>
      </c>
      <c r="AE305" s="50">
        <v>46585</v>
      </c>
      <c r="AF305" s="50">
        <v>0</v>
      </c>
      <c r="AG305" s="50">
        <v>0</v>
      </c>
      <c r="AH305" s="50">
        <v>0</v>
      </c>
      <c r="AI305" s="50">
        <v>0</v>
      </c>
      <c r="AJ305" s="50">
        <v>0</v>
      </c>
      <c r="AK305" s="50">
        <v>46585</v>
      </c>
      <c r="AL305" s="45"/>
      <c r="AM305" s="45" t="s">
        <v>1298</v>
      </c>
      <c r="AN305" s="45"/>
      <c r="AO305" s="45"/>
      <c r="AP305" s="50">
        <v>0</v>
      </c>
      <c r="AQ305" s="50">
        <v>0</v>
      </c>
      <c r="AR305" s="50">
        <v>46585</v>
      </c>
      <c r="AS305" s="45" t="s">
        <v>800</v>
      </c>
      <c r="AT305" s="45" t="s">
        <v>1298</v>
      </c>
      <c r="AU305" s="45" t="s">
        <v>1095</v>
      </c>
      <c r="AV305" s="45" t="s">
        <v>1053</v>
      </c>
      <c r="AW305" s="45" t="s">
        <v>845</v>
      </c>
      <c r="AX305" s="45"/>
      <c r="AY305" s="50">
        <v>0</v>
      </c>
      <c r="AZ305" s="50">
        <v>46585</v>
      </c>
      <c r="BA305" s="50">
        <v>0</v>
      </c>
      <c r="BB305" s="50">
        <v>0</v>
      </c>
      <c r="BC305" s="50">
        <v>0</v>
      </c>
      <c r="BD305" s="50">
        <v>0</v>
      </c>
      <c r="BE305" s="50">
        <v>0</v>
      </c>
      <c r="BF305" s="50">
        <v>0</v>
      </c>
      <c r="BG305" s="50">
        <v>0</v>
      </c>
      <c r="BH305" s="50">
        <v>0</v>
      </c>
      <c r="BI305" s="50">
        <v>0</v>
      </c>
      <c r="BJ305" s="45"/>
      <c r="BK305" s="46"/>
      <c r="BL305" s="45"/>
      <c r="BM305" s="50">
        <v>0</v>
      </c>
    </row>
    <row r="306" spans="1:65" x14ac:dyDescent="0.35">
      <c r="A306" s="45">
        <v>890320032</v>
      </c>
      <c r="B306" s="45" t="s">
        <v>12</v>
      </c>
      <c r="C306" s="45"/>
      <c r="D306" s="45" t="s">
        <v>616</v>
      </c>
      <c r="E306" s="45" t="s">
        <v>616</v>
      </c>
      <c r="F306" s="45" t="s">
        <v>1436</v>
      </c>
      <c r="G306" s="45"/>
      <c r="H306" s="46">
        <v>45749</v>
      </c>
      <c r="I306" s="46"/>
      <c r="J306" s="47">
        <v>58650</v>
      </c>
      <c r="K306" s="48">
        <v>58650</v>
      </c>
      <c r="L306" s="49" t="s">
        <v>829</v>
      </c>
      <c r="M306" s="49" t="s">
        <v>830</v>
      </c>
      <c r="N306" s="49" t="s">
        <v>831</v>
      </c>
      <c r="O306" s="49"/>
      <c r="P306" s="45" t="e">
        <v>#N/A</v>
      </c>
      <c r="Q306" s="45" t="s">
        <v>840</v>
      </c>
      <c r="R306" s="50">
        <v>0</v>
      </c>
      <c r="S306" s="45"/>
      <c r="T306" s="45"/>
      <c r="U306" s="45"/>
      <c r="V306" s="45"/>
      <c r="W306" s="45" t="s">
        <v>841</v>
      </c>
      <c r="X306" s="46">
        <v>45749</v>
      </c>
      <c r="Y306" s="46">
        <v>45797</v>
      </c>
      <c r="Z306" s="46"/>
      <c r="AA306" s="46">
        <v>45797</v>
      </c>
      <c r="AB306" s="45">
        <v>-20</v>
      </c>
      <c r="AC306" s="45" t="s">
        <v>1297</v>
      </c>
      <c r="AD306" s="50">
        <v>70950</v>
      </c>
      <c r="AE306" s="50">
        <v>70950</v>
      </c>
      <c r="AF306" s="50">
        <v>0</v>
      </c>
      <c r="AG306" s="50">
        <v>0</v>
      </c>
      <c r="AH306" s="50">
        <v>0</v>
      </c>
      <c r="AI306" s="50">
        <v>0</v>
      </c>
      <c r="AJ306" s="50">
        <v>0</v>
      </c>
      <c r="AK306" s="50">
        <v>70950</v>
      </c>
      <c r="AL306" s="45"/>
      <c r="AM306" s="45" t="s">
        <v>1298</v>
      </c>
      <c r="AN306" s="45"/>
      <c r="AO306" s="45"/>
      <c r="AP306" s="50">
        <v>0</v>
      </c>
      <c r="AQ306" s="50">
        <v>0</v>
      </c>
      <c r="AR306" s="50">
        <v>70950</v>
      </c>
      <c r="AS306" s="45" t="s">
        <v>800</v>
      </c>
      <c r="AT306" s="45" t="s">
        <v>1298</v>
      </c>
      <c r="AU306" s="45" t="s">
        <v>1095</v>
      </c>
      <c r="AV306" s="45" t="s">
        <v>1053</v>
      </c>
      <c r="AW306" s="45" t="s">
        <v>845</v>
      </c>
      <c r="AX306" s="45"/>
      <c r="AY306" s="50">
        <v>0</v>
      </c>
      <c r="AZ306" s="50">
        <v>58650</v>
      </c>
      <c r="BA306" s="50">
        <v>0</v>
      </c>
      <c r="BB306" s="50">
        <v>0</v>
      </c>
      <c r="BC306" s="50">
        <v>0</v>
      </c>
      <c r="BD306" s="50">
        <v>0</v>
      </c>
      <c r="BE306" s="50">
        <v>0</v>
      </c>
      <c r="BF306" s="50">
        <v>0</v>
      </c>
      <c r="BG306" s="50">
        <v>0</v>
      </c>
      <c r="BH306" s="50">
        <v>0</v>
      </c>
      <c r="BI306" s="50">
        <v>0</v>
      </c>
      <c r="BJ306" s="45"/>
      <c r="BK306" s="46"/>
      <c r="BL306" s="45"/>
      <c r="BM306" s="50">
        <v>0</v>
      </c>
    </row>
    <row r="307" spans="1:65" x14ac:dyDescent="0.35">
      <c r="A307" s="45">
        <v>890320032</v>
      </c>
      <c r="B307" s="45" t="s">
        <v>12</v>
      </c>
      <c r="C307" s="45"/>
      <c r="D307" s="45" t="s">
        <v>688</v>
      </c>
      <c r="E307" s="45" t="s">
        <v>688</v>
      </c>
      <c r="F307" s="45" t="s">
        <v>1437</v>
      </c>
      <c r="G307" s="45"/>
      <c r="H307" s="46">
        <v>45761</v>
      </c>
      <c r="I307" s="46"/>
      <c r="J307" s="47">
        <v>60963</v>
      </c>
      <c r="K307" s="48">
        <v>60963</v>
      </c>
      <c r="L307" s="49" t="s">
        <v>829</v>
      </c>
      <c r="M307" s="49" t="s">
        <v>830</v>
      </c>
      <c r="N307" s="49" t="s">
        <v>831</v>
      </c>
      <c r="O307" s="49"/>
      <c r="P307" s="45" t="e">
        <v>#N/A</v>
      </c>
      <c r="Q307" s="45" t="s">
        <v>840</v>
      </c>
      <c r="R307" s="50">
        <v>0</v>
      </c>
      <c r="S307" s="45"/>
      <c r="T307" s="45"/>
      <c r="U307" s="45"/>
      <c r="V307" s="45"/>
      <c r="W307" s="45" t="s">
        <v>841</v>
      </c>
      <c r="X307" s="46">
        <v>45761</v>
      </c>
      <c r="Y307" s="46">
        <v>45797</v>
      </c>
      <c r="Z307" s="46"/>
      <c r="AA307" s="46">
        <v>45797</v>
      </c>
      <c r="AB307" s="45">
        <v>-20</v>
      </c>
      <c r="AC307" s="45" t="s">
        <v>1297</v>
      </c>
      <c r="AD307" s="50">
        <v>77963</v>
      </c>
      <c r="AE307" s="50">
        <v>77963</v>
      </c>
      <c r="AF307" s="50">
        <v>0</v>
      </c>
      <c r="AG307" s="50">
        <v>0</v>
      </c>
      <c r="AH307" s="50">
        <v>0</v>
      </c>
      <c r="AI307" s="50">
        <v>0</v>
      </c>
      <c r="AJ307" s="50">
        <v>0</v>
      </c>
      <c r="AK307" s="50">
        <v>77963</v>
      </c>
      <c r="AL307" s="45"/>
      <c r="AM307" s="45" t="s">
        <v>1298</v>
      </c>
      <c r="AN307" s="45"/>
      <c r="AO307" s="45"/>
      <c r="AP307" s="50">
        <v>0</v>
      </c>
      <c r="AQ307" s="50">
        <v>0</v>
      </c>
      <c r="AR307" s="50">
        <v>77963</v>
      </c>
      <c r="AS307" s="45" t="s">
        <v>800</v>
      </c>
      <c r="AT307" s="45" t="s">
        <v>1298</v>
      </c>
      <c r="AU307" s="45" t="s">
        <v>1095</v>
      </c>
      <c r="AV307" s="45" t="s">
        <v>1053</v>
      </c>
      <c r="AW307" s="45" t="s">
        <v>845</v>
      </c>
      <c r="AX307" s="45"/>
      <c r="AY307" s="50">
        <v>0</v>
      </c>
      <c r="AZ307" s="50">
        <v>60963</v>
      </c>
      <c r="BA307" s="50">
        <v>0</v>
      </c>
      <c r="BB307" s="50">
        <v>0</v>
      </c>
      <c r="BC307" s="50">
        <v>0</v>
      </c>
      <c r="BD307" s="50">
        <v>0</v>
      </c>
      <c r="BE307" s="50">
        <v>0</v>
      </c>
      <c r="BF307" s="50">
        <v>0</v>
      </c>
      <c r="BG307" s="50">
        <v>0</v>
      </c>
      <c r="BH307" s="50">
        <v>0</v>
      </c>
      <c r="BI307" s="50">
        <v>0</v>
      </c>
      <c r="BJ307" s="45"/>
      <c r="BK307" s="46"/>
      <c r="BL307" s="45"/>
      <c r="BM307" s="50">
        <v>0</v>
      </c>
    </row>
    <row r="308" spans="1:65" x14ac:dyDescent="0.35">
      <c r="A308" s="45">
        <v>890320032</v>
      </c>
      <c r="B308" s="45" t="s">
        <v>12</v>
      </c>
      <c r="C308" s="45"/>
      <c r="D308" s="45" t="s">
        <v>648</v>
      </c>
      <c r="E308" s="45" t="s">
        <v>648</v>
      </c>
      <c r="F308" s="45" t="s">
        <v>1438</v>
      </c>
      <c r="G308" s="45"/>
      <c r="H308" s="46">
        <v>45754</v>
      </c>
      <c r="I308" s="46"/>
      <c r="J308" s="47">
        <v>62750</v>
      </c>
      <c r="K308" s="48">
        <v>62750</v>
      </c>
      <c r="L308" s="49" t="s">
        <v>829</v>
      </c>
      <c r="M308" s="49" t="s">
        <v>830</v>
      </c>
      <c r="N308" s="49" t="s">
        <v>831</v>
      </c>
      <c r="O308" s="49"/>
      <c r="P308" s="45" t="e">
        <v>#N/A</v>
      </c>
      <c r="Q308" s="45" t="s">
        <v>840</v>
      </c>
      <c r="R308" s="50">
        <v>0</v>
      </c>
      <c r="S308" s="45"/>
      <c r="T308" s="45"/>
      <c r="U308" s="45"/>
      <c r="V308" s="45"/>
      <c r="W308" s="45" t="s">
        <v>841</v>
      </c>
      <c r="X308" s="46">
        <v>45754</v>
      </c>
      <c r="Y308" s="46">
        <v>45797</v>
      </c>
      <c r="Z308" s="46"/>
      <c r="AA308" s="46">
        <v>45797</v>
      </c>
      <c r="AB308" s="45">
        <v>-20</v>
      </c>
      <c r="AC308" s="45" t="s">
        <v>1297</v>
      </c>
      <c r="AD308" s="50">
        <v>70950</v>
      </c>
      <c r="AE308" s="50">
        <v>70950</v>
      </c>
      <c r="AF308" s="50">
        <v>0</v>
      </c>
      <c r="AG308" s="50">
        <v>0</v>
      </c>
      <c r="AH308" s="50">
        <v>0</v>
      </c>
      <c r="AI308" s="50">
        <v>0</v>
      </c>
      <c r="AJ308" s="50">
        <v>0</v>
      </c>
      <c r="AK308" s="50">
        <v>70950</v>
      </c>
      <c r="AL308" s="45"/>
      <c r="AM308" s="45" t="s">
        <v>1298</v>
      </c>
      <c r="AN308" s="45"/>
      <c r="AO308" s="45"/>
      <c r="AP308" s="50">
        <v>0</v>
      </c>
      <c r="AQ308" s="50">
        <v>0</v>
      </c>
      <c r="AR308" s="50">
        <v>70950</v>
      </c>
      <c r="AS308" s="45" t="s">
        <v>800</v>
      </c>
      <c r="AT308" s="45" t="s">
        <v>1298</v>
      </c>
      <c r="AU308" s="45" t="s">
        <v>1095</v>
      </c>
      <c r="AV308" s="45" t="s">
        <v>1053</v>
      </c>
      <c r="AW308" s="45" t="s">
        <v>845</v>
      </c>
      <c r="AX308" s="45"/>
      <c r="AY308" s="50">
        <v>0</v>
      </c>
      <c r="AZ308" s="50">
        <v>62750</v>
      </c>
      <c r="BA308" s="50">
        <v>0</v>
      </c>
      <c r="BB308" s="50">
        <v>0</v>
      </c>
      <c r="BC308" s="50">
        <v>0</v>
      </c>
      <c r="BD308" s="50">
        <v>0</v>
      </c>
      <c r="BE308" s="50">
        <v>0</v>
      </c>
      <c r="BF308" s="50">
        <v>0</v>
      </c>
      <c r="BG308" s="50">
        <v>0</v>
      </c>
      <c r="BH308" s="50">
        <v>0</v>
      </c>
      <c r="BI308" s="50">
        <v>0</v>
      </c>
      <c r="BJ308" s="45"/>
      <c r="BK308" s="46"/>
      <c r="BL308" s="45"/>
      <c r="BM308" s="50">
        <v>0</v>
      </c>
    </row>
    <row r="309" spans="1:65" x14ac:dyDescent="0.35">
      <c r="A309" s="45">
        <v>890320032</v>
      </c>
      <c r="B309" s="45" t="s">
        <v>12</v>
      </c>
      <c r="C309" s="45"/>
      <c r="D309" s="45" t="s">
        <v>667</v>
      </c>
      <c r="E309" s="45" t="s">
        <v>667</v>
      </c>
      <c r="F309" s="45" t="s">
        <v>1439</v>
      </c>
      <c r="G309" s="45"/>
      <c r="H309" s="46">
        <v>45756</v>
      </c>
      <c r="I309" s="46"/>
      <c r="J309" s="47">
        <v>62800</v>
      </c>
      <c r="K309" s="48">
        <v>62800</v>
      </c>
      <c r="L309" s="49" t="s">
        <v>829</v>
      </c>
      <c r="M309" s="49" t="s">
        <v>830</v>
      </c>
      <c r="N309" s="49" t="s">
        <v>831</v>
      </c>
      <c r="O309" s="49"/>
      <c r="P309" s="45" t="e">
        <v>#N/A</v>
      </c>
      <c r="Q309" s="45" t="s">
        <v>840</v>
      </c>
      <c r="R309" s="50">
        <v>0</v>
      </c>
      <c r="S309" s="45"/>
      <c r="T309" s="45"/>
      <c r="U309" s="45"/>
      <c r="V309" s="45"/>
      <c r="W309" s="45" t="s">
        <v>841</v>
      </c>
      <c r="X309" s="46">
        <v>45756</v>
      </c>
      <c r="Y309" s="46">
        <v>45797</v>
      </c>
      <c r="Z309" s="46"/>
      <c r="AA309" s="46">
        <v>45797</v>
      </c>
      <c r="AB309" s="45">
        <v>-20</v>
      </c>
      <c r="AC309" s="45" t="s">
        <v>1297</v>
      </c>
      <c r="AD309" s="50">
        <v>70950</v>
      </c>
      <c r="AE309" s="50">
        <v>70950</v>
      </c>
      <c r="AF309" s="50">
        <v>0</v>
      </c>
      <c r="AG309" s="50">
        <v>0</v>
      </c>
      <c r="AH309" s="50">
        <v>0</v>
      </c>
      <c r="AI309" s="50">
        <v>0</v>
      </c>
      <c r="AJ309" s="50">
        <v>0</v>
      </c>
      <c r="AK309" s="50">
        <v>70950</v>
      </c>
      <c r="AL309" s="45"/>
      <c r="AM309" s="45" t="s">
        <v>1298</v>
      </c>
      <c r="AN309" s="45"/>
      <c r="AO309" s="45"/>
      <c r="AP309" s="50">
        <v>0</v>
      </c>
      <c r="AQ309" s="50">
        <v>0</v>
      </c>
      <c r="AR309" s="50">
        <v>70950</v>
      </c>
      <c r="AS309" s="45" t="s">
        <v>800</v>
      </c>
      <c r="AT309" s="45" t="s">
        <v>1298</v>
      </c>
      <c r="AU309" s="45" t="s">
        <v>1095</v>
      </c>
      <c r="AV309" s="45" t="s">
        <v>1053</v>
      </c>
      <c r="AW309" s="45" t="s">
        <v>845</v>
      </c>
      <c r="AX309" s="45"/>
      <c r="AY309" s="50">
        <v>0</v>
      </c>
      <c r="AZ309" s="50">
        <v>62800</v>
      </c>
      <c r="BA309" s="50">
        <v>0</v>
      </c>
      <c r="BB309" s="50">
        <v>0</v>
      </c>
      <c r="BC309" s="50">
        <v>0</v>
      </c>
      <c r="BD309" s="50">
        <v>0</v>
      </c>
      <c r="BE309" s="50">
        <v>0</v>
      </c>
      <c r="BF309" s="50">
        <v>0</v>
      </c>
      <c r="BG309" s="50">
        <v>0</v>
      </c>
      <c r="BH309" s="50">
        <v>0</v>
      </c>
      <c r="BI309" s="50">
        <v>0</v>
      </c>
      <c r="BJ309" s="45"/>
      <c r="BK309" s="46"/>
      <c r="BL309" s="45"/>
      <c r="BM309" s="50">
        <v>0</v>
      </c>
    </row>
    <row r="310" spans="1:65" x14ac:dyDescent="0.35">
      <c r="A310" s="45">
        <v>890320032</v>
      </c>
      <c r="B310" s="45" t="s">
        <v>12</v>
      </c>
      <c r="C310" s="45"/>
      <c r="D310" s="45" t="s">
        <v>641</v>
      </c>
      <c r="E310" s="45" t="s">
        <v>641</v>
      </c>
      <c r="F310" s="45" t="s">
        <v>1440</v>
      </c>
      <c r="G310" s="45"/>
      <c r="H310" s="46">
        <v>45751</v>
      </c>
      <c r="I310" s="46"/>
      <c r="J310" s="47">
        <v>69048</v>
      </c>
      <c r="K310" s="48">
        <v>69048</v>
      </c>
      <c r="L310" s="49" t="s">
        <v>829</v>
      </c>
      <c r="M310" s="49" t="s">
        <v>830</v>
      </c>
      <c r="N310" s="49" t="s">
        <v>831</v>
      </c>
      <c r="O310" s="49"/>
      <c r="P310" s="45" t="e">
        <v>#N/A</v>
      </c>
      <c r="Q310" s="45" t="s">
        <v>840</v>
      </c>
      <c r="R310" s="50">
        <v>0</v>
      </c>
      <c r="S310" s="45"/>
      <c r="T310" s="45"/>
      <c r="U310" s="45"/>
      <c r="V310" s="45"/>
      <c r="W310" s="45" t="s">
        <v>841</v>
      </c>
      <c r="X310" s="46">
        <v>45751</v>
      </c>
      <c r="Y310" s="46">
        <v>45797</v>
      </c>
      <c r="Z310" s="46"/>
      <c r="AA310" s="46">
        <v>45797</v>
      </c>
      <c r="AB310" s="45">
        <v>-20</v>
      </c>
      <c r="AC310" s="45" t="s">
        <v>1297</v>
      </c>
      <c r="AD310" s="50">
        <v>86048</v>
      </c>
      <c r="AE310" s="50">
        <v>86048</v>
      </c>
      <c r="AF310" s="50">
        <v>0</v>
      </c>
      <c r="AG310" s="50">
        <v>0</v>
      </c>
      <c r="AH310" s="50">
        <v>0</v>
      </c>
      <c r="AI310" s="50">
        <v>0</v>
      </c>
      <c r="AJ310" s="50">
        <v>0</v>
      </c>
      <c r="AK310" s="50">
        <v>86048</v>
      </c>
      <c r="AL310" s="45"/>
      <c r="AM310" s="45" t="s">
        <v>1298</v>
      </c>
      <c r="AN310" s="45"/>
      <c r="AO310" s="45"/>
      <c r="AP310" s="50">
        <v>0</v>
      </c>
      <c r="AQ310" s="50">
        <v>0</v>
      </c>
      <c r="AR310" s="50">
        <v>86048</v>
      </c>
      <c r="AS310" s="45" t="s">
        <v>800</v>
      </c>
      <c r="AT310" s="45" t="s">
        <v>1298</v>
      </c>
      <c r="AU310" s="45" t="s">
        <v>1095</v>
      </c>
      <c r="AV310" s="45" t="s">
        <v>1053</v>
      </c>
      <c r="AW310" s="45" t="s">
        <v>845</v>
      </c>
      <c r="AX310" s="45"/>
      <c r="AY310" s="50">
        <v>0</v>
      </c>
      <c r="AZ310" s="50">
        <v>69048</v>
      </c>
      <c r="BA310" s="50">
        <v>0</v>
      </c>
      <c r="BB310" s="50">
        <v>0</v>
      </c>
      <c r="BC310" s="50">
        <v>0</v>
      </c>
      <c r="BD310" s="50">
        <v>0</v>
      </c>
      <c r="BE310" s="50">
        <v>0</v>
      </c>
      <c r="BF310" s="50">
        <v>0</v>
      </c>
      <c r="BG310" s="50">
        <v>0</v>
      </c>
      <c r="BH310" s="50">
        <v>0</v>
      </c>
      <c r="BI310" s="50">
        <v>0</v>
      </c>
      <c r="BJ310" s="45"/>
      <c r="BK310" s="46"/>
      <c r="BL310" s="45"/>
      <c r="BM310" s="50">
        <v>0</v>
      </c>
    </row>
    <row r="311" spans="1:65" x14ac:dyDescent="0.35">
      <c r="A311" s="45">
        <v>890320032</v>
      </c>
      <c r="B311" s="45" t="s">
        <v>12</v>
      </c>
      <c r="C311" s="45"/>
      <c r="D311" s="45" t="s">
        <v>703</v>
      </c>
      <c r="E311" s="45" t="s">
        <v>703</v>
      </c>
      <c r="F311" s="45" t="s">
        <v>1441</v>
      </c>
      <c r="G311" s="45"/>
      <c r="H311" s="46">
        <v>45768</v>
      </c>
      <c r="I311" s="46"/>
      <c r="J311" s="47">
        <v>70950</v>
      </c>
      <c r="K311" s="48">
        <v>70950</v>
      </c>
      <c r="L311" s="49" t="s">
        <v>829</v>
      </c>
      <c r="M311" s="49" t="s">
        <v>830</v>
      </c>
      <c r="N311" s="49" t="s">
        <v>831</v>
      </c>
      <c r="O311" s="49"/>
      <c r="P311" s="45" t="e">
        <v>#N/A</v>
      </c>
      <c r="Q311" s="45" t="s">
        <v>840</v>
      </c>
      <c r="R311" s="50">
        <v>0</v>
      </c>
      <c r="S311" s="45"/>
      <c r="T311" s="45"/>
      <c r="U311" s="45"/>
      <c r="V311" s="45"/>
      <c r="W311" s="45" t="s">
        <v>841</v>
      </c>
      <c r="X311" s="46">
        <v>45768</v>
      </c>
      <c r="Y311" s="46">
        <v>45797</v>
      </c>
      <c r="Z311" s="46"/>
      <c r="AA311" s="46">
        <v>45797</v>
      </c>
      <c r="AB311" s="45">
        <v>-20</v>
      </c>
      <c r="AC311" s="45" t="s">
        <v>1297</v>
      </c>
      <c r="AD311" s="50">
        <v>70950</v>
      </c>
      <c r="AE311" s="50">
        <v>70950</v>
      </c>
      <c r="AF311" s="50">
        <v>0</v>
      </c>
      <c r="AG311" s="50">
        <v>0</v>
      </c>
      <c r="AH311" s="50">
        <v>0</v>
      </c>
      <c r="AI311" s="50">
        <v>0</v>
      </c>
      <c r="AJ311" s="50">
        <v>0</v>
      </c>
      <c r="AK311" s="50">
        <v>70950</v>
      </c>
      <c r="AL311" s="45"/>
      <c r="AM311" s="45" t="s">
        <v>1298</v>
      </c>
      <c r="AN311" s="45"/>
      <c r="AO311" s="45"/>
      <c r="AP311" s="50">
        <v>0</v>
      </c>
      <c r="AQ311" s="50">
        <v>0</v>
      </c>
      <c r="AR311" s="50">
        <v>70950</v>
      </c>
      <c r="AS311" s="45" t="s">
        <v>800</v>
      </c>
      <c r="AT311" s="45" t="s">
        <v>1298</v>
      </c>
      <c r="AU311" s="45" t="s">
        <v>1095</v>
      </c>
      <c r="AV311" s="45" t="s">
        <v>1053</v>
      </c>
      <c r="AW311" s="45" t="s">
        <v>845</v>
      </c>
      <c r="AX311" s="45"/>
      <c r="AY311" s="50">
        <v>0</v>
      </c>
      <c r="AZ311" s="50">
        <v>70950</v>
      </c>
      <c r="BA311" s="50">
        <v>0</v>
      </c>
      <c r="BB311" s="50">
        <v>0</v>
      </c>
      <c r="BC311" s="50">
        <v>0</v>
      </c>
      <c r="BD311" s="50">
        <v>0</v>
      </c>
      <c r="BE311" s="50">
        <v>0</v>
      </c>
      <c r="BF311" s="50">
        <v>0</v>
      </c>
      <c r="BG311" s="50">
        <v>0</v>
      </c>
      <c r="BH311" s="50">
        <v>0</v>
      </c>
      <c r="BI311" s="50">
        <v>0</v>
      </c>
      <c r="BJ311" s="45"/>
      <c r="BK311" s="46"/>
      <c r="BL311" s="45"/>
      <c r="BM311" s="50">
        <v>0</v>
      </c>
    </row>
    <row r="312" spans="1:65" x14ac:dyDescent="0.35">
      <c r="A312" s="45">
        <v>890320032</v>
      </c>
      <c r="B312" s="45" t="s">
        <v>12</v>
      </c>
      <c r="C312" s="45"/>
      <c r="D312" s="45" t="s">
        <v>608</v>
      </c>
      <c r="E312" s="45" t="s">
        <v>608</v>
      </c>
      <c r="F312" s="45" t="s">
        <v>1442</v>
      </c>
      <c r="G312" s="45"/>
      <c r="H312" s="46">
        <v>45748</v>
      </c>
      <c r="I312" s="46"/>
      <c r="J312" s="47">
        <v>86048</v>
      </c>
      <c r="K312" s="48">
        <v>86048</v>
      </c>
      <c r="L312" s="49" t="s">
        <v>829</v>
      </c>
      <c r="M312" s="49" t="s">
        <v>830</v>
      </c>
      <c r="N312" s="49" t="s">
        <v>831</v>
      </c>
      <c r="O312" s="49"/>
      <c r="P312" s="45" t="e">
        <v>#N/A</v>
      </c>
      <c r="Q312" s="45" t="s">
        <v>840</v>
      </c>
      <c r="R312" s="50">
        <v>0</v>
      </c>
      <c r="S312" s="45"/>
      <c r="T312" s="45"/>
      <c r="U312" s="45"/>
      <c r="V312" s="45"/>
      <c r="W312" s="45" t="s">
        <v>841</v>
      </c>
      <c r="X312" s="46">
        <v>45748</v>
      </c>
      <c r="Y312" s="46">
        <v>45797</v>
      </c>
      <c r="Z312" s="46"/>
      <c r="AA312" s="46">
        <v>45797</v>
      </c>
      <c r="AB312" s="45">
        <v>-20</v>
      </c>
      <c r="AC312" s="45" t="s">
        <v>1297</v>
      </c>
      <c r="AD312" s="50">
        <v>86048</v>
      </c>
      <c r="AE312" s="50">
        <v>86048</v>
      </c>
      <c r="AF312" s="50">
        <v>0</v>
      </c>
      <c r="AG312" s="50">
        <v>0</v>
      </c>
      <c r="AH312" s="50">
        <v>0</v>
      </c>
      <c r="AI312" s="50">
        <v>0</v>
      </c>
      <c r="AJ312" s="50">
        <v>0</v>
      </c>
      <c r="AK312" s="50">
        <v>86048</v>
      </c>
      <c r="AL312" s="45"/>
      <c r="AM312" s="45" t="s">
        <v>1298</v>
      </c>
      <c r="AN312" s="45"/>
      <c r="AO312" s="45"/>
      <c r="AP312" s="50">
        <v>0</v>
      </c>
      <c r="AQ312" s="50">
        <v>0</v>
      </c>
      <c r="AR312" s="50">
        <v>86048</v>
      </c>
      <c r="AS312" s="45" t="s">
        <v>800</v>
      </c>
      <c r="AT312" s="45" t="s">
        <v>1298</v>
      </c>
      <c r="AU312" s="45" t="s">
        <v>1095</v>
      </c>
      <c r="AV312" s="45" t="s">
        <v>1053</v>
      </c>
      <c r="AW312" s="45" t="s">
        <v>845</v>
      </c>
      <c r="AX312" s="45"/>
      <c r="AY312" s="50">
        <v>0</v>
      </c>
      <c r="AZ312" s="50">
        <v>86048</v>
      </c>
      <c r="BA312" s="50">
        <v>0</v>
      </c>
      <c r="BB312" s="50">
        <v>0</v>
      </c>
      <c r="BC312" s="50">
        <v>0</v>
      </c>
      <c r="BD312" s="50">
        <v>0</v>
      </c>
      <c r="BE312" s="50">
        <v>0</v>
      </c>
      <c r="BF312" s="50">
        <v>0</v>
      </c>
      <c r="BG312" s="50">
        <v>0</v>
      </c>
      <c r="BH312" s="50">
        <v>0</v>
      </c>
      <c r="BI312" s="50">
        <v>0</v>
      </c>
      <c r="BJ312" s="45"/>
      <c r="BK312" s="46"/>
      <c r="BL312" s="45"/>
      <c r="BM312" s="50">
        <v>0</v>
      </c>
    </row>
    <row r="313" spans="1:65" x14ac:dyDescent="0.35">
      <c r="A313" s="45">
        <v>890320032</v>
      </c>
      <c r="B313" s="45" t="s">
        <v>12</v>
      </c>
      <c r="C313" s="45"/>
      <c r="D313" s="45" t="s">
        <v>669</v>
      </c>
      <c r="E313" s="45" t="s">
        <v>669</v>
      </c>
      <c r="F313" s="45" t="s">
        <v>1443</v>
      </c>
      <c r="G313" s="45"/>
      <c r="H313" s="46">
        <v>45757</v>
      </c>
      <c r="I313" s="46"/>
      <c r="J313" s="47">
        <v>94050</v>
      </c>
      <c r="K313" s="48">
        <v>94050</v>
      </c>
      <c r="L313" s="49" t="s">
        <v>829</v>
      </c>
      <c r="M313" s="49" t="s">
        <v>830</v>
      </c>
      <c r="N313" s="49" t="s">
        <v>831</v>
      </c>
      <c r="O313" s="49"/>
      <c r="P313" s="45" t="e">
        <v>#N/A</v>
      </c>
      <c r="Q313" s="45" t="s">
        <v>840</v>
      </c>
      <c r="R313" s="50">
        <v>0</v>
      </c>
      <c r="S313" s="45"/>
      <c r="T313" s="45"/>
      <c r="U313" s="45"/>
      <c r="V313" s="45"/>
      <c r="W313" s="45" t="s">
        <v>841</v>
      </c>
      <c r="X313" s="46">
        <v>45757</v>
      </c>
      <c r="Y313" s="46">
        <v>45797</v>
      </c>
      <c r="Z313" s="46"/>
      <c r="AA313" s="46">
        <v>45797</v>
      </c>
      <c r="AB313" s="45">
        <v>-20</v>
      </c>
      <c r="AC313" s="45" t="s">
        <v>1297</v>
      </c>
      <c r="AD313" s="50">
        <v>94050</v>
      </c>
      <c r="AE313" s="50">
        <v>94050</v>
      </c>
      <c r="AF313" s="50">
        <v>0</v>
      </c>
      <c r="AG313" s="50">
        <v>0</v>
      </c>
      <c r="AH313" s="50">
        <v>0</v>
      </c>
      <c r="AI313" s="50">
        <v>0</v>
      </c>
      <c r="AJ313" s="50">
        <v>0</v>
      </c>
      <c r="AK313" s="50">
        <v>94050</v>
      </c>
      <c r="AL313" s="45"/>
      <c r="AM313" s="45" t="s">
        <v>1298</v>
      </c>
      <c r="AN313" s="45"/>
      <c r="AO313" s="45"/>
      <c r="AP313" s="50">
        <v>0</v>
      </c>
      <c r="AQ313" s="50">
        <v>0</v>
      </c>
      <c r="AR313" s="50">
        <v>94050</v>
      </c>
      <c r="AS313" s="45" t="s">
        <v>800</v>
      </c>
      <c r="AT313" s="45" t="s">
        <v>1298</v>
      </c>
      <c r="AU313" s="45" t="s">
        <v>1095</v>
      </c>
      <c r="AV313" s="45" t="s">
        <v>1053</v>
      </c>
      <c r="AW313" s="45" t="s">
        <v>845</v>
      </c>
      <c r="AX313" s="45"/>
      <c r="AY313" s="50">
        <v>0</v>
      </c>
      <c r="AZ313" s="50">
        <v>94050</v>
      </c>
      <c r="BA313" s="50">
        <v>0</v>
      </c>
      <c r="BB313" s="50">
        <v>0</v>
      </c>
      <c r="BC313" s="50">
        <v>0</v>
      </c>
      <c r="BD313" s="50">
        <v>0</v>
      </c>
      <c r="BE313" s="50">
        <v>0</v>
      </c>
      <c r="BF313" s="50">
        <v>0</v>
      </c>
      <c r="BG313" s="50">
        <v>0</v>
      </c>
      <c r="BH313" s="50">
        <v>0</v>
      </c>
      <c r="BI313" s="50">
        <v>0</v>
      </c>
      <c r="BJ313" s="45"/>
      <c r="BK313" s="46"/>
      <c r="BL313" s="45"/>
      <c r="BM313" s="50">
        <v>0</v>
      </c>
    </row>
    <row r="314" spans="1:65" x14ac:dyDescent="0.35">
      <c r="A314" s="45">
        <v>890320032</v>
      </c>
      <c r="B314" s="45" t="s">
        <v>12</v>
      </c>
      <c r="C314" s="45"/>
      <c r="D314" s="45" t="s">
        <v>706</v>
      </c>
      <c r="E314" s="45" t="s">
        <v>706</v>
      </c>
      <c r="F314" s="45" t="s">
        <v>1444</v>
      </c>
      <c r="G314" s="45"/>
      <c r="H314" s="46">
        <v>45768</v>
      </c>
      <c r="I314" s="46"/>
      <c r="J314" s="47">
        <v>112613</v>
      </c>
      <c r="K314" s="48">
        <v>112613</v>
      </c>
      <c r="L314" s="49" t="s">
        <v>829</v>
      </c>
      <c r="M314" s="49" t="s">
        <v>830</v>
      </c>
      <c r="N314" s="49" t="s">
        <v>831</v>
      </c>
      <c r="O314" s="49"/>
      <c r="P314" s="45" t="e">
        <v>#N/A</v>
      </c>
      <c r="Q314" s="45" t="s">
        <v>840</v>
      </c>
      <c r="R314" s="50">
        <v>0</v>
      </c>
      <c r="S314" s="45"/>
      <c r="T314" s="45"/>
      <c r="U314" s="45"/>
      <c r="V314" s="45"/>
      <c r="W314" s="45" t="s">
        <v>841</v>
      </c>
      <c r="X314" s="46">
        <v>45768</v>
      </c>
      <c r="Y314" s="46">
        <v>45797</v>
      </c>
      <c r="Z314" s="46"/>
      <c r="AA314" s="46">
        <v>45797</v>
      </c>
      <c r="AB314" s="45">
        <v>-20</v>
      </c>
      <c r="AC314" s="45" t="s">
        <v>1297</v>
      </c>
      <c r="AD314" s="50">
        <v>112613</v>
      </c>
      <c r="AE314" s="50">
        <v>112613</v>
      </c>
      <c r="AF314" s="50">
        <v>0</v>
      </c>
      <c r="AG314" s="50">
        <v>0</v>
      </c>
      <c r="AH314" s="50">
        <v>0</v>
      </c>
      <c r="AI314" s="50">
        <v>0</v>
      </c>
      <c r="AJ314" s="50">
        <v>0</v>
      </c>
      <c r="AK314" s="50">
        <v>112613</v>
      </c>
      <c r="AL314" s="45"/>
      <c r="AM314" s="45" t="s">
        <v>1298</v>
      </c>
      <c r="AN314" s="45"/>
      <c r="AO314" s="45"/>
      <c r="AP314" s="50">
        <v>0</v>
      </c>
      <c r="AQ314" s="50">
        <v>0</v>
      </c>
      <c r="AR314" s="50">
        <v>112613</v>
      </c>
      <c r="AS314" s="45" t="s">
        <v>800</v>
      </c>
      <c r="AT314" s="45" t="s">
        <v>1298</v>
      </c>
      <c r="AU314" s="45" t="s">
        <v>1095</v>
      </c>
      <c r="AV314" s="45" t="s">
        <v>1053</v>
      </c>
      <c r="AW314" s="45" t="s">
        <v>845</v>
      </c>
      <c r="AX314" s="45"/>
      <c r="AY314" s="50">
        <v>0</v>
      </c>
      <c r="AZ314" s="50">
        <v>112613</v>
      </c>
      <c r="BA314" s="50">
        <v>0</v>
      </c>
      <c r="BB314" s="50">
        <v>0</v>
      </c>
      <c r="BC314" s="50">
        <v>0</v>
      </c>
      <c r="BD314" s="50">
        <v>0</v>
      </c>
      <c r="BE314" s="50">
        <v>0</v>
      </c>
      <c r="BF314" s="50">
        <v>0</v>
      </c>
      <c r="BG314" s="50">
        <v>0</v>
      </c>
      <c r="BH314" s="50">
        <v>0</v>
      </c>
      <c r="BI314" s="50">
        <v>0</v>
      </c>
      <c r="BJ314" s="45"/>
      <c r="BK314" s="46"/>
      <c r="BL314" s="45"/>
      <c r="BM314" s="50">
        <v>0</v>
      </c>
    </row>
    <row r="315" spans="1:65" x14ac:dyDescent="0.35">
      <c r="A315" s="45">
        <v>890320032</v>
      </c>
      <c r="B315" s="45" t="s">
        <v>12</v>
      </c>
      <c r="C315" s="45"/>
      <c r="D315" s="45" t="s">
        <v>697</v>
      </c>
      <c r="E315" s="45" t="s">
        <v>697</v>
      </c>
      <c r="F315" s="45" t="s">
        <v>1445</v>
      </c>
      <c r="G315" s="45"/>
      <c r="H315" s="46">
        <v>45762</v>
      </c>
      <c r="I315" s="46"/>
      <c r="J315" s="47">
        <v>113190</v>
      </c>
      <c r="K315" s="48">
        <v>113190</v>
      </c>
      <c r="L315" s="49" t="s">
        <v>829</v>
      </c>
      <c r="M315" s="49" t="s">
        <v>830</v>
      </c>
      <c r="N315" s="49" t="s">
        <v>831</v>
      </c>
      <c r="O315" s="49"/>
      <c r="P315" s="45" t="e">
        <v>#N/A</v>
      </c>
      <c r="Q315" s="45" t="s">
        <v>840</v>
      </c>
      <c r="R315" s="50">
        <v>0</v>
      </c>
      <c r="S315" s="45"/>
      <c r="T315" s="45"/>
      <c r="U315" s="45"/>
      <c r="V315" s="45"/>
      <c r="W315" s="45" t="s">
        <v>841</v>
      </c>
      <c r="X315" s="46">
        <v>45762</v>
      </c>
      <c r="Y315" s="46">
        <v>45797</v>
      </c>
      <c r="Z315" s="46"/>
      <c r="AA315" s="46">
        <v>45797</v>
      </c>
      <c r="AB315" s="45">
        <v>-20</v>
      </c>
      <c r="AC315" s="45" t="s">
        <v>1297</v>
      </c>
      <c r="AD315" s="50">
        <v>136840</v>
      </c>
      <c r="AE315" s="50">
        <v>136840</v>
      </c>
      <c r="AF315" s="50">
        <v>0</v>
      </c>
      <c r="AG315" s="50">
        <v>0</v>
      </c>
      <c r="AH315" s="50">
        <v>0</v>
      </c>
      <c r="AI315" s="50">
        <v>0</v>
      </c>
      <c r="AJ315" s="50">
        <v>0</v>
      </c>
      <c r="AK315" s="50">
        <v>136840</v>
      </c>
      <c r="AL315" s="45"/>
      <c r="AM315" s="45" t="s">
        <v>1298</v>
      </c>
      <c r="AN315" s="45"/>
      <c r="AO315" s="45"/>
      <c r="AP315" s="50">
        <v>0</v>
      </c>
      <c r="AQ315" s="50">
        <v>0</v>
      </c>
      <c r="AR315" s="50">
        <v>136840</v>
      </c>
      <c r="AS315" s="45" t="s">
        <v>800</v>
      </c>
      <c r="AT315" s="45" t="s">
        <v>1298</v>
      </c>
      <c r="AU315" s="45" t="s">
        <v>1095</v>
      </c>
      <c r="AV315" s="45" t="s">
        <v>1053</v>
      </c>
      <c r="AW315" s="45" t="s">
        <v>845</v>
      </c>
      <c r="AX315" s="45"/>
      <c r="AY315" s="50">
        <v>0</v>
      </c>
      <c r="AZ315" s="50">
        <v>113190</v>
      </c>
      <c r="BA315" s="50">
        <v>0</v>
      </c>
      <c r="BB315" s="50">
        <v>0</v>
      </c>
      <c r="BC315" s="50">
        <v>0</v>
      </c>
      <c r="BD315" s="50">
        <v>0</v>
      </c>
      <c r="BE315" s="50">
        <v>0</v>
      </c>
      <c r="BF315" s="50">
        <v>0</v>
      </c>
      <c r="BG315" s="50">
        <v>0</v>
      </c>
      <c r="BH315" s="50">
        <v>0</v>
      </c>
      <c r="BI315" s="50">
        <v>0</v>
      </c>
      <c r="BJ315" s="45"/>
      <c r="BK315" s="46"/>
      <c r="BL315" s="45"/>
      <c r="BM315" s="50">
        <v>0</v>
      </c>
    </row>
    <row r="316" spans="1:65" x14ac:dyDescent="0.35">
      <c r="A316" s="45">
        <v>890320032</v>
      </c>
      <c r="B316" s="45" t="s">
        <v>12</v>
      </c>
      <c r="C316" s="45"/>
      <c r="D316" s="45" t="s">
        <v>665</v>
      </c>
      <c r="E316" s="45" t="s">
        <v>665</v>
      </c>
      <c r="F316" s="45" t="s">
        <v>1446</v>
      </c>
      <c r="G316" s="45"/>
      <c r="H316" s="46">
        <v>45756</v>
      </c>
      <c r="I316" s="46"/>
      <c r="J316" s="47">
        <v>164588</v>
      </c>
      <c r="K316" s="48">
        <v>164588</v>
      </c>
      <c r="L316" s="49" t="s">
        <v>829</v>
      </c>
      <c r="M316" s="49" t="s">
        <v>830</v>
      </c>
      <c r="N316" s="49" t="s">
        <v>831</v>
      </c>
      <c r="O316" s="49"/>
      <c r="P316" s="45" t="e">
        <v>#N/A</v>
      </c>
      <c r="Q316" s="45" t="s">
        <v>840</v>
      </c>
      <c r="R316" s="50">
        <v>0</v>
      </c>
      <c r="S316" s="45"/>
      <c r="T316" s="45"/>
      <c r="U316" s="45"/>
      <c r="V316" s="45"/>
      <c r="W316" s="45" t="s">
        <v>841</v>
      </c>
      <c r="X316" s="46">
        <v>45756</v>
      </c>
      <c r="Y316" s="46">
        <v>45797</v>
      </c>
      <c r="Z316" s="46"/>
      <c r="AA316" s="46">
        <v>45797</v>
      </c>
      <c r="AB316" s="45">
        <v>-20</v>
      </c>
      <c r="AC316" s="45" t="s">
        <v>1297</v>
      </c>
      <c r="AD316" s="50">
        <v>164588</v>
      </c>
      <c r="AE316" s="50">
        <v>164588</v>
      </c>
      <c r="AF316" s="50">
        <v>0</v>
      </c>
      <c r="AG316" s="50">
        <v>0</v>
      </c>
      <c r="AH316" s="50">
        <v>0</v>
      </c>
      <c r="AI316" s="50">
        <v>0</v>
      </c>
      <c r="AJ316" s="50">
        <v>0</v>
      </c>
      <c r="AK316" s="50">
        <v>164588</v>
      </c>
      <c r="AL316" s="45"/>
      <c r="AM316" s="45" t="s">
        <v>1298</v>
      </c>
      <c r="AN316" s="45"/>
      <c r="AO316" s="45"/>
      <c r="AP316" s="50">
        <v>0</v>
      </c>
      <c r="AQ316" s="50">
        <v>0</v>
      </c>
      <c r="AR316" s="50">
        <v>164588</v>
      </c>
      <c r="AS316" s="45" t="s">
        <v>800</v>
      </c>
      <c r="AT316" s="45" t="s">
        <v>1298</v>
      </c>
      <c r="AU316" s="45" t="s">
        <v>1095</v>
      </c>
      <c r="AV316" s="45" t="s">
        <v>1053</v>
      </c>
      <c r="AW316" s="45" t="s">
        <v>845</v>
      </c>
      <c r="AX316" s="45"/>
      <c r="AY316" s="50">
        <v>0</v>
      </c>
      <c r="AZ316" s="50">
        <v>164588</v>
      </c>
      <c r="BA316" s="50">
        <v>0</v>
      </c>
      <c r="BB316" s="50">
        <v>0</v>
      </c>
      <c r="BC316" s="50">
        <v>0</v>
      </c>
      <c r="BD316" s="50">
        <v>0</v>
      </c>
      <c r="BE316" s="50">
        <v>0</v>
      </c>
      <c r="BF316" s="50">
        <v>0</v>
      </c>
      <c r="BG316" s="50">
        <v>0</v>
      </c>
      <c r="BH316" s="50">
        <v>0</v>
      </c>
      <c r="BI316" s="50">
        <v>0</v>
      </c>
      <c r="BJ316" s="45"/>
      <c r="BK316" s="46"/>
      <c r="BL316" s="45"/>
      <c r="BM316" s="50">
        <v>0</v>
      </c>
    </row>
    <row r="317" spans="1:65" x14ac:dyDescent="0.35">
      <c r="A317" s="45">
        <v>890320032</v>
      </c>
      <c r="B317" s="45" t="s">
        <v>12</v>
      </c>
      <c r="C317" s="45"/>
      <c r="D317" s="45" t="s">
        <v>724</v>
      </c>
      <c r="E317" s="45" t="s">
        <v>724</v>
      </c>
      <c r="F317" s="45" t="s">
        <v>1447</v>
      </c>
      <c r="G317" s="45"/>
      <c r="H317" s="46">
        <v>45770</v>
      </c>
      <c r="I317" s="46"/>
      <c r="J317" s="47">
        <v>167530</v>
      </c>
      <c r="K317" s="48">
        <v>167530</v>
      </c>
      <c r="L317" s="49" t="s">
        <v>829</v>
      </c>
      <c r="M317" s="49" t="s">
        <v>830</v>
      </c>
      <c r="N317" s="49" t="s">
        <v>831</v>
      </c>
      <c r="O317" s="49"/>
      <c r="P317" s="45" t="e">
        <v>#N/A</v>
      </c>
      <c r="Q317" s="45" t="s">
        <v>840</v>
      </c>
      <c r="R317" s="50">
        <v>0</v>
      </c>
      <c r="S317" s="45"/>
      <c r="T317" s="45"/>
      <c r="U317" s="45"/>
      <c r="V317" s="45"/>
      <c r="W317" s="45" t="s">
        <v>841</v>
      </c>
      <c r="X317" s="46">
        <v>45770</v>
      </c>
      <c r="Y317" s="46">
        <v>45797</v>
      </c>
      <c r="Z317" s="46"/>
      <c r="AA317" s="46">
        <v>45797</v>
      </c>
      <c r="AB317" s="45">
        <v>-20</v>
      </c>
      <c r="AC317" s="45" t="s">
        <v>1297</v>
      </c>
      <c r="AD317" s="50">
        <v>167530</v>
      </c>
      <c r="AE317" s="50">
        <v>167530</v>
      </c>
      <c r="AF317" s="50">
        <v>0</v>
      </c>
      <c r="AG317" s="50">
        <v>0</v>
      </c>
      <c r="AH317" s="50">
        <v>0</v>
      </c>
      <c r="AI317" s="50">
        <v>0</v>
      </c>
      <c r="AJ317" s="50">
        <v>0</v>
      </c>
      <c r="AK317" s="50">
        <v>167530</v>
      </c>
      <c r="AL317" s="45"/>
      <c r="AM317" s="45" t="s">
        <v>1298</v>
      </c>
      <c r="AN317" s="45"/>
      <c r="AO317" s="45"/>
      <c r="AP317" s="50">
        <v>0</v>
      </c>
      <c r="AQ317" s="50">
        <v>0</v>
      </c>
      <c r="AR317" s="50">
        <v>167530</v>
      </c>
      <c r="AS317" s="45" t="s">
        <v>800</v>
      </c>
      <c r="AT317" s="45" t="s">
        <v>1298</v>
      </c>
      <c r="AU317" s="45" t="s">
        <v>1095</v>
      </c>
      <c r="AV317" s="45" t="s">
        <v>1053</v>
      </c>
      <c r="AW317" s="45" t="s">
        <v>845</v>
      </c>
      <c r="AX317" s="45"/>
      <c r="AY317" s="50">
        <v>0</v>
      </c>
      <c r="AZ317" s="50">
        <v>167530</v>
      </c>
      <c r="BA317" s="50">
        <v>0</v>
      </c>
      <c r="BB317" s="50">
        <v>0</v>
      </c>
      <c r="BC317" s="50">
        <v>0</v>
      </c>
      <c r="BD317" s="50">
        <v>0</v>
      </c>
      <c r="BE317" s="50">
        <v>0</v>
      </c>
      <c r="BF317" s="50">
        <v>0</v>
      </c>
      <c r="BG317" s="50">
        <v>0</v>
      </c>
      <c r="BH317" s="50">
        <v>0</v>
      </c>
      <c r="BI317" s="50">
        <v>0</v>
      </c>
      <c r="BJ317" s="45"/>
      <c r="BK317" s="46"/>
      <c r="BL317" s="45"/>
      <c r="BM317" s="50">
        <v>0</v>
      </c>
    </row>
    <row r="318" spans="1:65" x14ac:dyDescent="0.35">
      <c r="A318" s="45">
        <v>890320032</v>
      </c>
      <c r="B318" s="45" t="s">
        <v>12</v>
      </c>
      <c r="C318" s="45"/>
      <c r="D318" s="45" t="s">
        <v>753</v>
      </c>
      <c r="E318" s="45" t="s">
        <v>753</v>
      </c>
      <c r="F318" s="45" t="s">
        <v>1448</v>
      </c>
      <c r="G318" s="45"/>
      <c r="H318" s="46">
        <v>45775</v>
      </c>
      <c r="I318" s="46"/>
      <c r="J318" s="47">
        <v>167530</v>
      </c>
      <c r="K318" s="48">
        <v>167530</v>
      </c>
      <c r="L318" s="49" t="s">
        <v>829</v>
      </c>
      <c r="M318" s="49" t="s">
        <v>830</v>
      </c>
      <c r="N318" s="49" t="s">
        <v>831</v>
      </c>
      <c r="O318" s="49"/>
      <c r="P318" s="45" t="e">
        <v>#N/A</v>
      </c>
      <c r="Q318" s="45" t="s">
        <v>840</v>
      </c>
      <c r="R318" s="50">
        <v>0</v>
      </c>
      <c r="S318" s="45"/>
      <c r="T318" s="45"/>
      <c r="U318" s="45"/>
      <c r="V318" s="45"/>
      <c r="W318" s="45" t="s">
        <v>841</v>
      </c>
      <c r="X318" s="46">
        <v>45775</v>
      </c>
      <c r="Y318" s="46">
        <v>45797</v>
      </c>
      <c r="Z318" s="46"/>
      <c r="AA318" s="46">
        <v>45797</v>
      </c>
      <c r="AB318" s="45">
        <v>-20</v>
      </c>
      <c r="AC318" s="45" t="s">
        <v>1297</v>
      </c>
      <c r="AD318" s="50">
        <v>167530</v>
      </c>
      <c r="AE318" s="50">
        <v>167530</v>
      </c>
      <c r="AF318" s="50">
        <v>0</v>
      </c>
      <c r="AG318" s="50">
        <v>0</v>
      </c>
      <c r="AH318" s="50">
        <v>0</v>
      </c>
      <c r="AI318" s="50">
        <v>0</v>
      </c>
      <c r="AJ318" s="50">
        <v>0</v>
      </c>
      <c r="AK318" s="50">
        <v>167530</v>
      </c>
      <c r="AL318" s="45"/>
      <c r="AM318" s="45" t="s">
        <v>1298</v>
      </c>
      <c r="AN318" s="45"/>
      <c r="AO318" s="45"/>
      <c r="AP318" s="50">
        <v>0</v>
      </c>
      <c r="AQ318" s="50">
        <v>0</v>
      </c>
      <c r="AR318" s="50">
        <v>167530</v>
      </c>
      <c r="AS318" s="45" t="s">
        <v>800</v>
      </c>
      <c r="AT318" s="45" t="s">
        <v>1298</v>
      </c>
      <c r="AU318" s="45" t="s">
        <v>1095</v>
      </c>
      <c r="AV318" s="45" t="s">
        <v>1053</v>
      </c>
      <c r="AW318" s="45" t="s">
        <v>845</v>
      </c>
      <c r="AX318" s="45"/>
      <c r="AY318" s="50">
        <v>0</v>
      </c>
      <c r="AZ318" s="50">
        <v>167530</v>
      </c>
      <c r="BA318" s="50">
        <v>0</v>
      </c>
      <c r="BB318" s="50">
        <v>0</v>
      </c>
      <c r="BC318" s="50">
        <v>0</v>
      </c>
      <c r="BD318" s="50">
        <v>0</v>
      </c>
      <c r="BE318" s="50">
        <v>0</v>
      </c>
      <c r="BF318" s="50">
        <v>0</v>
      </c>
      <c r="BG318" s="50">
        <v>0</v>
      </c>
      <c r="BH318" s="50">
        <v>0</v>
      </c>
      <c r="BI318" s="50">
        <v>0</v>
      </c>
      <c r="BJ318" s="45"/>
      <c r="BK318" s="46"/>
      <c r="BL318" s="45"/>
      <c r="BM318" s="50">
        <v>0</v>
      </c>
    </row>
    <row r="319" spans="1:65" x14ac:dyDescent="0.35">
      <c r="A319" s="45">
        <v>890320032</v>
      </c>
      <c r="B319" s="45" t="s">
        <v>12</v>
      </c>
      <c r="C319" s="45"/>
      <c r="D319" s="45" t="s">
        <v>707</v>
      </c>
      <c r="E319" s="45" t="s">
        <v>707</v>
      </c>
      <c r="F319" s="45" t="s">
        <v>1449</v>
      </c>
      <c r="G319" s="45"/>
      <c r="H319" s="46">
        <v>45768</v>
      </c>
      <c r="I319" s="46"/>
      <c r="J319" s="47">
        <v>172095</v>
      </c>
      <c r="K319" s="48">
        <v>172095</v>
      </c>
      <c r="L319" s="49" t="s">
        <v>829</v>
      </c>
      <c r="M319" s="49" t="s">
        <v>830</v>
      </c>
      <c r="N319" s="49" t="s">
        <v>831</v>
      </c>
      <c r="O319" s="49"/>
      <c r="P319" s="45" t="e">
        <v>#N/A</v>
      </c>
      <c r="Q319" s="45" t="s">
        <v>840</v>
      </c>
      <c r="R319" s="50">
        <v>0</v>
      </c>
      <c r="S319" s="45"/>
      <c r="T319" s="45"/>
      <c r="U319" s="45"/>
      <c r="V319" s="45"/>
      <c r="W319" s="45" t="s">
        <v>841</v>
      </c>
      <c r="X319" s="46">
        <v>45768</v>
      </c>
      <c r="Y319" s="46">
        <v>45797</v>
      </c>
      <c r="Z319" s="46"/>
      <c r="AA319" s="46">
        <v>45797</v>
      </c>
      <c r="AB319" s="45">
        <v>-20</v>
      </c>
      <c r="AC319" s="45" t="s">
        <v>1297</v>
      </c>
      <c r="AD319" s="50">
        <v>172095</v>
      </c>
      <c r="AE319" s="50">
        <v>172095</v>
      </c>
      <c r="AF319" s="50">
        <v>0</v>
      </c>
      <c r="AG319" s="50">
        <v>0</v>
      </c>
      <c r="AH319" s="50">
        <v>0</v>
      </c>
      <c r="AI319" s="50">
        <v>0</v>
      </c>
      <c r="AJ319" s="50">
        <v>0</v>
      </c>
      <c r="AK319" s="50">
        <v>172095</v>
      </c>
      <c r="AL319" s="45"/>
      <c r="AM319" s="45" t="s">
        <v>1298</v>
      </c>
      <c r="AN319" s="45"/>
      <c r="AO319" s="45"/>
      <c r="AP319" s="50">
        <v>0</v>
      </c>
      <c r="AQ319" s="50">
        <v>0</v>
      </c>
      <c r="AR319" s="50">
        <v>172095</v>
      </c>
      <c r="AS319" s="45" t="s">
        <v>800</v>
      </c>
      <c r="AT319" s="45" t="s">
        <v>1298</v>
      </c>
      <c r="AU319" s="45" t="s">
        <v>1095</v>
      </c>
      <c r="AV319" s="45" t="s">
        <v>1053</v>
      </c>
      <c r="AW319" s="45" t="s">
        <v>845</v>
      </c>
      <c r="AX319" s="45"/>
      <c r="AY319" s="50">
        <v>0</v>
      </c>
      <c r="AZ319" s="50">
        <v>172095</v>
      </c>
      <c r="BA319" s="50">
        <v>0</v>
      </c>
      <c r="BB319" s="50">
        <v>0</v>
      </c>
      <c r="BC319" s="50">
        <v>0</v>
      </c>
      <c r="BD319" s="50">
        <v>0</v>
      </c>
      <c r="BE319" s="50">
        <v>0</v>
      </c>
      <c r="BF319" s="50">
        <v>0</v>
      </c>
      <c r="BG319" s="50">
        <v>0</v>
      </c>
      <c r="BH319" s="50">
        <v>0</v>
      </c>
      <c r="BI319" s="50">
        <v>0</v>
      </c>
      <c r="BJ319" s="45"/>
      <c r="BK319" s="46"/>
      <c r="BL319" s="45"/>
      <c r="BM319" s="50">
        <v>0</v>
      </c>
    </row>
    <row r="320" spans="1:65" x14ac:dyDescent="0.35">
      <c r="A320" s="45">
        <v>890320032</v>
      </c>
      <c r="B320" s="45" t="s">
        <v>12</v>
      </c>
      <c r="C320" s="45"/>
      <c r="D320" s="45" t="s">
        <v>720</v>
      </c>
      <c r="E320" s="45" t="s">
        <v>720</v>
      </c>
      <c r="F320" s="45" t="s">
        <v>1450</v>
      </c>
      <c r="G320" s="45"/>
      <c r="H320" s="46">
        <v>45770</v>
      </c>
      <c r="I320" s="46"/>
      <c r="J320" s="47">
        <v>250636</v>
      </c>
      <c r="K320" s="48">
        <v>250636</v>
      </c>
      <c r="L320" s="49" t="s">
        <v>829</v>
      </c>
      <c r="M320" s="49" t="s">
        <v>830</v>
      </c>
      <c r="N320" s="49" t="s">
        <v>831</v>
      </c>
      <c r="O320" s="49"/>
      <c r="P320" s="45" t="e">
        <v>#N/A</v>
      </c>
      <c r="Q320" s="45" t="s">
        <v>840</v>
      </c>
      <c r="R320" s="50">
        <v>0</v>
      </c>
      <c r="S320" s="45"/>
      <c r="T320" s="45"/>
      <c r="U320" s="45"/>
      <c r="V320" s="45"/>
      <c r="W320" s="45" t="s">
        <v>841</v>
      </c>
      <c r="X320" s="46">
        <v>45770</v>
      </c>
      <c r="Y320" s="46">
        <v>45797</v>
      </c>
      <c r="Z320" s="46"/>
      <c r="AA320" s="46">
        <v>45797</v>
      </c>
      <c r="AB320" s="45">
        <v>-20</v>
      </c>
      <c r="AC320" s="45" t="s">
        <v>1297</v>
      </c>
      <c r="AD320" s="50">
        <v>250636</v>
      </c>
      <c r="AE320" s="50">
        <v>250636</v>
      </c>
      <c r="AF320" s="50">
        <v>0</v>
      </c>
      <c r="AG320" s="50">
        <v>0</v>
      </c>
      <c r="AH320" s="50">
        <v>0</v>
      </c>
      <c r="AI320" s="50">
        <v>0</v>
      </c>
      <c r="AJ320" s="50">
        <v>0</v>
      </c>
      <c r="AK320" s="50">
        <v>250636</v>
      </c>
      <c r="AL320" s="45"/>
      <c r="AM320" s="45" t="s">
        <v>1298</v>
      </c>
      <c r="AN320" s="45"/>
      <c r="AO320" s="45"/>
      <c r="AP320" s="50">
        <v>0</v>
      </c>
      <c r="AQ320" s="50">
        <v>0</v>
      </c>
      <c r="AR320" s="50">
        <v>250636</v>
      </c>
      <c r="AS320" s="45" t="s">
        <v>800</v>
      </c>
      <c r="AT320" s="45" t="s">
        <v>1298</v>
      </c>
      <c r="AU320" s="45" t="s">
        <v>1095</v>
      </c>
      <c r="AV320" s="45" t="s">
        <v>1053</v>
      </c>
      <c r="AW320" s="45" t="s">
        <v>845</v>
      </c>
      <c r="AX320" s="45"/>
      <c r="AY320" s="50">
        <v>0</v>
      </c>
      <c r="AZ320" s="50">
        <v>250636</v>
      </c>
      <c r="BA320" s="50">
        <v>0</v>
      </c>
      <c r="BB320" s="50">
        <v>0</v>
      </c>
      <c r="BC320" s="50">
        <v>0</v>
      </c>
      <c r="BD320" s="50">
        <v>0</v>
      </c>
      <c r="BE320" s="50">
        <v>0</v>
      </c>
      <c r="BF320" s="50">
        <v>0</v>
      </c>
      <c r="BG320" s="50">
        <v>0</v>
      </c>
      <c r="BH320" s="50">
        <v>0</v>
      </c>
      <c r="BI320" s="50">
        <v>0</v>
      </c>
      <c r="BJ320" s="45"/>
      <c r="BK320" s="46"/>
      <c r="BL320" s="45"/>
      <c r="BM320" s="50">
        <v>0</v>
      </c>
    </row>
    <row r="321" spans="1:65" x14ac:dyDescent="0.35">
      <c r="A321" s="45">
        <v>890320032</v>
      </c>
      <c r="B321" s="45" t="s">
        <v>12</v>
      </c>
      <c r="C321" s="45"/>
      <c r="D321" s="45" t="s">
        <v>606</v>
      </c>
      <c r="E321" s="45" t="s">
        <v>606</v>
      </c>
      <c r="F321" s="45" t="s">
        <v>1451</v>
      </c>
      <c r="G321" s="45"/>
      <c r="H321" s="46">
        <v>45748</v>
      </c>
      <c r="I321" s="46"/>
      <c r="J321" s="47">
        <v>293178</v>
      </c>
      <c r="K321" s="48">
        <v>293178</v>
      </c>
      <c r="L321" s="49" t="s">
        <v>829</v>
      </c>
      <c r="M321" s="49" t="s">
        <v>830</v>
      </c>
      <c r="N321" s="49" t="s">
        <v>831</v>
      </c>
      <c r="O321" s="49"/>
      <c r="P321" s="45" t="e">
        <v>#N/A</v>
      </c>
      <c r="Q321" s="45" t="s">
        <v>840</v>
      </c>
      <c r="R321" s="50">
        <v>0</v>
      </c>
      <c r="S321" s="45"/>
      <c r="T321" s="45"/>
      <c r="U321" s="45"/>
      <c r="V321" s="45"/>
      <c r="W321" s="45" t="s">
        <v>841</v>
      </c>
      <c r="X321" s="46">
        <v>45748</v>
      </c>
      <c r="Y321" s="46">
        <v>45797</v>
      </c>
      <c r="Z321" s="46"/>
      <c r="AA321" s="46">
        <v>45797</v>
      </c>
      <c r="AB321" s="45">
        <v>-20</v>
      </c>
      <c r="AC321" s="45" t="s">
        <v>1297</v>
      </c>
      <c r="AD321" s="50">
        <v>293178</v>
      </c>
      <c r="AE321" s="50">
        <v>293178</v>
      </c>
      <c r="AF321" s="50">
        <v>0</v>
      </c>
      <c r="AG321" s="50">
        <v>0</v>
      </c>
      <c r="AH321" s="50">
        <v>0</v>
      </c>
      <c r="AI321" s="50">
        <v>0</v>
      </c>
      <c r="AJ321" s="50">
        <v>0</v>
      </c>
      <c r="AK321" s="50">
        <v>293178</v>
      </c>
      <c r="AL321" s="45"/>
      <c r="AM321" s="45" t="s">
        <v>1298</v>
      </c>
      <c r="AN321" s="45"/>
      <c r="AO321" s="45"/>
      <c r="AP321" s="50">
        <v>0</v>
      </c>
      <c r="AQ321" s="50">
        <v>0</v>
      </c>
      <c r="AR321" s="50">
        <v>293178</v>
      </c>
      <c r="AS321" s="45" t="s">
        <v>800</v>
      </c>
      <c r="AT321" s="45" t="s">
        <v>1298</v>
      </c>
      <c r="AU321" s="45" t="s">
        <v>1095</v>
      </c>
      <c r="AV321" s="45" t="s">
        <v>1053</v>
      </c>
      <c r="AW321" s="45" t="s">
        <v>845</v>
      </c>
      <c r="AX321" s="45"/>
      <c r="AY321" s="50">
        <v>0</v>
      </c>
      <c r="AZ321" s="50">
        <v>293178</v>
      </c>
      <c r="BA321" s="50">
        <v>0</v>
      </c>
      <c r="BB321" s="50">
        <v>0</v>
      </c>
      <c r="BC321" s="50">
        <v>0</v>
      </c>
      <c r="BD321" s="50">
        <v>0</v>
      </c>
      <c r="BE321" s="50">
        <v>0</v>
      </c>
      <c r="BF321" s="50">
        <v>0</v>
      </c>
      <c r="BG321" s="50">
        <v>0</v>
      </c>
      <c r="BH321" s="50">
        <v>0</v>
      </c>
      <c r="BI321" s="50">
        <v>0</v>
      </c>
      <c r="BJ321" s="45"/>
      <c r="BK321" s="46"/>
      <c r="BL321" s="45"/>
      <c r="BM321" s="50">
        <v>0</v>
      </c>
    </row>
    <row r="322" spans="1:65" x14ac:dyDescent="0.35">
      <c r="A322" s="45">
        <v>890320032</v>
      </c>
      <c r="B322" s="45" t="s">
        <v>12</v>
      </c>
      <c r="C322" s="45"/>
      <c r="D322" s="45" t="s">
        <v>612</v>
      </c>
      <c r="E322" s="45" t="s">
        <v>612</v>
      </c>
      <c r="F322" s="45" t="s">
        <v>1452</v>
      </c>
      <c r="G322" s="45"/>
      <c r="H322" s="46">
        <v>45749</v>
      </c>
      <c r="I322" s="46"/>
      <c r="J322" s="47">
        <v>293178</v>
      </c>
      <c r="K322" s="48">
        <v>293178</v>
      </c>
      <c r="L322" s="49" t="s">
        <v>829</v>
      </c>
      <c r="M322" s="49" t="s">
        <v>830</v>
      </c>
      <c r="N322" s="49" t="s">
        <v>831</v>
      </c>
      <c r="O322" s="49"/>
      <c r="P322" s="45" t="e">
        <v>#N/A</v>
      </c>
      <c r="Q322" s="45" t="s">
        <v>840</v>
      </c>
      <c r="R322" s="50">
        <v>0</v>
      </c>
      <c r="S322" s="45"/>
      <c r="T322" s="45"/>
      <c r="U322" s="45"/>
      <c r="V322" s="45"/>
      <c r="W322" s="45" t="s">
        <v>841</v>
      </c>
      <c r="X322" s="46">
        <v>45749</v>
      </c>
      <c r="Y322" s="46">
        <v>45797</v>
      </c>
      <c r="Z322" s="46"/>
      <c r="AA322" s="46">
        <v>45797</v>
      </c>
      <c r="AB322" s="45">
        <v>-20</v>
      </c>
      <c r="AC322" s="45" t="s">
        <v>1297</v>
      </c>
      <c r="AD322" s="50">
        <v>293178</v>
      </c>
      <c r="AE322" s="50">
        <v>293178</v>
      </c>
      <c r="AF322" s="50">
        <v>0</v>
      </c>
      <c r="AG322" s="50">
        <v>0</v>
      </c>
      <c r="AH322" s="50">
        <v>0</v>
      </c>
      <c r="AI322" s="50">
        <v>0</v>
      </c>
      <c r="AJ322" s="50">
        <v>0</v>
      </c>
      <c r="AK322" s="50">
        <v>293178</v>
      </c>
      <c r="AL322" s="45"/>
      <c r="AM322" s="45" t="s">
        <v>1298</v>
      </c>
      <c r="AN322" s="45"/>
      <c r="AO322" s="45"/>
      <c r="AP322" s="50">
        <v>0</v>
      </c>
      <c r="AQ322" s="50">
        <v>0</v>
      </c>
      <c r="AR322" s="50">
        <v>293178</v>
      </c>
      <c r="AS322" s="45" t="s">
        <v>800</v>
      </c>
      <c r="AT322" s="45" t="s">
        <v>1298</v>
      </c>
      <c r="AU322" s="45" t="s">
        <v>1095</v>
      </c>
      <c r="AV322" s="45" t="s">
        <v>1053</v>
      </c>
      <c r="AW322" s="45" t="s">
        <v>845</v>
      </c>
      <c r="AX322" s="45"/>
      <c r="AY322" s="50">
        <v>0</v>
      </c>
      <c r="AZ322" s="50">
        <v>293178</v>
      </c>
      <c r="BA322" s="50">
        <v>0</v>
      </c>
      <c r="BB322" s="50">
        <v>0</v>
      </c>
      <c r="BC322" s="50">
        <v>0</v>
      </c>
      <c r="BD322" s="50">
        <v>0</v>
      </c>
      <c r="BE322" s="50">
        <v>0</v>
      </c>
      <c r="BF322" s="50">
        <v>0</v>
      </c>
      <c r="BG322" s="50">
        <v>0</v>
      </c>
      <c r="BH322" s="50">
        <v>0</v>
      </c>
      <c r="BI322" s="50">
        <v>0</v>
      </c>
      <c r="BJ322" s="45"/>
      <c r="BK322" s="46"/>
      <c r="BL322" s="45"/>
      <c r="BM322" s="50">
        <v>0</v>
      </c>
    </row>
    <row r="323" spans="1:65" x14ac:dyDescent="0.35">
      <c r="A323" s="45">
        <v>890320032</v>
      </c>
      <c r="B323" s="45" t="s">
        <v>12</v>
      </c>
      <c r="C323" s="45"/>
      <c r="D323" s="45" t="s">
        <v>708</v>
      </c>
      <c r="E323" s="45" t="s">
        <v>708</v>
      </c>
      <c r="F323" s="45" t="s">
        <v>1453</v>
      </c>
      <c r="G323" s="45"/>
      <c r="H323" s="46">
        <v>45768</v>
      </c>
      <c r="I323" s="46"/>
      <c r="J323" s="47">
        <v>510100</v>
      </c>
      <c r="K323" s="48">
        <v>510100</v>
      </c>
      <c r="L323" s="49" t="s">
        <v>829</v>
      </c>
      <c r="M323" s="49" t="s">
        <v>830</v>
      </c>
      <c r="N323" s="49" t="s">
        <v>831</v>
      </c>
      <c r="O323" s="49"/>
      <c r="P323" s="45" t="e">
        <v>#N/A</v>
      </c>
      <c r="Q323" s="45" t="s">
        <v>840</v>
      </c>
      <c r="R323" s="50">
        <v>0</v>
      </c>
      <c r="S323" s="45"/>
      <c r="T323" s="45"/>
      <c r="U323" s="45"/>
      <c r="V323" s="45"/>
      <c r="W323" s="45" t="s">
        <v>841</v>
      </c>
      <c r="X323" s="46">
        <v>45768</v>
      </c>
      <c r="Y323" s="46">
        <v>45797</v>
      </c>
      <c r="Z323" s="46"/>
      <c r="AA323" s="46">
        <v>45797</v>
      </c>
      <c r="AB323" s="45">
        <v>-20</v>
      </c>
      <c r="AC323" s="45" t="s">
        <v>1297</v>
      </c>
      <c r="AD323" s="50">
        <v>576400</v>
      </c>
      <c r="AE323" s="50">
        <v>576400</v>
      </c>
      <c r="AF323" s="50">
        <v>0</v>
      </c>
      <c r="AG323" s="50">
        <v>0</v>
      </c>
      <c r="AH323" s="50">
        <v>0</v>
      </c>
      <c r="AI323" s="50">
        <v>0</v>
      </c>
      <c r="AJ323" s="50">
        <v>0</v>
      </c>
      <c r="AK323" s="50">
        <v>576400</v>
      </c>
      <c r="AL323" s="45"/>
      <c r="AM323" s="45" t="s">
        <v>1298</v>
      </c>
      <c r="AN323" s="45"/>
      <c r="AO323" s="45"/>
      <c r="AP323" s="50">
        <v>0</v>
      </c>
      <c r="AQ323" s="50">
        <v>0</v>
      </c>
      <c r="AR323" s="50">
        <v>576400</v>
      </c>
      <c r="AS323" s="45" t="s">
        <v>800</v>
      </c>
      <c r="AT323" s="45" t="s">
        <v>1298</v>
      </c>
      <c r="AU323" s="45" t="s">
        <v>1095</v>
      </c>
      <c r="AV323" s="45" t="s">
        <v>1053</v>
      </c>
      <c r="AW323" s="45" t="s">
        <v>845</v>
      </c>
      <c r="AX323" s="45"/>
      <c r="AY323" s="50">
        <v>0</v>
      </c>
      <c r="AZ323" s="50">
        <v>510100</v>
      </c>
      <c r="BA323" s="50">
        <v>0</v>
      </c>
      <c r="BB323" s="50">
        <v>0</v>
      </c>
      <c r="BC323" s="50">
        <v>0</v>
      </c>
      <c r="BD323" s="50">
        <v>0</v>
      </c>
      <c r="BE323" s="50">
        <v>0</v>
      </c>
      <c r="BF323" s="50">
        <v>0</v>
      </c>
      <c r="BG323" s="50">
        <v>0</v>
      </c>
      <c r="BH323" s="50">
        <v>0</v>
      </c>
      <c r="BI323" s="50">
        <v>0</v>
      </c>
      <c r="BJ323" s="45"/>
      <c r="BK323" s="46"/>
      <c r="BL323" s="45"/>
      <c r="BM323" s="50">
        <v>0</v>
      </c>
    </row>
    <row r="324" spans="1:65" x14ac:dyDescent="0.35">
      <c r="A324" s="45">
        <v>890320032</v>
      </c>
      <c r="B324" s="45" t="s">
        <v>12</v>
      </c>
      <c r="C324" s="45"/>
      <c r="D324" s="45" t="s">
        <v>538</v>
      </c>
      <c r="E324" s="45" t="s">
        <v>538</v>
      </c>
      <c r="F324" s="45" t="s">
        <v>1454</v>
      </c>
      <c r="G324" s="45"/>
      <c r="H324" s="46">
        <v>45733</v>
      </c>
      <c r="I324" s="46">
        <v>45757</v>
      </c>
      <c r="J324" s="47">
        <v>93500</v>
      </c>
      <c r="K324" s="48">
        <v>93500</v>
      </c>
      <c r="L324" s="49" t="s">
        <v>829</v>
      </c>
      <c r="M324" s="49" t="s">
        <v>830</v>
      </c>
      <c r="N324" s="49" t="s">
        <v>831</v>
      </c>
      <c r="O324" s="49"/>
      <c r="P324" s="45" t="e">
        <v>#N/A</v>
      </c>
      <c r="Q324" s="45" t="s">
        <v>840</v>
      </c>
      <c r="R324" s="50">
        <v>0</v>
      </c>
      <c r="S324" s="45"/>
      <c r="T324" s="45"/>
      <c r="U324" s="45"/>
      <c r="V324" s="45"/>
      <c r="W324" s="45" t="s">
        <v>841</v>
      </c>
      <c r="X324" s="46">
        <v>45733</v>
      </c>
      <c r="Y324" s="46">
        <v>45757</v>
      </c>
      <c r="Z324" s="46"/>
      <c r="AA324" s="46">
        <v>45762</v>
      </c>
      <c r="AB324" s="45">
        <v>15</v>
      </c>
      <c r="AC324" s="45" t="s">
        <v>1137</v>
      </c>
      <c r="AD324" s="50">
        <v>93500</v>
      </c>
      <c r="AE324" s="50">
        <v>93500</v>
      </c>
      <c r="AF324" s="50">
        <v>0</v>
      </c>
      <c r="AG324" s="50">
        <v>0</v>
      </c>
      <c r="AH324" s="50">
        <v>0</v>
      </c>
      <c r="AI324" s="50">
        <v>0</v>
      </c>
      <c r="AJ324" s="50">
        <v>0</v>
      </c>
      <c r="AK324" s="50">
        <v>93500</v>
      </c>
      <c r="AL324" s="45"/>
      <c r="AM324" s="45" t="s">
        <v>1455</v>
      </c>
      <c r="AN324" s="45"/>
      <c r="AO324" s="45"/>
      <c r="AP324" s="50">
        <v>0</v>
      </c>
      <c r="AQ324" s="50">
        <v>0</v>
      </c>
      <c r="AR324" s="50">
        <v>93500</v>
      </c>
      <c r="AS324" s="45" t="s">
        <v>800</v>
      </c>
      <c r="AT324" s="45" t="s">
        <v>1455</v>
      </c>
      <c r="AU324" s="45" t="s">
        <v>1095</v>
      </c>
      <c r="AV324" s="45" t="s">
        <v>1053</v>
      </c>
      <c r="AW324" s="45" t="s">
        <v>845</v>
      </c>
      <c r="AX324" s="45"/>
      <c r="AY324" s="50">
        <v>0</v>
      </c>
      <c r="AZ324" s="50">
        <v>93500</v>
      </c>
      <c r="BA324" s="50">
        <v>0</v>
      </c>
      <c r="BB324" s="50">
        <v>0</v>
      </c>
      <c r="BC324" s="50">
        <v>0</v>
      </c>
      <c r="BD324" s="50">
        <v>0</v>
      </c>
      <c r="BE324" s="50">
        <v>0</v>
      </c>
      <c r="BF324" s="50">
        <v>0</v>
      </c>
      <c r="BG324" s="50">
        <v>0</v>
      </c>
      <c r="BH324" s="50">
        <v>0</v>
      </c>
      <c r="BI324" s="50">
        <v>0</v>
      </c>
      <c r="BJ324" s="45"/>
      <c r="BK324" s="46"/>
      <c r="BL324" s="45"/>
      <c r="BM324" s="50">
        <v>0</v>
      </c>
    </row>
    <row r="325" spans="1:65" x14ac:dyDescent="0.35">
      <c r="A325" s="45">
        <v>890320032</v>
      </c>
      <c r="B325" s="45" t="s">
        <v>12</v>
      </c>
      <c r="C325" s="45"/>
      <c r="D325" s="45" t="s">
        <v>575</v>
      </c>
      <c r="E325" s="45" t="s">
        <v>575</v>
      </c>
      <c r="F325" s="45" t="s">
        <v>1456</v>
      </c>
      <c r="G325" s="45"/>
      <c r="H325" s="46">
        <v>45742</v>
      </c>
      <c r="I325" s="46">
        <v>45757</v>
      </c>
      <c r="J325" s="47">
        <v>1830600</v>
      </c>
      <c r="K325" s="48">
        <v>1830600</v>
      </c>
      <c r="L325" s="49" t="s">
        <v>829</v>
      </c>
      <c r="M325" s="49" t="s">
        <v>830</v>
      </c>
      <c r="N325" s="49" t="s">
        <v>831</v>
      </c>
      <c r="O325" s="49"/>
      <c r="P325" s="45" t="e">
        <v>#N/A</v>
      </c>
      <c r="Q325" s="45" t="s">
        <v>840</v>
      </c>
      <c r="R325" s="50">
        <v>0</v>
      </c>
      <c r="S325" s="45"/>
      <c r="T325" s="45"/>
      <c r="U325" s="45"/>
      <c r="V325" s="45"/>
      <c r="W325" s="45" t="s">
        <v>841</v>
      </c>
      <c r="X325" s="46">
        <v>45742</v>
      </c>
      <c r="Y325" s="46">
        <v>45757</v>
      </c>
      <c r="Z325" s="46"/>
      <c r="AA325" s="46">
        <v>45768</v>
      </c>
      <c r="AB325" s="45">
        <v>9</v>
      </c>
      <c r="AC325" s="45" t="s">
        <v>1137</v>
      </c>
      <c r="AD325" s="50">
        <v>1830600</v>
      </c>
      <c r="AE325" s="50">
        <v>1830600</v>
      </c>
      <c r="AF325" s="50">
        <v>0</v>
      </c>
      <c r="AG325" s="50">
        <v>0</v>
      </c>
      <c r="AH325" s="50">
        <v>0</v>
      </c>
      <c r="AI325" s="50">
        <v>0</v>
      </c>
      <c r="AJ325" s="50">
        <v>0</v>
      </c>
      <c r="AK325" s="50">
        <v>1830600</v>
      </c>
      <c r="AL325" s="45"/>
      <c r="AM325" s="45" t="s">
        <v>1457</v>
      </c>
      <c r="AN325" s="45"/>
      <c r="AO325" s="45"/>
      <c r="AP325" s="50">
        <v>0</v>
      </c>
      <c r="AQ325" s="50">
        <v>0</v>
      </c>
      <c r="AR325" s="50">
        <v>1830600</v>
      </c>
      <c r="AS325" s="45" t="s">
        <v>800</v>
      </c>
      <c r="AT325" s="45" t="s">
        <v>1457</v>
      </c>
      <c r="AU325" s="45" t="s">
        <v>1095</v>
      </c>
      <c r="AV325" s="45" t="s">
        <v>1053</v>
      </c>
      <c r="AW325" s="45" t="s">
        <v>845</v>
      </c>
      <c r="AX325" s="45"/>
      <c r="AY325" s="50">
        <v>0</v>
      </c>
      <c r="AZ325" s="50">
        <v>1830600</v>
      </c>
      <c r="BA325" s="50">
        <v>0</v>
      </c>
      <c r="BB325" s="50">
        <v>0</v>
      </c>
      <c r="BC325" s="50">
        <v>0</v>
      </c>
      <c r="BD325" s="50">
        <v>0</v>
      </c>
      <c r="BE325" s="50">
        <v>0</v>
      </c>
      <c r="BF325" s="50">
        <v>0</v>
      </c>
      <c r="BG325" s="50">
        <v>0</v>
      </c>
      <c r="BH325" s="50">
        <v>0</v>
      </c>
      <c r="BI325" s="50">
        <v>0</v>
      </c>
      <c r="BJ325" s="45"/>
      <c r="BK325" s="46"/>
      <c r="BL325" s="45"/>
      <c r="BM325" s="50">
        <v>0</v>
      </c>
    </row>
    <row r="326" spans="1:65" x14ac:dyDescent="0.35">
      <c r="A326" s="45">
        <v>890320032</v>
      </c>
      <c r="B326" s="45" t="s">
        <v>12</v>
      </c>
      <c r="C326" s="45"/>
      <c r="D326" s="45" t="s">
        <v>595</v>
      </c>
      <c r="E326" s="45" t="s">
        <v>595</v>
      </c>
      <c r="F326" s="45" t="s">
        <v>1458</v>
      </c>
      <c r="G326" s="45"/>
      <c r="H326" s="46">
        <v>45747</v>
      </c>
      <c r="I326" s="46">
        <v>45757</v>
      </c>
      <c r="J326" s="47">
        <v>385000</v>
      </c>
      <c r="K326" s="48">
        <v>385000</v>
      </c>
      <c r="L326" s="49" t="s">
        <v>829</v>
      </c>
      <c r="M326" s="49" t="s">
        <v>830</v>
      </c>
      <c r="N326" s="49" t="s">
        <v>831</v>
      </c>
      <c r="O326" s="49"/>
      <c r="P326" s="45" t="e">
        <v>#N/A</v>
      </c>
      <c r="Q326" s="45" t="s">
        <v>840</v>
      </c>
      <c r="R326" s="50">
        <v>0</v>
      </c>
      <c r="S326" s="45"/>
      <c r="T326" s="45"/>
      <c r="U326" s="45"/>
      <c r="V326" s="45"/>
      <c r="W326" s="45" t="s">
        <v>841</v>
      </c>
      <c r="X326" s="46">
        <v>45747</v>
      </c>
      <c r="Y326" s="46">
        <v>45779</v>
      </c>
      <c r="Z326" s="46"/>
      <c r="AA326" s="46">
        <v>45790</v>
      </c>
      <c r="AB326" s="45">
        <v>-13</v>
      </c>
      <c r="AC326" s="45" t="s">
        <v>1297</v>
      </c>
      <c r="AD326" s="50">
        <v>385000</v>
      </c>
      <c r="AE326" s="50">
        <v>385000</v>
      </c>
      <c r="AF326" s="50">
        <v>0</v>
      </c>
      <c r="AG326" s="50">
        <v>0</v>
      </c>
      <c r="AH326" s="50">
        <v>0</v>
      </c>
      <c r="AI326" s="50">
        <v>0</v>
      </c>
      <c r="AJ326" s="50">
        <v>0</v>
      </c>
      <c r="AK326" s="50">
        <v>385000</v>
      </c>
      <c r="AL326" s="45"/>
      <c r="AM326" s="45" t="s">
        <v>1459</v>
      </c>
      <c r="AN326" s="45"/>
      <c r="AO326" s="45"/>
      <c r="AP326" s="50">
        <v>0</v>
      </c>
      <c r="AQ326" s="50">
        <v>0</v>
      </c>
      <c r="AR326" s="50">
        <v>385000</v>
      </c>
      <c r="AS326" s="45" t="s">
        <v>800</v>
      </c>
      <c r="AT326" s="45" t="s">
        <v>1459</v>
      </c>
      <c r="AU326" s="45" t="s">
        <v>1095</v>
      </c>
      <c r="AV326" s="45" t="s">
        <v>1076</v>
      </c>
      <c r="AW326" s="45" t="s">
        <v>1077</v>
      </c>
      <c r="AX326" s="45"/>
      <c r="AY326" s="50">
        <v>0</v>
      </c>
      <c r="AZ326" s="50">
        <v>385000</v>
      </c>
      <c r="BA326" s="50">
        <v>0</v>
      </c>
      <c r="BB326" s="50">
        <v>0</v>
      </c>
      <c r="BC326" s="50">
        <v>0</v>
      </c>
      <c r="BD326" s="50">
        <v>0</v>
      </c>
      <c r="BE326" s="50">
        <v>0</v>
      </c>
      <c r="BF326" s="50">
        <v>0</v>
      </c>
      <c r="BG326" s="50">
        <v>0</v>
      </c>
      <c r="BH326" s="50">
        <v>0</v>
      </c>
      <c r="BI326" s="50">
        <v>0</v>
      </c>
      <c r="BJ326" s="45"/>
      <c r="BK326" s="46"/>
      <c r="BL326" s="45"/>
      <c r="BM326" s="50">
        <v>0</v>
      </c>
    </row>
    <row r="327" spans="1:65" x14ac:dyDescent="0.35">
      <c r="A327" s="45">
        <v>890320032</v>
      </c>
      <c r="B327" s="45" t="s">
        <v>12</v>
      </c>
      <c r="C327" s="45"/>
      <c r="D327" s="45" t="s">
        <v>367</v>
      </c>
      <c r="E327" s="45" t="s">
        <v>367</v>
      </c>
      <c r="F327" s="45" t="s">
        <v>1460</v>
      </c>
      <c r="G327" s="45"/>
      <c r="H327" s="46">
        <v>45699</v>
      </c>
      <c r="I327" s="46">
        <v>45722</v>
      </c>
      <c r="J327" s="47">
        <v>52462</v>
      </c>
      <c r="K327" s="48">
        <v>52462</v>
      </c>
      <c r="L327" s="49" t="s">
        <v>829</v>
      </c>
      <c r="M327" s="49" t="s">
        <v>830</v>
      </c>
      <c r="N327" s="49" t="s">
        <v>831</v>
      </c>
      <c r="O327" s="49"/>
      <c r="P327" s="45" t="e">
        <v>#N/A</v>
      </c>
      <c r="Q327" s="45" t="s">
        <v>840</v>
      </c>
      <c r="R327" s="50">
        <v>0</v>
      </c>
      <c r="S327" s="45"/>
      <c r="T327" s="45"/>
      <c r="U327" s="45"/>
      <c r="V327" s="45"/>
      <c r="W327" s="45" t="s">
        <v>1461</v>
      </c>
      <c r="X327" s="46">
        <v>45699</v>
      </c>
      <c r="Y327" s="46"/>
      <c r="Z327" s="46"/>
      <c r="AA327" s="46"/>
      <c r="AB327" s="45" t="s">
        <v>1462</v>
      </c>
      <c r="AC327" s="45" t="s">
        <v>1462</v>
      </c>
      <c r="AD327" s="50">
        <v>56962</v>
      </c>
      <c r="AE327" s="50">
        <v>56962</v>
      </c>
      <c r="AF327" s="50">
        <v>0</v>
      </c>
      <c r="AG327" s="50">
        <v>0</v>
      </c>
      <c r="AH327" s="50">
        <v>0</v>
      </c>
      <c r="AI327" s="50">
        <v>0</v>
      </c>
      <c r="AJ327" s="50">
        <v>0</v>
      </c>
      <c r="AK327" s="50">
        <v>0</v>
      </c>
      <c r="AL327" s="45"/>
      <c r="AM327" s="45"/>
      <c r="AN327" s="45"/>
      <c r="AO327" s="45"/>
      <c r="AP327" s="50">
        <v>0</v>
      </c>
      <c r="AQ327" s="50">
        <v>0</v>
      </c>
      <c r="AR327" s="50">
        <v>56962</v>
      </c>
      <c r="AS327" s="45" t="s">
        <v>800</v>
      </c>
      <c r="AT327" s="45" t="s">
        <v>1463</v>
      </c>
      <c r="AU327" s="45" t="s">
        <v>844</v>
      </c>
      <c r="AV327" s="45"/>
      <c r="AW327" s="45" t="s">
        <v>845</v>
      </c>
      <c r="AX327" s="45"/>
      <c r="AY327" s="50">
        <v>0</v>
      </c>
      <c r="AZ327" s="50">
        <v>52462</v>
      </c>
      <c r="BA327" s="50">
        <v>0</v>
      </c>
      <c r="BB327" s="50">
        <v>0</v>
      </c>
      <c r="BC327" s="50">
        <v>0</v>
      </c>
      <c r="BD327" s="50">
        <v>0</v>
      </c>
      <c r="BE327" s="50">
        <v>0</v>
      </c>
      <c r="BF327" s="50">
        <v>0</v>
      </c>
      <c r="BG327" s="50">
        <v>0</v>
      </c>
      <c r="BH327" s="50">
        <v>0</v>
      </c>
      <c r="BI327" s="50">
        <v>0</v>
      </c>
      <c r="BJ327" s="45"/>
      <c r="BK327" s="46"/>
      <c r="BL327" s="45"/>
      <c r="BM327" s="50">
        <v>0</v>
      </c>
    </row>
    <row r="328" spans="1:65" x14ac:dyDescent="0.35">
      <c r="A328" s="45">
        <v>890320032</v>
      </c>
      <c r="B328" s="45" t="s">
        <v>12</v>
      </c>
      <c r="C328" s="45"/>
      <c r="D328" s="45" t="s">
        <v>391</v>
      </c>
      <c r="E328" s="45" t="s">
        <v>391</v>
      </c>
      <c r="F328" s="45" t="s">
        <v>1464</v>
      </c>
      <c r="G328" s="45"/>
      <c r="H328" s="46">
        <v>45705</v>
      </c>
      <c r="I328" s="46">
        <v>45722</v>
      </c>
      <c r="J328" s="47">
        <v>1072083</v>
      </c>
      <c r="K328" s="48">
        <v>1072083</v>
      </c>
      <c r="L328" s="49" t="s">
        <v>829</v>
      </c>
      <c r="M328" s="49" t="s">
        <v>830</v>
      </c>
      <c r="N328" s="49" t="s">
        <v>831</v>
      </c>
      <c r="O328" s="49"/>
      <c r="P328" s="45" t="e">
        <v>#N/A</v>
      </c>
      <c r="Q328" s="45" t="s">
        <v>840</v>
      </c>
      <c r="R328" s="50">
        <v>0</v>
      </c>
      <c r="S328" s="45"/>
      <c r="T328" s="45"/>
      <c r="U328" s="45"/>
      <c r="V328" s="45"/>
      <c r="W328" s="45" t="s">
        <v>1461</v>
      </c>
      <c r="X328" s="46">
        <v>45705</v>
      </c>
      <c r="Y328" s="46"/>
      <c r="Z328" s="46"/>
      <c r="AA328" s="46"/>
      <c r="AB328" s="45" t="s">
        <v>1462</v>
      </c>
      <c r="AC328" s="45" t="s">
        <v>1462</v>
      </c>
      <c r="AD328" s="50">
        <v>1072083</v>
      </c>
      <c r="AE328" s="50">
        <v>1072083</v>
      </c>
      <c r="AF328" s="50">
        <v>0</v>
      </c>
      <c r="AG328" s="50">
        <v>0</v>
      </c>
      <c r="AH328" s="50">
        <v>0</v>
      </c>
      <c r="AI328" s="50">
        <v>0</v>
      </c>
      <c r="AJ328" s="50">
        <v>0</v>
      </c>
      <c r="AK328" s="50">
        <v>0</v>
      </c>
      <c r="AL328" s="45"/>
      <c r="AM328" s="45"/>
      <c r="AN328" s="45"/>
      <c r="AO328" s="45"/>
      <c r="AP328" s="50">
        <v>0</v>
      </c>
      <c r="AQ328" s="50">
        <v>0</v>
      </c>
      <c r="AR328" s="50">
        <v>1072083</v>
      </c>
      <c r="AS328" s="45" t="s">
        <v>800</v>
      </c>
      <c r="AT328" s="45" t="s">
        <v>1465</v>
      </c>
      <c r="AU328" s="45" t="s">
        <v>1178</v>
      </c>
      <c r="AV328" s="45"/>
      <c r="AW328" s="45" t="s">
        <v>1077</v>
      </c>
      <c r="AX328" s="45"/>
      <c r="AY328" s="50">
        <v>0</v>
      </c>
      <c r="AZ328" s="50">
        <v>1072083</v>
      </c>
      <c r="BA328" s="50">
        <v>0</v>
      </c>
      <c r="BB328" s="50">
        <v>0</v>
      </c>
      <c r="BC328" s="50">
        <v>0</v>
      </c>
      <c r="BD328" s="50">
        <v>0</v>
      </c>
      <c r="BE328" s="50">
        <v>0</v>
      </c>
      <c r="BF328" s="50">
        <v>0</v>
      </c>
      <c r="BG328" s="50">
        <v>0</v>
      </c>
      <c r="BH328" s="50">
        <v>0</v>
      </c>
      <c r="BI328" s="50">
        <v>0</v>
      </c>
      <c r="BJ328" s="45"/>
      <c r="BK328" s="46"/>
      <c r="BL328" s="45"/>
      <c r="BM328" s="50">
        <v>0</v>
      </c>
    </row>
    <row r="329" spans="1:65" x14ac:dyDescent="0.35">
      <c r="A329" s="45">
        <v>890320032</v>
      </c>
      <c r="B329" s="45" t="s">
        <v>12</v>
      </c>
      <c r="C329" s="45"/>
      <c r="D329" s="45" t="s">
        <v>754</v>
      </c>
      <c r="E329" s="45" t="s">
        <v>754</v>
      </c>
      <c r="F329" s="45" t="s">
        <v>1474</v>
      </c>
      <c r="G329" s="45"/>
      <c r="H329" s="46">
        <v>45776</v>
      </c>
      <c r="I329" s="46"/>
      <c r="J329" s="47">
        <v>136840</v>
      </c>
      <c r="K329" s="48">
        <v>136840</v>
      </c>
      <c r="L329" s="49" t="s">
        <v>829</v>
      </c>
      <c r="M329" s="49" t="s">
        <v>830</v>
      </c>
      <c r="N329" s="49" t="s">
        <v>831</v>
      </c>
      <c r="O329" s="49"/>
      <c r="P329" s="45" t="e">
        <v>#N/A</v>
      </c>
      <c r="Q329" s="45" t="s">
        <v>1475</v>
      </c>
      <c r="R329" s="50">
        <v>0</v>
      </c>
      <c r="S329" s="45"/>
      <c r="T329" s="45"/>
      <c r="U329" s="45"/>
      <c r="V329" s="45"/>
      <c r="W329" s="45" t="s">
        <v>1476</v>
      </c>
      <c r="X329" s="46">
        <v>45776</v>
      </c>
      <c r="Y329" s="46">
        <v>45797</v>
      </c>
      <c r="Z329" s="46"/>
      <c r="AA329" s="46"/>
      <c r="AB329" s="45">
        <v>-20</v>
      </c>
      <c r="AC329" s="45" t="s">
        <v>1297</v>
      </c>
      <c r="AD329" s="50">
        <v>136840</v>
      </c>
      <c r="AE329" s="50">
        <v>136840</v>
      </c>
      <c r="AF329" s="50">
        <v>0</v>
      </c>
      <c r="AG329" s="50">
        <v>0</v>
      </c>
      <c r="AH329" s="50">
        <v>0</v>
      </c>
      <c r="AI329" s="50">
        <v>0</v>
      </c>
      <c r="AJ329" s="50">
        <v>0</v>
      </c>
      <c r="AK329" s="50">
        <v>0</v>
      </c>
      <c r="AL329" s="45"/>
      <c r="AM329" s="45"/>
      <c r="AN329" s="45"/>
      <c r="AO329" s="45"/>
      <c r="AP329" s="50">
        <v>0</v>
      </c>
      <c r="AQ329" s="50">
        <v>0</v>
      </c>
      <c r="AR329" s="50">
        <v>0</v>
      </c>
      <c r="AS329" s="45"/>
      <c r="AT329" s="45"/>
      <c r="AU329" s="45"/>
      <c r="AV329" s="45" t="s">
        <v>1053</v>
      </c>
      <c r="AW329" s="45"/>
      <c r="AX329" s="45"/>
      <c r="AY329" s="50">
        <v>0</v>
      </c>
      <c r="AZ329" s="50">
        <v>0</v>
      </c>
      <c r="BA329" s="50">
        <v>0</v>
      </c>
      <c r="BB329" s="50">
        <v>0</v>
      </c>
      <c r="BC329" s="50">
        <v>0</v>
      </c>
      <c r="BD329" s="50">
        <v>0</v>
      </c>
      <c r="BE329" s="50">
        <v>0</v>
      </c>
      <c r="BF329" s="50">
        <v>136840</v>
      </c>
      <c r="BG329" s="50">
        <v>0</v>
      </c>
      <c r="BH329" s="50">
        <v>0</v>
      </c>
      <c r="BI329" s="50">
        <v>0</v>
      </c>
      <c r="BJ329" s="45"/>
      <c r="BK329" s="46"/>
      <c r="BL329" s="45"/>
      <c r="BM329" s="50">
        <v>0</v>
      </c>
    </row>
    <row r="330" spans="1:65" x14ac:dyDescent="0.35">
      <c r="A330" s="45">
        <v>890320032</v>
      </c>
      <c r="B330" s="45" t="s">
        <v>12</v>
      </c>
      <c r="C330" s="45"/>
      <c r="D330" s="45" t="s">
        <v>713</v>
      </c>
      <c r="E330" s="45" t="s">
        <v>713</v>
      </c>
      <c r="F330" s="45" t="s">
        <v>1477</v>
      </c>
      <c r="G330" s="45"/>
      <c r="H330" s="46">
        <v>45769</v>
      </c>
      <c r="I330" s="46"/>
      <c r="J330" s="47">
        <v>586356</v>
      </c>
      <c r="K330" s="48">
        <v>586356</v>
      </c>
      <c r="L330" s="49" t="s">
        <v>829</v>
      </c>
      <c r="M330" s="49" t="s">
        <v>830</v>
      </c>
      <c r="N330" s="49" t="s">
        <v>831</v>
      </c>
      <c r="O330" s="49"/>
      <c r="P330" s="45" t="e">
        <v>#N/A</v>
      </c>
      <c r="Q330" s="45" t="s">
        <v>1475</v>
      </c>
      <c r="R330" s="50">
        <v>0</v>
      </c>
      <c r="S330" s="45"/>
      <c r="T330" s="45"/>
      <c r="U330" s="45"/>
      <c r="V330" s="45"/>
      <c r="W330" s="45" t="s">
        <v>1476</v>
      </c>
      <c r="X330" s="46">
        <v>45769</v>
      </c>
      <c r="Y330" s="46">
        <v>45798</v>
      </c>
      <c r="Z330" s="46"/>
      <c r="AA330" s="46"/>
      <c r="AB330" s="45">
        <v>-21</v>
      </c>
      <c r="AC330" s="45" t="s">
        <v>1297</v>
      </c>
      <c r="AD330" s="50">
        <v>586356</v>
      </c>
      <c r="AE330" s="50">
        <v>586356</v>
      </c>
      <c r="AF330" s="50">
        <v>0</v>
      </c>
      <c r="AG330" s="50">
        <v>0</v>
      </c>
      <c r="AH330" s="50">
        <v>0</v>
      </c>
      <c r="AI330" s="50">
        <v>0</v>
      </c>
      <c r="AJ330" s="50">
        <v>0</v>
      </c>
      <c r="AK330" s="50">
        <v>0</v>
      </c>
      <c r="AL330" s="45"/>
      <c r="AM330" s="45"/>
      <c r="AN330" s="45"/>
      <c r="AO330" s="45"/>
      <c r="AP330" s="50">
        <v>0</v>
      </c>
      <c r="AQ330" s="50">
        <v>0</v>
      </c>
      <c r="AR330" s="50">
        <v>0</v>
      </c>
      <c r="AS330" s="45"/>
      <c r="AT330" s="45"/>
      <c r="AU330" s="45"/>
      <c r="AV330" s="45" t="s">
        <v>1053</v>
      </c>
      <c r="AW330" s="45"/>
      <c r="AX330" s="45"/>
      <c r="AY330" s="50">
        <v>0</v>
      </c>
      <c r="AZ330" s="50">
        <v>0</v>
      </c>
      <c r="BA330" s="50">
        <v>0</v>
      </c>
      <c r="BB330" s="50">
        <v>0</v>
      </c>
      <c r="BC330" s="50">
        <v>0</v>
      </c>
      <c r="BD330" s="50">
        <v>0</v>
      </c>
      <c r="BE330" s="50">
        <v>0</v>
      </c>
      <c r="BF330" s="50">
        <v>586356</v>
      </c>
      <c r="BG330" s="50">
        <v>0</v>
      </c>
      <c r="BH330" s="50">
        <v>0</v>
      </c>
      <c r="BI330" s="50">
        <v>0</v>
      </c>
      <c r="BJ330" s="45"/>
      <c r="BK330" s="46"/>
      <c r="BL330" s="45"/>
      <c r="BM330" s="50">
        <v>0</v>
      </c>
    </row>
    <row r="331" spans="1:65" x14ac:dyDescent="0.35">
      <c r="A331" s="45">
        <v>890320032</v>
      </c>
      <c r="B331" s="45" t="s">
        <v>12</v>
      </c>
      <c r="C331" s="45"/>
      <c r="D331" s="45" t="s">
        <v>128</v>
      </c>
      <c r="E331" s="45" t="s">
        <v>128</v>
      </c>
      <c r="F331" s="45" t="s">
        <v>1478</v>
      </c>
      <c r="G331" s="45"/>
      <c r="H331" s="46">
        <v>45198</v>
      </c>
      <c r="I331" s="46">
        <v>45223</v>
      </c>
      <c r="J331" s="47">
        <v>66000</v>
      </c>
      <c r="K331" s="48">
        <v>66000</v>
      </c>
      <c r="L331" s="49" t="s">
        <v>829</v>
      </c>
      <c r="M331" s="49" t="s">
        <v>830</v>
      </c>
      <c r="N331" s="49" t="s">
        <v>831</v>
      </c>
      <c r="O331" s="49"/>
      <c r="P331" s="45" t="s">
        <v>1479</v>
      </c>
      <c r="Q331" s="45" t="s">
        <v>1479</v>
      </c>
      <c r="R331" s="50">
        <v>0</v>
      </c>
      <c r="S331" s="45"/>
      <c r="T331" s="45"/>
      <c r="U331" s="45"/>
      <c r="V331" s="45"/>
      <c r="W331" s="45" t="s">
        <v>1467</v>
      </c>
      <c r="X331" s="46">
        <v>45198</v>
      </c>
      <c r="Y331" s="46"/>
      <c r="Z331" s="46"/>
      <c r="AA331" s="46"/>
      <c r="AB331" s="45" t="s">
        <v>1462</v>
      </c>
      <c r="AC331" s="45" t="s">
        <v>1462</v>
      </c>
      <c r="AD331" s="50">
        <v>82400</v>
      </c>
      <c r="AE331" s="50">
        <v>82400</v>
      </c>
      <c r="AF331" s="50">
        <v>0</v>
      </c>
      <c r="AG331" s="50">
        <v>0</v>
      </c>
      <c r="AH331" s="50">
        <v>0</v>
      </c>
      <c r="AI331" s="50">
        <v>0</v>
      </c>
      <c r="AJ331" s="50">
        <v>0</v>
      </c>
      <c r="AK331" s="50">
        <v>0</v>
      </c>
      <c r="AL331" s="45"/>
      <c r="AM331" s="45"/>
      <c r="AN331" s="45"/>
      <c r="AO331" s="45"/>
      <c r="AP331" s="50">
        <v>0</v>
      </c>
      <c r="AQ331" s="50">
        <v>0</v>
      </c>
      <c r="AR331" s="50">
        <v>0</v>
      </c>
      <c r="AS331" s="45"/>
      <c r="AT331" s="45"/>
      <c r="AU331" s="45"/>
      <c r="AV331" s="45"/>
      <c r="AW331" s="45"/>
      <c r="AX331" s="45"/>
      <c r="AY331" s="50">
        <v>0</v>
      </c>
      <c r="AZ331" s="50">
        <v>0</v>
      </c>
      <c r="BA331" s="50">
        <v>66000</v>
      </c>
      <c r="BB331" s="50">
        <v>0</v>
      </c>
      <c r="BC331" s="50">
        <v>0</v>
      </c>
      <c r="BD331" s="50">
        <v>0</v>
      </c>
      <c r="BE331" s="50">
        <v>0</v>
      </c>
      <c r="BF331" s="50">
        <v>0</v>
      </c>
      <c r="BG331" s="50">
        <v>0</v>
      </c>
      <c r="BH331" s="50">
        <v>0</v>
      </c>
      <c r="BI331" s="50">
        <v>0</v>
      </c>
      <c r="BJ331" s="45"/>
      <c r="BK331" s="46"/>
      <c r="BL331" s="45"/>
      <c r="BM331" s="50">
        <v>0</v>
      </c>
    </row>
    <row r="332" spans="1:65" x14ac:dyDescent="0.35">
      <c r="A332" s="45">
        <v>890320032</v>
      </c>
      <c r="B332" s="45" t="s">
        <v>12</v>
      </c>
      <c r="C332" s="45"/>
      <c r="D332" s="45" t="s">
        <v>751</v>
      </c>
      <c r="E332" s="45" t="s">
        <v>751</v>
      </c>
      <c r="F332" s="45" t="s">
        <v>1480</v>
      </c>
      <c r="G332" s="45"/>
      <c r="H332" s="46">
        <v>45775</v>
      </c>
      <c r="I332" s="46"/>
      <c r="J332" s="47">
        <v>70950</v>
      </c>
      <c r="K332" s="48">
        <v>70950</v>
      </c>
      <c r="L332" s="49" t="s">
        <v>829</v>
      </c>
      <c r="M332" s="49" t="s">
        <v>830</v>
      </c>
      <c r="N332" s="49" t="s">
        <v>831</v>
      </c>
      <c r="O332" s="49"/>
      <c r="P332" s="45" t="e">
        <v>#N/A</v>
      </c>
      <c r="Q332" s="45" t="s">
        <v>1479</v>
      </c>
      <c r="R332" s="50">
        <v>0</v>
      </c>
      <c r="S332" s="45"/>
      <c r="T332" s="45"/>
      <c r="U332" s="45"/>
      <c r="V332" s="45"/>
      <c r="W332" s="45" t="s">
        <v>1467</v>
      </c>
      <c r="X332" s="46">
        <v>45775</v>
      </c>
      <c r="Y332" s="46"/>
      <c r="Z332" s="46"/>
      <c r="AA332" s="46"/>
      <c r="AB332" s="45" t="s">
        <v>1462</v>
      </c>
      <c r="AC332" s="45" t="s">
        <v>1462</v>
      </c>
      <c r="AD332" s="50">
        <v>70950</v>
      </c>
      <c r="AE332" s="50">
        <v>70950</v>
      </c>
      <c r="AF332" s="50">
        <v>0</v>
      </c>
      <c r="AG332" s="50">
        <v>0</v>
      </c>
      <c r="AH332" s="50">
        <v>0</v>
      </c>
      <c r="AI332" s="50">
        <v>0</v>
      </c>
      <c r="AJ332" s="50">
        <v>0</v>
      </c>
      <c r="AK332" s="50">
        <v>0</v>
      </c>
      <c r="AL332" s="45"/>
      <c r="AM332" s="45"/>
      <c r="AN332" s="45"/>
      <c r="AO332" s="45"/>
      <c r="AP332" s="50">
        <v>0</v>
      </c>
      <c r="AQ332" s="50">
        <v>0</v>
      </c>
      <c r="AR332" s="50">
        <v>0</v>
      </c>
      <c r="AS332" s="45"/>
      <c r="AT332" s="45"/>
      <c r="AU332" s="45"/>
      <c r="AV332" s="45" t="s">
        <v>1053</v>
      </c>
      <c r="AW332" s="45"/>
      <c r="AX332" s="45"/>
      <c r="AY332" s="50">
        <v>0</v>
      </c>
      <c r="AZ332" s="50">
        <v>0</v>
      </c>
      <c r="BA332" s="50">
        <v>70950</v>
      </c>
      <c r="BB332" s="50">
        <v>0</v>
      </c>
      <c r="BC332" s="50">
        <v>0</v>
      </c>
      <c r="BD332" s="50">
        <v>0</v>
      </c>
      <c r="BE332" s="50">
        <v>0</v>
      </c>
      <c r="BF332" s="50">
        <v>0</v>
      </c>
      <c r="BG332" s="50">
        <v>0</v>
      </c>
      <c r="BH332" s="50">
        <v>0</v>
      </c>
      <c r="BI332" s="50">
        <v>0</v>
      </c>
      <c r="BJ332" s="45"/>
      <c r="BK332" s="46"/>
      <c r="BL332" s="45"/>
      <c r="BM332" s="50">
        <v>0</v>
      </c>
    </row>
    <row r="333" spans="1:65" x14ac:dyDescent="0.35">
      <c r="A333" s="45">
        <v>890320032</v>
      </c>
      <c r="B333" s="45" t="s">
        <v>12</v>
      </c>
      <c r="C333" s="45"/>
      <c r="D333" s="45" t="s">
        <v>752</v>
      </c>
      <c r="E333" s="45" t="s">
        <v>752</v>
      </c>
      <c r="F333" s="45" t="s">
        <v>1481</v>
      </c>
      <c r="G333" s="45"/>
      <c r="H333" s="46">
        <v>45775</v>
      </c>
      <c r="I333" s="46"/>
      <c r="J333" s="47">
        <v>70950</v>
      </c>
      <c r="K333" s="48">
        <v>70950</v>
      </c>
      <c r="L333" s="49" t="s">
        <v>829</v>
      </c>
      <c r="M333" s="49" t="s">
        <v>830</v>
      </c>
      <c r="N333" s="49" t="s">
        <v>831</v>
      </c>
      <c r="O333" s="49"/>
      <c r="P333" s="45" t="e">
        <v>#N/A</v>
      </c>
      <c r="Q333" s="45" t="s">
        <v>1479</v>
      </c>
      <c r="R333" s="50">
        <v>0</v>
      </c>
      <c r="S333" s="45"/>
      <c r="T333" s="45"/>
      <c r="U333" s="45"/>
      <c r="V333" s="45"/>
      <c r="W333" s="45" t="s">
        <v>1467</v>
      </c>
      <c r="X333" s="46">
        <v>45775</v>
      </c>
      <c r="Y333" s="46"/>
      <c r="Z333" s="46"/>
      <c r="AA333" s="46"/>
      <c r="AB333" s="45" t="s">
        <v>1462</v>
      </c>
      <c r="AC333" s="45" t="s">
        <v>1462</v>
      </c>
      <c r="AD333" s="50">
        <v>70950</v>
      </c>
      <c r="AE333" s="50">
        <v>70950</v>
      </c>
      <c r="AF333" s="50">
        <v>0</v>
      </c>
      <c r="AG333" s="50">
        <v>0</v>
      </c>
      <c r="AH333" s="50">
        <v>0</v>
      </c>
      <c r="AI333" s="50">
        <v>0</v>
      </c>
      <c r="AJ333" s="50">
        <v>0</v>
      </c>
      <c r="AK333" s="50">
        <v>0</v>
      </c>
      <c r="AL333" s="45"/>
      <c r="AM333" s="45"/>
      <c r="AN333" s="45"/>
      <c r="AO333" s="45"/>
      <c r="AP333" s="50">
        <v>0</v>
      </c>
      <c r="AQ333" s="50">
        <v>0</v>
      </c>
      <c r="AR333" s="50">
        <v>0</v>
      </c>
      <c r="AS333" s="45"/>
      <c r="AT333" s="45"/>
      <c r="AU333" s="45"/>
      <c r="AV333" s="45"/>
      <c r="AW333" s="45"/>
      <c r="AX333" s="45"/>
      <c r="AY333" s="50">
        <v>0</v>
      </c>
      <c r="AZ333" s="50">
        <v>0</v>
      </c>
      <c r="BA333" s="50">
        <v>70950</v>
      </c>
      <c r="BB333" s="50">
        <v>0</v>
      </c>
      <c r="BC333" s="50">
        <v>0</v>
      </c>
      <c r="BD333" s="50">
        <v>0</v>
      </c>
      <c r="BE333" s="50">
        <v>0</v>
      </c>
      <c r="BF333" s="50">
        <v>0</v>
      </c>
      <c r="BG333" s="50">
        <v>0</v>
      </c>
      <c r="BH333" s="50">
        <v>0</v>
      </c>
      <c r="BI333" s="50">
        <v>0</v>
      </c>
      <c r="BJ333" s="45"/>
      <c r="BK333" s="46"/>
      <c r="BL333" s="45"/>
      <c r="BM333" s="50">
        <v>0</v>
      </c>
    </row>
    <row r="334" spans="1:65" x14ac:dyDescent="0.35">
      <c r="A334" s="45">
        <v>890320032</v>
      </c>
      <c r="B334" s="45" t="s">
        <v>12</v>
      </c>
      <c r="C334" s="45"/>
      <c r="D334" s="45" t="s">
        <v>705</v>
      </c>
      <c r="E334" s="45" t="s">
        <v>705</v>
      </c>
      <c r="F334" s="45" t="s">
        <v>1482</v>
      </c>
      <c r="G334" s="45"/>
      <c r="H334" s="46">
        <v>45768</v>
      </c>
      <c r="I334" s="46"/>
      <c r="J334" s="47">
        <v>148000</v>
      </c>
      <c r="K334" s="48">
        <v>148000</v>
      </c>
      <c r="L334" s="49" t="s">
        <v>829</v>
      </c>
      <c r="M334" s="49" t="s">
        <v>830</v>
      </c>
      <c r="N334" s="49" t="s">
        <v>831</v>
      </c>
      <c r="O334" s="49"/>
      <c r="P334" s="45" t="e">
        <v>#N/A</v>
      </c>
      <c r="Q334" s="45" t="s">
        <v>1479</v>
      </c>
      <c r="R334" s="50">
        <v>0</v>
      </c>
      <c r="S334" s="45"/>
      <c r="T334" s="45"/>
      <c r="U334" s="45"/>
      <c r="V334" s="45"/>
      <c r="W334" s="45" t="s">
        <v>1467</v>
      </c>
      <c r="X334" s="46">
        <v>45768</v>
      </c>
      <c r="Y334" s="46"/>
      <c r="Z334" s="46"/>
      <c r="AA334" s="46"/>
      <c r="AB334" s="45" t="s">
        <v>1462</v>
      </c>
      <c r="AC334" s="45" t="s">
        <v>1462</v>
      </c>
      <c r="AD334" s="50">
        <v>165000</v>
      </c>
      <c r="AE334" s="50">
        <v>165000</v>
      </c>
      <c r="AF334" s="50">
        <v>0</v>
      </c>
      <c r="AG334" s="50">
        <v>0</v>
      </c>
      <c r="AH334" s="50">
        <v>0</v>
      </c>
      <c r="AI334" s="50">
        <v>0</v>
      </c>
      <c r="AJ334" s="50">
        <v>0</v>
      </c>
      <c r="AK334" s="50">
        <v>0</v>
      </c>
      <c r="AL334" s="45"/>
      <c r="AM334" s="45"/>
      <c r="AN334" s="45"/>
      <c r="AO334" s="45"/>
      <c r="AP334" s="50">
        <v>0</v>
      </c>
      <c r="AQ334" s="50">
        <v>0</v>
      </c>
      <c r="AR334" s="50">
        <v>0</v>
      </c>
      <c r="AS334" s="45"/>
      <c r="AT334" s="45"/>
      <c r="AU334" s="45"/>
      <c r="AV334" s="45"/>
      <c r="AW334" s="45"/>
      <c r="AX334" s="45"/>
      <c r="AY334" s="50">
        <v>0</v>
      </c>
      <c r="AZ334" s="50">
        <v>0</v>
      </c>
      <c r="BA334" s="50">
        <v>148000</v>
      </c>
      <c r="BB334" s="50">
        <v>0</v>
      </c>
      <c r="BC334" s="50">
        <v>0</v>
      </c>
      <c r="BD334" s="50">
        <v>0</v>
      </c>
      <c r="BE334" s="50">
        <v>0</v>
      </c>
      <c r="BF334" s="50">
        <v>0</v>
      </c>
      <c r="BG334" s="50">
        <v>0</v>
      </c>
      <c r="BH334" s="50">
        <v>0</v>
      </c>
      <c r="BI334" s="50">
        <v>0</v>
      </c>
      <c r="BJ334" s="45"/>
      <c r="BK334" s="46"/>
      <c r="BL334" s="45"/>
      <c r="BM334" s="50">
        <v>0</v>
      </c>
    </row>
    <row r="335" spans="1:65" x14ac:dyDescent="0.35">
      <c r="A335" s="45">
        <v>890320032</v>
      </c>
      <c r="B335" s="45" t="s">
        <v>12</v>
      </c>
      <c r="C335" s="45"/>
      <c r="D335" s="45" t="s">
        <v>742</v>
      </c>
      <c r="E335" s="45" t="s">
        <v>742</v>
      </c>
      <c r="F335" s="45" t="s">
        <v>1483</v>
      </c>
      <c r="G335" s="45"/>
      <c r="H335" s="46">
        <v>45771</v>
      </c>
      <c r="I335" s="46"/>
      <c r="J335" s="47">
        <v>159940</v>
      </c>
      <c r="K335" s="48">
        <v>159940</v>
      </c>
      <c r="L335" s="49" t="s">
        <v>829</v>
      </c>
      <c r="M335" s="49" t="s">
        <v>830</v>
      </c>
      <c r="N335" s="49" t="s">
        <v>831</v>
      </c>
      <c r="O335" s="49"/>
      <c r="P335" s="45" t="e">
        <v>#N/A</v>
      </c>
      <c r="Q335" s="45" t="s">
        <v>1479</v>
      </c>
      <c r="R335" s="50">
        <v>0</v>
      </c>
      <c r="S335" s="45"/>
      <c r="T335" s="45"/>
      <c r="U335" s="45"/>
      <c r="V335" s="45"/>
      <c r="W335" s="45" t="s">
        <v>1467</v>
      </c>
      <c r="X335" s="46">
        <v>45771</v>
      </c>
      <c r="Y335" s="46"/>
      <c r="Z335" s="46"/>
      <c r="AA335" s="46"/>
      <c r="AB335" s="45" t="s">
        <v>1462</v>
      </c>
      <c r="AC335" s="45" t="s">
        <v>1462</v>
      </c>
      <c r="AD335" s="50">
        <v>159940</v>
      </c>
      <c r="AE335" s="50">
        <v>159940</v>
      </c>
      <c r="AF335" s="50">
        <v>0</v>
      </c>
      <c r="AG335" s="50">
        <v>0</v>
      </c>
      <c r="AH335" s="50">
        <v>0</v>
      </c>
      <c r="AI335" s="50">
        <v>0</v>
      </c>
      <c r="AJ335" s="50">
        <v>0</v>
      </c>
      <c r="AK335" s="50">
        <v>0</v>
      </c>
      <c r="AL335" s="45"/>
      <c r="AM335" s="45"/>
      <c r="AN335" s="45"/>
      <c r="AO335" s="45"/>
      <c r="AP335" s="50">
        <v>0</v>
      </c>
      <c r="AQ335" s="50">
        <v>0</v>
      </c>
      <c r="AR335" s="50">
        <v>0</v>
      </c>
      <c r="AS335" s="45"/>
      <c r="AT335" s="45"/>
      <c r="AU335" s="45"/>
      <c r="AV335" s="45"/>
      <c r="AW335" s="45"/>
      <c r="AX335" s="45"/>
      <c r="AY335" s="50">
        <v>0</v>
      </c>
      <c r="AZ335" s="50">
        <v>0</v>
      </c>
      <c r="BA335" s="50">
        <v>159940</v>
      </c>
      <c r="BB335" s="50">
        <v>0</v>
      </c>
      <c r="BC335" s="50">
        <v>0</v>
      </c>
      <c r="BD335" s="50">
        <v>0</v>
      </c>
      <c r="BE335" s="50">
        <v>0</v>
      </c>
      <c r="BF335" s="50">
        <v>0</v>
      </c>
      <c r="BG335" s="50">
        <v>0</v>
      </c>
      <c r="BH335" s="50">
        <v>0</v>
      </c>
      <c r="BI335" s="50">
        <v>0</v>
      </c>
      <c r="BJ335" s="45"/>
      <c r="BK335" s="46"/>
      <c r="BL335" s="45"/>
      <c r="BM335" s="50">
        <v>0</v>
      </c>
    </row>
    <row r="336" spans="1:65" x14ac:dyDescent="0.35">
      <c r="A336" s="45">
        <v>890320032</v>
      </c>
      <c r="B336" s="45" t="s">
        <v>12</v>
      </c>
      <c r="C336" s="45"/>
      <c r="D336" s="45" t="s">
        <v>764</v>
      </c>
      <c r="E336" s="45" t="s">
        <v>764</v>
      </c>
      <c r="F336" s="45" t="s">
        <v>1484</v>
      </c>
      <c r="G336" s="45"/>
      <c r="H336" s="46">
        <v>45777</v>
      </c>
      <c r="I336" s="46"/>
      <c r="J336" s="47">
        <v>252780</v>
      </c>
      <c r="K336" s="48">
        <v>252780</v>
      </c>
      <c r="L336" s="49" t="s">
        <v>829</v>
      </c>
      <c r="M336" s="49" t="s">
        <v>830</v>
      </c>
      <c r="N336" s="49" t="s">
        <v>831</v>
      </c>
      <c r="O336" s="49"/>
      <c r="P336" s="45" t="e">
        <v>#N/A</v>
      </c>
      <c r="Q336" s="45" t="s">
        <v>1479</v>
      </c>
      <c r="R336" s="50">
        <v>0</v>
      </c>
      <c r="S336" s="45"/>
      <c r="T336" s="45"/>
      <c r="U336" s="45"/>
      <c r="V336" s="45"/>
      <c r="W336" s="45" t="s">
        <v>1467</v>
      </c>
      <c r="X336" s="46">
        <v>45777</v>
      </c>
      <c r="Y336" s="46"/>
      <c r="Z336" s="46"/>
      <c r="AA336" s="46"/>
      <c r="AB336" s="45" t="s">
        <v>1462</v>
      </c>
      <c r="AC336" s="45" t="s">
        <v>1462</v>
      </c>
      <c r="AD336" s="50">
        <v>252780</v>
      </c>
      <c r="AE336" s="50">
        <v>252780</v>
      </c>
      <c r="AF336" s="50">
        <v>0</v>
      </c>
      <c r="AG336" s="50">
        <v>0</v>
      </c>
      <c r="AH336" s="50">
        <v>0</v>
      </c>
      <c r="AI336" s="50">
        <v>0</v>
      </c>
      <c r="AJ336" s="50">
        <v>0</v>
      </c>
      <c r="AK336" s="50">
        <v>0</v>
      </c>
      <c r="AL336" s="45"/>
      <c r="AM336" s="45"/>
      <c r="AN336" s="45"/>
      <c r="AO336" s="45"/>
      <c r="AP336" s="50">
        <v>0</v>
      </c>
      <c r="AQ336" s="50">
        <v>0</v>
      </c>
      <c r="AR336" s="50">
        <v>0</v>
      </c>
      <c r="AS336" s="45"/>
      <c r="AT336" s="45"/>
      <c r="AU336" s="45"/>
      <c r="AV336" s="45"/>
      <c r="AW336" s="45"/>
      <c r="AX336" s="45"/>
      <c r="AY336" s="50">
        <v>0</v>
      </c>
      <c r="AZ336" s="50">
        <v>0</v>
      </c>
      <c r="BA336" s="50">
        <v>252780</v>
      </c>
      <c r="BB336" s="50">
        <v>0</v>
      </c>
      <c r="BC336" s="50">
        <v>0</v>
      </c>
      <c r="BD336" s="50">
        <v>0</v>
      </c>
      <c r="BE336" s="50">
        <v>0</v>
      </c>
      <c r="BF336" s="50">
        <v>0</v>
      </c>
      <c r="BG336" s="50">
        <v>0</v>
      </c>
      <c r="BH336" s="50">
        <v>0</v>
      </c>
      <c r="BI336" s="50">
        <v>0</v>
      </c>
      <c r="BJ336" s="45"/>
      <c r="BK336" s="46"/>
      <c r="BL336" s="45"/>
      <c r="BM336" s="50">
        <v>0</v>
      </c>
    </row>
    <row r="337" spans="1:65" x14ac:dyDescent="0.35">
      <c r="A337" s="45">
        <v>890320032</v>
      </c>
      <c r="B337" s="45" t="s">
        <v>12</v>
      </c>
      <c r="C337" s="45"/>
      <c r="D337" s="45" t="s">
        <v>632</v>
      </c>
      <c r="E337" s="45" t="s">
        <v>632</v>
      </c>
      <c r="F337" s="45" t="s">
        <v>1485</v>
      </c>
      <c r="G337" s="45"/>
      <c r="H337" s="46">
        <v>45751</v>
      </c>
      <c r="I337" s="46"/>
      <c r="J337" s="47">
        <v>273783</v>
      </c>
      <c r="K337" s="48">
        <v>273783</v>
      </c>
      <c r="L337" s="49" t="s">
        <v>829</v>
      </c>
      <c r="M337" s="49" t="s">
        <v>830</v>
      </c>
      <c r="N337" s="49" t="s">
        <v>831</v>
      </c>
      <c r="O337" s="49"/>
      <c r="P337" s="45" t="e">
        <v>#N/A</v>
      </c>
      <c r="Q337" s="45" t="s">
        <v>1479</v>
      </c>
      <c r="R337" s="50">
        <v>0</v>
      </c>
      <c r="S337" s="45"/>
      <c r="T337" s="45"/>
      <c r="U337" s="45"/>
      <c r="V337" s="45"/>
      <c r="W337" s="45" t="s">
        <v>1467</v>
      </c>
      <c r="X337" s="46">
        <v>45751</v>
      </c>
      <c r="Y337" s="46"/>
      <c r="Z337" s="46"/>
      <c r="AA337" s="46"/>
      <c r="AB337" s="45" t="s">
        <v>1462</v>
      </c>
      <c r="AC337" s="45" t="s">
        <v>1462</v>
      </c>
      <c r="AD337" s="50">
        <v>292983</v>
      </c>
      <c r="AE337" s="50">
        <v>292983</v>
      </c>
      <c r="AF337" s="50">
        <v>0</v>
      </c>
      <c r="AG337" s="50">
        <v>0</v>
      </c>
      <c r="AH337" s="50">
        <v>0</v>
      </c>
      <c r="AI337" s="50">
        <v>0</v>
      </c>
      <c r="AJ337" s="50">
        <v>0</v>
      </c>
      <c r="AK337" s="50">
        <v>0</v>
      </c>
      <c r="AL337" s="45"/>
      <c r="AM337" s="45"/>
      <c r="AN337" s="45"/>
      <c r="AO337" s="45"/>
      <c r="AP337" s="50">
        <v>0</v>
      </c>
      <c r="AQ337" s="50">
        <v>0</v>
      </c>
      <c r="AR337" s="50">
        <v>0</v>
      </c>
      <c r="AS337" s="45"/>
      <c r="AT337" s="45"/>
      <c r="AU337" s="45"/>
      <c r="AV337" s="45"/>
      <c r="AW337" s="45"/>
      <c r="AX337" s="45"/>
      <c r="AY337" s="50">
        <v>0</v>
      </c>
      <c r="AZ337" s="50">
        <v>0</v>
      </c>
      <c r="BA337" s="50">
        <v>273783</v>
      </c>
      <c r="BB337" s="50">
        <v>0</v>
      </c>
      <c r="BC337" s="50">
        <v>0</v>
      </c>
      <c r="BD337" s="50">
        <v>0</v>
      </c>
      <c r="BE337" s="50">
        <v>0</v>
      </c>
      <c r="BF337" s="50">
        <v>0</v>
      </c>
      <c r="BG337" s="50">
        <v>0</v>
      </c>
      <c r="BH337" s="50">
        <v>0</v>
      </c>
      <c r="BI337" s="50">
        <v>0</v>
      </c>
      <c r="BJ337" s="45"/>
      <c r="BK337" s="46"/>
      <c r="BL337" s="45"/>
      <c r="BM337" s="50">
        <v>0</v>
      </c>
    </row>
    <row r="338" spans="1:65" x14ac:dyDescent="0.35">
      <c r="A338" s="45">
        <v>890320032</v>
      </c>
      <c r="B338" s="45" t="s">
        <v>12</v>
      </c>
      <c r="C338" s="45"/>
      <c r="D338" s="45" t="s">
        <v>732</v>
      </c>
      <c r="E338" s="45" t="s">
        <v>732</v>
      </c>
      <c r="F338" s="45" t="s">
        <v>1486</v>
      </c>
      <c r="G338" s="45"/>
      <c r="H338" s="46">
        <v>45770</v>
      </c>
      <c r="I338" s="46"/>
      <c r="J338" s="47">
        <v>292983</v>
      </c>
      <c r="K338" s="48">
        <v>292983</v>
      </c>
      <c r="L338" s="49" t="s">
        <v>829</v>
      </c>
      <c r="M338" s="49" t="s">
        <v>830</v>
      </c>
      <c r="N338" s="49" t="s">
        <v>831</v>
      </c>
      <c r="O338" s="49"/>
      <c r="P338" s="45" t="e">
        <v>#N/A</v>
      </c>
      <c r="Q338" s="45" t="s">
        <v>1479</v>
      </c>
      <c r="R338" s="50">
        <v>0</v>
      </c>
      <c r="S338" s="45"/>
      <c r="T338" s="45"/>
      <c r="U338" s="45"/>
      <c r="V338" s="45"/>
      <c r="W338" s="45" t="s">
        <v>1467</v>
      </c>
      <c r="X338" s="46">
        <v>45770</v>
      </c>
      <c r="Y338" s="46"/>
      <c r="Z338" s="46"/>
      <c r="AA338" s="46"/>
      <c r="AB338" s="45" t="s">
        <v>1462</v>
      </c>
      <c r="AC338" s="45" t="s">
        <v>1462</v>
      </c>
      <c r="AD338" s="50">
        <v>292983</v>
      </c>
      <c r="AE338" s="50">
        <v>292983</v>
      </c>
      <c r="AF338" s="50">
        <v>0</v>
      </c>
      <c r="AG338" s="50">
        <v>0</v>
      </c>
      <c r="AH338" s="50">
        <v>0</v>
      </c>
      <c r="AI338" s="50">
        <v>0</v>
      </c>
      <c r="AJ338" s="50">
        <v>0</v>
      </c>
      <c r="AK338" s="50">
        <v>0</v>
      </c>
      <c r="AL338" s="45"/>
      <c r="AM338" s="45"/>
      <c r="AN338" s="45"/>
      <c r="AO338" s="45"/>
      <c r="AP338" s="50">
        <v>0</v>
      </c>
      <c r="AQ338" s="50">
        <v>0</v>
      </c>
      <c r="AR338" s="50">
        <v>0</v>
      </c>
      <c r="AS338" s="45"/>
      <c r="AT338" s="45"/>
      <c r="AU338" s="45"/>
      <c r="AV338" s="45"/>
      <c r="AW338" s="45"/>
      <c r="AX338" s="45"/>
      <c r="AY338" s="50">
        <v>0</v>
      </c>
      <c r="AZ338" s="50">
        <v>0</v>
      </c>
      <c r="BA338" s="50">
        <v>292983</v>
      </c>
      <c r="BB338" s="50">
        <v>0</v>
      </c>
      <c r="BC338" s="50">
        <v>0</v>
      </c>
      <c r="BD338" s="50">
        <v>0</v>
      </c>
      <c r="BE338" s="50">
        <v>0</v>
      </c>
      <c r="BF338" s="50">
        <v>0</v>
      </c>
      <c r="BG338" s="50">
        <v>0</v>
      </c>
      <c r="BH338" s="50">
        <v>0</v>
      </c>
      <c r="BI338" s="50">
        <v>0</v>
      </c>
      <c r="BJ338" s="45"/>
      <c r="BK338" s="46"/>
      <c r="BL338" s="45"/>
      <c r="BM338" s="50">
        <v>0</v>
      </c>
    </row>
    <row r="339" spans="1:65" x14ac:dyDescent="0.35">
      <c r="A339" s="45">
        <v>890320032</v>
      </c>
      <c r="B339" s="45" t="s">
        <v>12</v>
      </c>
      <c r="C339" s="45"/>
      <c r="D339" s="45" t="s">
        <v>759</v>
      </c>
      <c r="E339" s="45" t="s">
        <v>759</v>
      </c>
      <c r="F339" s="45" t="s">
        <v>1487</v>
      </c>
      <c r="G339" s="45"/>
      <c r="H339" s="46">
        <v>45776</v>
      </c>
      <c r="I339" s="46"/>
      <c r="J339" s="47">
        <v>292983</v>
      </c>
      <c r="K339" s="48">
        <v>292983</v>
      </c>
      <c r="L339" s="49" t="s">
        <v>829</v>
      </c>
      <c r="M339" s="49" t="s">
        <v>830</v>
      </c>
      <c r="N339" s="49" t="s">
        <v>831</v>
      </c>
      <c r="O339" s="49"/>
      <c r="P339" s="45" t="e">
        <v>#N/A</v>
      </c>
      <c r="Q339" s="45" t="s">
        <v>1479</v>
      </c>
      <c r="R339" s="50">
        <v>0</v>
      </c>
      <c r="S339" s="45"/>
      <c r="T339" s="45"/>
      <c r="U339" s="45"/>
      <c r="V339" s="45"/>
      <c r="W339" s="45" t="s">
        <v>1467</v>
      </c>
      <c r="X339" s="46">
        <v>45776</v>
      </c>
      <c r="Y339" s="46"/>
      <c r="Z339" s="46"/>
      <c r="AA339" s="46"/>
      <c r="AB339" s="45" t="s">
        <v>1462</v>
      </c>
      <c r="AC339" s="45" t="s">
        <v>1462</v>
      </c>
      <c r="AD339" s="50">
        <v>292983</v>
      </c>
      <c r="AE339" s="50">
        <v>292983</v>
      </c>
      <c r="AF339" s="50">
        <v>0</v>
      </c>
      <c r="AG339" s="50">
        <v>0</v>
      </c>
      <c r="AH339" s="50">
        <v>0</v>
      </c>
      <c r="AI339" s="50">
        <v>0</v>
      </c>
      <c r="AJ339" s="50">
        <v>0</v>
      </c>
      <c r="AK339" s="50">
        <v>0</v>
      </c>
      <c r="AL339" s="45"/>
      <c r="AM339" s="45"/>
      <c r="AN339" s="45"/>
      <c r="AO339" s="45"/>
      <c r="AP339" s="50">
        <v>0</v>
      </c>
      <c r="AQ339" s="50">
        <v>0</v>
      </c>
      <c r="AR339" s="50">
        <v>0</v>
      </c>
      <c r="AS339" s="45"/>
      <c r="AT339" s="45"/>
      <c r="AU339" s="45"/>
      <c r="AV339" s="45"/>
      <c r="AW339" s="45"/>
      <c r="AX339" s="45"/>
      <c r="AY339" s="50">
        <v>0</v>
      </c>
      <c r="AZ339" s="50">
        <v>0</v>
      </c>
      <c r="BA339" s="50">
        <v>292983</v>
      </c>
      <c r="BB339" s="50">
        <v>0</v>
      </c>
      <c r="BC339" s="50">
        <v>0</v>
      </c>
      <c r="BD339" s="50">
        <v>0</v>
      </c>
      <c r="BE339" s="50">
        <v>0</v>
      </c>
      <c r="BF339" s="50">
        <v>0</v>
      </c>
      <c r="BG339" s="50">
        <v>0</v>
      </c>
      <c r="BH339" s="50">
        <v>0</v>
      </c>
      <c r="BI339" s="50">
        <v>0</v>
      </c>
      <c r="BJ339" s="45"/>
      <c r="BK339" s="46"/>
      <c r="BL339" s="45"/>
      <c r="BM339" s="50">
        <v>0</v>
      </c>
    </row>
    <row r="340" spans="1:65" x14ac:dyDescent="0.35">
      <c r="A340" s="45">
        <v>890320032</v>
      </c>
      <c r="B340" s="45" t="s">
        <v>12</v>
      </c>
      <c r="C340" s="45"/>
      <c r="D340" s="45" t="s">
        <v>745</v>
      </c>
      <c r="E340" s="45" t="s">
        <v>745</v>
      </c>
      <c r="F340" s="45" t="s">
        <v>1488</v>
      </c>
      <c r="G340" s="45"/>
      <c r="H340" s="46">
        <v>45772</v>
      </c>
      <c r="I340" s="46"/>
      <c r="J340" s="47">
        <v>293178</v>
      </c>
      <c r="K340" s="48">
        <v>293178</v>
      </c>
      <c r="L340" s="49" t="s">
        <v>829</v>
      </c>
      <c r="M340" s="49" t="s">
        <v>830</v>
      </c>
      <c r="N340" s="49" t="s">
        <v>831</v>
      </c>
      <c r="O340" s="49"/>
      <c r="P340" s="45" t="e">
        <v>#N/A</v>
      </c>
      <c r="Q340" s="45" t="s">
        <v>1479</v>
      </c>
      <c r="R340" s="50">
        <v>0</v>
      </c>
      <c r="S340" s="45"/>
      <c r="T340" s="45"/>
      <c r="U340" s="45"/>
      <c r="V340" s="45"/>
      <c r="W340" s="45" t="s">
        <v>1467</v>
      </c>
      <c r="X340" s="46">
        <v>45772</v>
      </c>
      <c r="Y340" s="46"/>
      <c r="Z340" s="46"/>
      <c r="AA340" s="46"/>
      <c r="AB340" s="45" t="s">
        <v>1462</v>
      </c>
      <c r="AC340" s="45" t="s">
        <v>1462</v>
      </c>
      <c r="AD340" s="50">
        <v>293178</v>
      </c>
      <c r="AE340" s="50">
        <v>293178</v>
      </c>
      <c r="AF340" s="50">
        <v>0</v>
      </c>
      <c r="AG340" s="50">
        <v>0</v>
      </c>
      <c r="AH340" s="50">
        <v>0</v>
      </c>
      <c r="AI340" s="50">
        <v>0</v>
      </c>
      <c r="AJ340" s="50">
        <v>0</v>
      </c>
      <c r="AK340" s="50">
        <v>0</v>
      </c>
      <c r="AL340" s="45"/>
      <c r="AM340" s="45"/>
      <c r="AN340" s="45"/>
      <c r="AO340" s="45"/>
      <c r="AP340" s="50">
        <v>0</v>
      </c>
      <c r="AQ340" s="50">
        <v>0</v>
      </c>
      <c r="AR340" s="50">
        <v>0</v>
      </c>
      <c r="AS340" s="45"/>
      <c r="AT340" s="45"/>
      <c r="AU340" s="45"/>
      <c r="AV340" s="45"/>
      <c r="AW340" s="45"/>
      <c r="AX340" s="45"/>
      <c r="AY340" s="50">
        <v>0</v>
      </c>
      <c r="AZ340" s="50">
        <v>0</v>
      </c>
      <c r="BA340" s="50">
        <v>293178</v>
      </c>
      <c r="BB340" s="50">
        <v>0</v>
      </c>
      <c r="BC340" s="50">
        <v>0</v>
      </c>
      <c r="BD340" s="50">
        <v>0</v>
      </c>
      <c r="BE340" s="50">
        <v>0</v>
      </c>
      <c r="BF340" s="50">
        <v>0</v>
      </c>
      <c r="BG340" s="50">
        <v>0</v>
      </c>
      <c r="BH340" s="50">
        <v>0</v>
      </c>
      <c r="BI340" s="50">
        <v>0</v>
      </c>
      <c r="BJ340" s="45"/>
      <c r="BK340" s="46"/>
      <c r="BL340" s="45"/>
      <c r="BM340" s="50">
        <v>0</v>
      </c>
    </row>
    <row r="341" spans="1:65" x14ac:dyDescent="0.35">
      <c r="A341" s="45">
        <v>890320032</v>
      </c>
      <c r="B341" s="45" t="s">
        <v>12</v>
      </c>
      <c r="C341" s="45"/>
      <c r="D341" s="45" t="s">
        <v>684</v>
      </c>
      <c r="E341" s="45" t="s">
        <v>684</v>
      </c>
      <c r="F341" s="45" t="s">
        <v>1489</v>
      </c>
      <c r="G341" s="45"/>
      <c r="H341" s="46">
        <v>45758</v>
      </c>
      <c r="I341" s="46"/>
      <c r="J341" s="47">
        <v>359206</v>
      </c>
      <c r="K341" s="48">
        <v>359206</v>
      </c>
      <c r="L341" s="49" t="s">
        <v>829</v>
      </c>
      <c r="M341" s="49" t="s">
        <v>830</v>
      </c>
      <c r="N341" s="49" t="s">
        <v>831</v>
      </c>
      <c r="O341" s="49"/>
      <c r="P341" s="45" t="e">
        <v>#N/A</v>
      </c>
      <c r="Q341" s="45" t="s">
        <v>1479</v>
      </c>
      <c r="R341" s="50">
        <v>0</v>
      </c>
      <c r="S341" s="45"/>
      <c r="T341" s="45"/>
      <c r="U341" s="45"/>
      <c r="V341" s="45"/>
      <c r="W341" s="45" t="s">
        <v>1467</v>
      </c>
      <c r="X341" s="46">
        <v>45758</v>
      </c>
      <c r="Y341" s="46"/>
      <c r="Z341" s="46"/>
      <c r="AA341" s="46"/>
      <c r="AB341" s="45" t="s">
        <v>1462</v>
      </c>
      <c r="AC341" s="45" t="s">
        <v>1462</v>
      </c>
      <c r="AD341" s="50">
        <v>359206</v>
      </c>
      <c r="AE341" s="50">
        <v>359206</v>
      </c>
      <c r="AF341" s="50">
        <v>0</v>
      </c>
      <c r="AG341" s="50">
        <v>0</v>
      </c>
      <c r="AH341" s="50">
        <v>0</v>
      </c>
      <c r="AI341" s="50">
        <v>0</v>
      </c>
      <c r="AJ341" s="50">
        <v>0</v>
      </c>
      <c r="AK341" s="50">
        <v>0</v>
      </c>
      <c r="AL341" s="45"/>
      <c r="AM341" s="45"/>
      <c r="AN341" s="45"/>
      <c r="AO341" s="45"/>
      <c r="AP341" s="50">
        <v>0</v>
      </c>
      <c r="AQ341" s="50">
        <v>0</v>
      </c>
      <c r="AR341" s="50">
        <v>0</v>
      </c>
      <c r="AS341" s="45"/>
      <c r="AT341" s="45"/>
      <c r="AU341" s="45"/>
      <c r="AV341" s="45"/>
      <c r="AW341" s="45"/>
      <c r="AX341" s="45"/>
      <c r="AY341" s="50">
        <v>0</v>
      </c>
      <c r="AZ341" s="50">
        <v>0</v>
      </c>
      <c r="BA341" s="50">
        <v>359206</v>
      </c>
      <c r="BB341" s="50">
        <v>0</v>
      </c>
      <c r="BC341" s="50">
        <v>0</v>
      </c>
      <c r="BD341" s="50">
        <v>0</v>
      </c>
      <c r="BE341" s="50">
        <v>0</v>
      </c>
      <c r="BF341" s="50">
        <v>0</v>
      </c>
      <c r="BG341" s="50">
        <v>0</v>
      </c>
      <c r="BH341" s="50">
        <v>0</v>
      </c>
      <c r="BI341" s="50">
        <v>0</v>
      </c>
      <c r="BJ341" s="45"/>
      <c r="BK341" s="46"/>
      <c r="BL341" s="45"/>
      <c r="BM341" s="50">
        <v>0</v>
      </c>
    </row>
    <row r="342" spans="1:65" x14ac:dyDescent="0.35">
      <c r="A342" s="45">
        <v>890320032</v>
      </c>
      <c r="B342" s="45" t="s">
        <v>12</v>
      </c>
      <c r="C342" s="45"/>
      <c r="D342" s="45" t="s">
        <v>750</v>
      </c>
      <c r="E342" s="45" t="s">
        <v>750</v>
      </c>
      <c r="F342" s="45" t="s">
        <v>1490</v>
      </c>
      <c r="G342" s="45"/>
      <c r="H342" s="46">
        <v>45772</v>
      </c>
      <c r="I342" s="46"/>
      <c r="J342" s="47">
        <v>426360</v>
      </c>
      <c r="K342" s="48">
        <v>426360</v>
      </c>
      <c r="L342" s="49" t="s">
        <v>829</v>
      </c>
      <c r="M342" s="49" t="s">
        <v>830</v>
      </c>
      <c r="N342" s="49" t="s">
        <v>831</v>
      </c>
      <c r="O342" s="49"/>
      <c r="P342" s="45" t="e">
        <v>#N/A</v>
      </c>
      <c r="Q342" s="45" t="s">
        <v>1479</v>
      </c>
      <c r="R342" s="50">
        <v>0</v>
      </c>
      <c r="S342" s="45"/>
      <c r="T342" s="45"/>
      <c r="U342" s="45"/>
      <c r="V342" s="45"/>
      <c r="W342" s="45" t="s">
        <v>1467</v>
      </c>
      <c r="X342" s="46">
        <v>45772</v>
      </c>
      <c r="Y342" s="46"/>
      <c r="Z342" s="46"/>
      <c r="AA342" s="46"/>
      <c r="AB342" s="45" t="s">
        <v>1462</v>
      </c>
      <c r="AC342" s="45" t="s">
        <v>1462</v>
      </c>
      <c r="AD342" s="50">
        <v>426360</v>
      </c>
      <c r="AE342" s="50">
        <v>426360</v>
      </c>
      <c r="AF342" s="50">
        <v>0</v>
      </c>
      <c r="AG342" s="50">
        <v>0</v>
      </c>
      <c r="AH342" s="50">
        <v>0</v>
      </c>
      <c r="AI342" s="50">
        <v>0</v>
      </c>
      <c r="AJ342" s="50">
        <v>0</v>
      </c>
      <c r="AK342" s="50">
        <v>0</v>
      </c>
      <c r="AL342" s="45"/>
      <c r="AM342" s="45"/>
      <c r="AN342" s="45"/>
      <c r="AO342" s="45"/>
      <c r="AP342" s="50">
        <v>0</v>
      </c>
      <c r="AQ342" s="50">
        <v>0</v>
      </c>
      <c r="AR342" s="50">
        <v>0</v>
      </c>
      <c r="AS342" s="45"/>
      <c r="AT342" s="45"/>
      <c r="AU342" s="45"/>
      <c r="AV342" s="45"/>
      <c r="AW342" s="45"/>
      <c r="AX342" s="45"/>
      <c r="AY342" s="50">
        <v>0</v>
      </c>
      <c r="AZ342" s="50">
        <v>0</v>
      </c>
      <c r="BA342" s="50">
        <v>426360</v>
      </c>
      <c r="BB342" s="50">
        <v>0</v>
      </c>
      <c r="BC342" s="50">
        <v>0</v>
      </c>
      <c r="BD342" s="50">
        <v>0</v>
      </c>
      <c r="BE342" s="50">
        <v>0</v>
      </c>
      <c r="BF342" s="50">
        <v>0</v>
      </c>
      <c r="BG342" s="50">
        <v>0</v>
      </c>
      <c r="BH342" s="50">
        <v>0</v>
      </c>
      <c r="BI342" s="50">
        <v>0</v>
      </c>
      <c r="BJ342" s="45"/>
      <c r="BK342" s="46"/>
      <c r="BL342" s="45"/>
      <c r="BM342" s="50">
        <v>0</v>
      </c>
    </row>
    <row r="343" spans="1:65" x14ac:dyDescent="0.35">
      <c r="A343" s="45">
        <v>890320032</v>
      </c>
      <c r="B343" s="45" t="s">
        <v>12</v>
      </c>
      <c r="C343" s="45"/>
      <c r="D343" s="45" t="s">
        <v>630</v>
      </c>
      <c r="E343" s="45" t="s">
        <v>630</v>
      </c>
      <c r="F343" s="45" t="s">
        <v>1491</v>
      </c>
      <c r="G343" s="45"/>
      <c r="H343" s="46">
        <v>45751</v>
      </c>
      <c r="I343" s="46"/>
      <c r="J343" s="47">
        <v>720500</v>
      </c>
      <c r="K343" s="48">
        <v>720500</v>
      </c>
      <c r="L343" s="49" t="s">
        <v>829</v>
      </c>
      <c r="M343" s="49" t="s">
        <v>830</v>
      </c>
      <c r="N343" s="49" t="s">
        <v>831</v>
      </c>
      <c r="O343" s="49"/>
      <c r="P343" s="45" t="e">
        <v>#N/A</v>
      </c>
      <c r="Q343" s="45" t="s">
        <v>1479</v>
      </c>
      <c r="R343" s="50">
        <v>0</v>
      </c>
      <c r="S343" s="45"/>
      <c r="T343" s="45"/>
      <c r="U343" s="45"/>
      <c r="V343" s="45"/>
      <c r="W343" s="45" t="s">
        <v>1467</v>
      </c>
      <c r="X343" s="46">
        <v>45751</v>
      </c>
      <c r="Y343" s="46"/>
      <c r="Z343" s="46"/>
      <c r="AA343" s="46"/>
      <c r="AB343" s="45" t="s">
        <v>1462</v>
      </c>
      <c r="AC343" s="45" t="s">
        <v>1462</v>
      </c>
      <c r="AD343" s="50">
        <v>720500</v>
      </c>
      <c r="AE343" s="50">
        <v>720500</v>
      </c>
      <c r="AF343" s="50">
        <v>0</v>
      </c>
      <c r="AG343" s="50">
        <v>0</v>
      </c>
      <c r="AH343" s="50">
        <v>0</v>
      </c>
      <c r="AI343" s="50">
        <v>0</v>
      </c>
      <c r="AJ343" s="50">
        <v>0</v>
      </c>
      <c r="AK343" s="50">
        <v>0</v>
      </c>
      <c r="AL343" s="45"/>
      <c r="AM343" s="45"/>
      <c r="AN343" s="45"/>
      <c r="AO343" s="45"/>
      <c r="AP343" s="50">
        <v>0</v>
      </c>
      <c r="AQ343" s="50">
        <v>0</v>
      </c>
      <c r="AR343" s="50">
        <v>0</v>
      </c>
      <c r="AS343" s="45"/>
      <c r="AT343" s="45"/>
      <c r="AU343" s="45"/>
      <c r="AV343" s="45"/>
      <c r="AW343" s="45"/>
      <c r="AX343" s="45"/>
      <c r="AY343" s="50">
        <v>0</v>
      </c>
      <c r="AZ343" s="50">
        <v>0</v>
      </c>
      <c r="BA343" s="50">
        <v>720500</v>
      </c>
      <c r="BB343" s="50">
        <v>0</v>
      </c>
      <c r="BC343" s="50">
        <v>0</v>
      </c>
      <c r="BD343" s="50">
        <v>0</v>
      </c>
      <c r="BE343" s="50">
        <v>0</v>
      </c>
      <c r="BF343" s="50">
        <v>0</v>
      </c>
      <c r="BG343" s="50">
        <v>0</v>
      </c>
      <c r="BH343" s="50">
        <v>0</v>
      </c>
      <c r="BI343" s="50">
        <v>0</v>
      </c>
      <c r="BJ343" s="45"/>
      <c r="BK343" s="46"/>
      <c r="BL343" s="45"/>
      <c r="BM343" s="50">
        <v>0</v>
      </c>
    </row>
    <row r="344" spans="1:65" x14ac:dyDescent="0.35">
      <c r="A344" s="45">
        <v>890320032</v>
      </c>
      <c r="B344" s="45" t="s">
        <v>12</v>
      </c>
      <c r="C344" s="45"/>
      <c r="D344" s="45" t="s">
        <v>690</v>
      </c>
      <c r="E344" s="45" t="s">
        <v>690</v>
      </c>
      <c r="F344" s="45" t="s">
        <v>1492</v>
      </c>
      <c r="G344" s="45"/>
      <c r="H344" s="46">
        <v>45761</v>
      </c>
      <c r="I344" s="46"/>
      <c r="J344" s="47">
        <v>742776</v>
      </c>
      <c r="K344" s="48">
        <v>742776</v>
      </c>
      <c r="L344" s="49" t="s">
        <v>829</v>
      </c>
      <c r="M344" s="49" t="s">
        <v>830</v>
      </c>
      <c r="N344" s="49" t="s">
        <v>831</v>
      </c>
      <c r="O344" s="49"/>
      <c r="P344" s="45" t="e">
        <v>#N/A</v>
      </c>
      <c r="Q344" s="45" t="s">
        <v>1479</v>
      </c>
      <c r="R344" s="50">
        <v>0</v>
      </c>
      <c r="S344" s="45"/>
      <c r="T344" s="45"/>
      <c r="U344" s="45"/>
      <c r="V344" s="45"/>
      <c r="W344" s="45" t="s">
        <v>1467</v>
      </c>
      <c r="X344" s="46">
        <v>45761</v>
      </c>
      <c r="Y344" s="46"/>
      <c r="Z344" s="46"/>
      <c r="AA344" s="46"/>
      <c r="AB344" s="45" t="s">
        <v>1462</v>
      </c>
      <c r="AC344" s="45" t="s">
        <v>1462</v>
      </c>
      <c r="AD344" s="50">
        <v>876430</v>
      </c>
      <c r="AE344" s="50">
        <v>876430</v>
      </c>
      <c r="AF344" s="50">
        <v>0</v>
      </c>
      <c r="AG344" s="50">
        <v>0</v>
      </c>
      <c r="AH344" s="50">
        <v>0</v>
      </c>
      <c r="AI344" s="50">
        <v>0</v>
      </c>
      <c r="AJ344" s="50">
        <v>0</v>
      </c>
      <c r="AK344" s="50">
        <v>0</v>
      </c>
      <c r="AL344" s="45"/>
      <c r="AM344" s="45"/>
      <c r="AN344" s="45"/>
      <c r="AO344" s="45"/>
      <c r="AP344" s="50">
        <v>0</v>
      </c>
      <c r="AQ344" s="50">
        <v>0</v>
      </c>
      <c r="AR344" s="50">
        <v>0</v>
      </c>
      <c r="AS344" s="45"/>
      <c r="AT344" s="45"/>
      <c r="AU344" s="45"/>
      <c r="AV344" s="45"/>
      <c r="AW344" s="45"/>
      <c r="AX344" s="45"/>
      <c r="AY344" s="50">
        <v>0</v>
      </c>
      <c r="AZ344" s="50">
        <v>0</v>
      </c>
      <c r="BA344" s="50">
        <v>742776</v>
      </c>
      <c r="BB344" s="50">
        <v>0</v>
      </c>
      <c r="BC344" s="50">
        <v>0</v>
      </c>
      <c r="BD344" s="50">
        <v>0</v>
      </c>
      <c r="BE344" s="50">
        <v>0</v>
      </c>
      <c r="BF344" s="50">
        <v>0</v>
      </c>
      <c r="BG344" s="50">
        <v>0</v>
      </c>
      <c r="BH344" s="50">
        <v>0</v>
      </c>
      <c r="BI344" s="50">
        <v>0</v>
      </c>
      <c r="BJ344" s="45"/>
      <c r="BK344" s="46"/>
      <c r="BL344" s="45"/>
      <c r="BM344" s="50">
        <v>0</v>
      </c>
    </row>
    <row r="345" spans="1:65" x14ac:dyDescent="0.35">
      <c r="A345" s="45">
        <v>890320032</v>
      </c>
      <c r="B345" s="45" t="s">
        <v>12</v>
      </c>
      <c r="C345" s="45"/>
      <c r="D345" s="45" t="s">
        <v>670</v>
      </c>
      <c r="E345" s="45" t="s">
        <v>670</v>
      </c>
      <c r="F345" s="45" t="s">
        <v>1493</v>
      </c>
      <c r="G345" s="45"/>
      <c r="H345" s="46">
        <v>45757</v>
      </c>
      <c r="I345" s="46"/>
      <c r="J345" s="47">
        <v>939730</v>
      </c>
      <c r="K345" s="48">
        <v>939730</v>
      </c>
      <c r="L345" s="49" t="s">
        <v>829</v>
      </c>
      <c r="M345" s="49" t="s">
        <v>830</v>
      </c>
      <c r="N345" s="49" t="s">
        <v>831</v>
      </c>
      <c r="O345" s="49"/>
      <c r="P345" s="45" t="e">
        <v>#N/A</v>
      </c>
      <c r="Q345" s="45" t="s">
        <v>1479</v>
      </c>
      <c r="R345" s="50">
        <v>0</v>
      </c>
      <c r="S345" s="45"/>
      <c r="T345" s="45"/>
      <c r="U345" s="45"/>
      <c r="V345" s="45"/>
      <c r="W345" s="45" t="s">
        <v>1467</v>
      </c>
      <c r="X345" s="46">
        <v>45757</v>
      </c>
      <c r="Y345" s="46"/>
      <c r="Z345" s="46"/>
      <c r="AA345" s="46"/>
      <c r="AB345" s="45" t="s">
        <v>1462</v>
      </c>
      <c r="AC345" s="45" t="s">
        <v>1462</v>
      </c>
      <c r="AD345" s="50">
        <v>939730</v>
      </c>
      <c r="AE345" s="50">
        <v>939730</v>
      </c>
      <c r="AF345" s="50">
        <v>0</v>
      </c>
      <c r="AG345" s="50">
        <v>0</v>
      </c>
      <c r="AH345" s="50">
        <v>0</v>
      </c>
      <c r="AI345" s="50">
        <v>0</v>
      </c>
      <c r="AJ345" s="50">
        <v>0</v>
      </c>
      <c r="AK345" s="50">
        <v>0</v>
      </c>
      <c r="AL345" s="45"/>
      <c r="AM345" s="45"/>
      <c r="AN345" s="45"/>
      <c r="AO345" s="45"/>
      <c r="AP345" s="50">
        <v>0</v>
      </c>
      <c r="AQ345" s="50">
        <v>0</v>
      </c>
      <c r="AR345" s="50">
        <v>0</v>
      </c>
      <c r="AS345" s="45"/>
      <c r="AT345" s="45"/>
      <c r="AU345" s="45"/>
      <c r="AV345" s="45"/>
      <c r="AW345" s="45"/>
      <c r="AX345" s="45"/>
      <c r="AY345" s="50">
        <v>0</v>
      </c>
      <c r="AZ345" s="50">
        <v>0</v>
      </c>
      <c r="BA345" s="50">
        <v>939730</v>
      </c>
      <c r="BB345" s="50">
        <v>0</v>
      </c>
      <c r="BC345" s="50">
        <v>0</v>
      </c>
      <c r="BD345" s="50">
        <v>0</v>
      </c>
      <c r="BE345" s="50">
        <v>0</v>
      </c>
      <c r="BF345" s="50">
        <v>0</v>
      </c>
      <c r="BG345" s="50">
        <v>0</v>
      </c>
      <c r="BH345" s="50">
        <v>0</v>
      </c>
      <c r="BI345" s="50">
        <v>0</v>
      </c>
      <c r="BJ345" s="45"/>
      <c r="BK345" s="46"/>
      <c r="BL345" s="45"/>
      <c r="BM345" s="50">
        <v>0</v>
      </c>
    </row>
    <row r="346" spans="1:65" x14ac:dyDescent="0.35">
      <c r="A346" s="45">
        <v>890320032</v>
      </c>
      <c r="B346" s="45" t="s">
        <v>12</v>
      </c>
      <c r="C346" s="45"/>
      <c r="D346" s="45" t="s">
        <v>699</v>
      </c>
      <c r="E346" s="45" t="s">
        <v>699</v>
      </c>
      <c r="F346" s="45" t="s">
        <v>1494</v>
      </c>
      <c r="G346" s="45"/>
      <c r="H346" s="46">
        <v>45763</v>
      </c>
      <c r="I346" s="46"/>
      <c r="J346" s="47">
        <v>939730</v>
      </c>
      <c r="K346" s="48">
        <v>939730</v>
      </c>
      <c r="L346" s="49" t="s">
        <v>829</v>
      </c>
      <c r="M346" s="49" t="s">
        <v>830</v>
      </c>
      <c r="N346" s="49" t="s">
        <v>831</v>
      </c>
      <c r="O346" s="49"/>
      <c r="P346" s="45" t="e">
        <v>#N/A</v>
      </c>
      <c r="Q346" s="45" t="s">
        <v>1479</v>
      </c>
      <c r="R346" s="50">
        <v>0</v>
      </c>
      <c r="S346" s="45"/>
      <c r="T346" s="45"/>
      <c r="U346" s="45"/>
      <c r="V346" s="45"/>
      <c r="W346" s="45" t="s">
        <v>1467</v>
      </c>
      <c r="X346" s="46">
        <v>45763</v>
      </c>
      <c r="Y346" s="46"/>
      <c r="Z346" s="46"/>
      <c r="AA346" s="46"/>
      <c r="AB346" s="45" t="s">
        <v>1462</v>
      </c>
      <c r="AC346" s="45" t="s">
        <v>1462</v>
      </c>
      <c r="AD346" s="50">
        <v>939730</v>
      </c>
      <c r="AE346" s="50">
        <v>939730</v>
      </c>
      <c r="AF346" s="50">
        <v>0</v>
      </c>
      <c r="AG346" s="50">
        <v>0</v>
      </c>
      <c r="AH346" s="50">
        <v>0</v>
      </c>
      <c r="AI346" s="50">
        <v>0</v>
      </c>
      <c r="AJ346" s="50">
        <v>0</v>
      </c>
      <c r="AK346" s="50">
        <v>0</v>
      </c>
      <c r="AL346" s="45"/>
      <c r="AM346" s="45"/>
      <c r="AN346" s="45"/>
      <c r="AO346" s="45"/>
      <c r="AP346" s="50">
        <v>0</v>
      </c>
      <c r="AQ346" s="50">
        <v>0</v>
      </c>
      <c r="AR346" s="50">
        <v>0</v>
      </c>
      <c r="AS346" s="45"/>
      <c r="AT346" s="45"/>
      <c r="AU346" s="45"/>
      <c r="AV346" s="45"/>
      <c r="AW346" s="45"/>
      <c r="AX346" s="45"/>
      <c r="AY346" s="50">
        <v>0</v>
      </c>
      <c r="AZ346" s="50">
        <v>0</v>
      </c>
      <c r="BA346" s="50">
        <v>939730</v>
      </c>
      <c r="BB346" s="50">
        <v>0</v>
      </c>
      <c r="BC346" s="50">
        <v>0</v>
      </c>
      <c r="BD346" s="50">
        <v>0</v>
      </c>
      <c r="BE346" s="50">
        <v>0</v>
      </c>
      <c r="BF346" s="50">
        <v>0</v>
      </c>
      <c r="BG346" s="50">
        <v>0</v>
      </c>
      <c r="BH346" s="50">
        <v>0</v>
      </c>
      <c r="BI346" s="50">
        <v>0</v>
      </c>
      <c r="BJ346" s="45"/>
      <c r="BK346" s="46"/>
      <c r="BL346" s="45"/>
      <c r="BM346" s="50">
        <v>0</v>
      </c>
    </row>
    <row r="347" spans="1:65" x14ac:dyDescent="0.35">
      <c r="A347" s="45">
        <v>890320032</v>
      </c>
      <c r="B347" s="45" t="s">
        <v>12</v>
      </c>
      <c r="C347" s="45"/>
      <c r="D347" s="45" t="s">
        <v>622</v>
      </c>
      <c r="E347" s="45" t="s">
        <v>622</v>
      </c>
      <c r="F347" s="45" t="s">
        <v>1495</v>
      </c>
      <c r="G347" s="45"/>
      <c r="H347" s="46">
        <v>45749</v>
      </c>
      <c r="I347" s="46"/>
      <c r="J347" s="47">
        <v>1210000</v>
      </c>
      <c r="K347" s="48">
        <v>1210000</v>
      </c>
      <c r="L347" s="49" t="s">
        <v>829</v>
      </c>
      <c r="M347" s="49" t="s">
        <v>830</v>
      </c>
      <c r="N347" s="49" t="s">
        <v>831</v>
      </c>
      <c r="O347" s="49"/>
      <c r="P347" s="45" t="e">
        <v>#N/A</v>
      </c>
      <c r="Q347" s="45" t="s">
        <v>1479</v>
      </c>
      <c r="R347" s="50">
        <v>0</v>
      </c>
      <c r="S347" s="45"/>
      <c r="T347" s="45"/>
      <c r="U347" s="45"/>
      <c r="V347" s="45"/>
      <c r="W347" s="45" t="s">
        <v>1467</v>
      </c>
      <c r="X347" s="46">
        <v>45749</v>
      </c>
      <c r="Y347" s="46"/>
      <c r="Z347" s="46"/>
      <c r="AA347" s="46"/>
      <c r="AB347" s="45" t="s">
        <v>1462</v>
      </c>
      <c r="AC347" s="45" t="s">
        <v>1462</v>
      </c>
      <c r="AD347" s="50">
        <v>1210000</v>
      </c>
      <c r="AE347" s="50">
        <v>1210000</v>
      </c>
      <c r="AF347" s="50">
        <v>0</v>
      </c>
      <c r="AG347" s="50">
        <v>0</v>
      </c>
      <c r="AH347" s="50">
        <v>0</v>
      </c>
      <c r="AI347" s="50">
        <v>0</v>
      </c>
      <c r="AJ347" s="50">
        <v>0</v>
      </c>
      <c r="AK347" s="50">
        <v>0</v>
      </c>
      <c r="AL347" s="45"/>
      <c r="AM347" s="45"/>
      <c r="AN347" s="45"/>
      <c r="AO347" s="45"/>
      <c r="AP347" s="50">
        <v>0</v>
      </c>
      <c r="AQ347" s="50">
        <v>0</v>
      </c>
      <c r="AR347" s="50">
        <v>0</v>
      </c>
      <c r="AS347" s="45"/>
      <c r="AT347" s="45"/>
      <c r="AU347" s="45"/>
      <c r="AV347" s="45"/>
      <c r="AW347" s="45"/>
      <c r="AX347" s="45"/>
      <c r="AY347" s="50">
        <v>0</v>
      </c>
      <c r="AZ347" s="50">
        <v>0</v>
      </c>
      <c r="BA347" s="50">
        <v>1210000</v>
      </c>
      <c r="BB347" s="50">
        <v>0</v>
      </c>
      <c r="BC347" s="50">
        <v>0</v>
      </c>
      <c r="BD347" s="50">
        <v>0</v>
      </c>
      <c r="BE347" s="50">
        <v>0</v>
      </c>
      <c r="BF347" s="50">
        <v>0</v>
      </c>
      <c r="BG347" s="50">
        <v>0</v>
      </c>
      <c r="BH347" s="50">
        <v>0</v>
      </c>
      <c r="BI347" s="50">
        <v>0</v>
      </c>
      <c r="BJ347" s="45"/>
      <c r="BK347" s="46"/>
      <c r="BL347" s="45"/>
      <c r="BM347" s="50">
        <v>0</v>
      </c>
    </row>
    <row r="348" spans="1:65" x14ac:dyDescent="0.35">
      <c r="A348" s="45">
        <v>890320032</v>
      </c>
      <c r="B348" s="45" t="s">
        <v>12</v>
      </c>
      <c r="C348" s="45"/>
      <c r="D348" s="45" t="s">
        <v>700</v>
      </c>
      <c r="E348" s="45" t="s">
        <v>700</v>
      </c>
      <c r="F348" s="45" t="s">
        <v>1496</v>
      </c>
      <c r="G348" s="45"/>
      <c r="H348" s="46">
        <v>45763</v>
      </c>
      <c r="I348" s="46"/>
      <c r="J348" s="47">
        <v>1210000</v>
      </c>
      <c r="K348" s="48">
        <v>1210000</v>
      </c>
      <c r="L348" s="49" t="s">
        <v>829</v>
      </c>
      <c r="M348" s="49" t="s">
        <v>830</v>
      </c>
      <c r="N348" s="49" t="s">
        <v>831</v>
      </c>
      <c r="O348" s="49"/>
      <c r="P348" s="45" t="e">
        <v>#N/A</v>
      </c>
      <c r="Q348" s="45" t="s">
        <v>1479</v>
      </c>
      <c r="R348" s="50">
        <v>0</v>
      </c>
      <c r="S348" s="45"/>
      <c r="T348" s="45"/>
      <c r="U348" s="45"/>
      <c r="V348" s="45"/>
      <c r="W348" s="45" t="s">
        <v>1467</v>
      </c>
      <c r="X348" s="46">
        <v>45763</v>
      </c>
      <c r="Y348" s="46"/>
      <c r="Z348" s="46"/>
      <c r="AA348" s="46"/>
      <c r="AB348" s="45" t="s">
        <v>1462</v>
      </c>
      <c r="AC348" s="45" t="s">
        <v>1462</v>
      </c>
      <c r="AD348" s="50">
        <v>1210000</v>
      </c>
      <c r="AE348" s="50">
        <v>1210000</v>
      </c>
      <c r="AF348" s="50">
        <v>0</v>
      </c>
      <c r="AG348" s="50">
        <v>0</v>
      </c>
      <c r="AH348" s="50">
        <v>0</v>
      </c>
      <c r="AI348" s="50">
        <v>0</v>
      </c>
      <c r="AJ348" s="50">
        <v>0</v>
      </c>
      <c r="AK348" s="50">
        <v>0</v>
      </c>
      <c r="AL348" s="45"/>
      <c r="AM348" s="45"/>
      <c r="AN348" s="45"/>
      <c r="AO348" s="45"/>
      <c r="AP348" s="50">
        <v>0</v>
      </c>
      <c r="AQ348" s="50">
        <v>0</v>
      </c>
      <c r="AR348" s="50">
        <v>0</v>
      </c>
      <c r="AS348" s="45"/>
      <c r="AT348" s="45"/>
      <c r="AU348" s="45"/>
      <c r="AV348" s="45"/>
      <c r="AW348" s="45"/>
      <c r="AX348" s="45"/>
      <c r="AY348" s="50">
        <v>0</v>
      </c>
      <c r="AZ348" s="50">
        <v>0</v>
      </c>
      <c r="BA348" s="50">
        <v>1210000</v>
      </c>
      <c r="BB348" s="50">
        <v>0</v>
      </c>
      <c r="BC348" s="50">
        <v>0</v>
      </c>
      <c r="BD348" s="50">
        <v>0</v>
      </c>
      <c r="BE348" s="50">
        <v>0</v>
      </c>
      <c r="BF348" s="50">
        <v>0</v>
      </c>
      <c r="BG348" s="50">
        <v>0</v>
      </c>
      <c r="BH348" s="50">
        <v>0</v>
      </c>
      <c r="BI348" s="50">
        <v>0</v>
      </c>
      <c r="BJ348" s="45"/>
      <c r="BK348" s="46"/>
      <c r="BL348" s="45"/>
      <c r="BM348" s="50">
        <v>0</v>
      </c>
    </row>
    <row r="349" spans="1:65" x14ac:dyDescent="0.35">
      <c r="A349" s="45">
        <v>890320032</v>
      </c>
      <c r="B349" s="45" t="s">
        <v>12</v>
      </c>
      <c r="C349" s="45"/>
      <c r="D349" s="45" t="s">
        <v>718</v>
      </c>
      <c r="E349" s="45" t="s">
        <v>718</v>
      </c>
      <c r="F349" s="45" t="s">
        <v>1497</v>
      </c>
      <c r="G349" s="45"/>
      <c r="H349" s="46">
        <v>45769</v>
      </c>
      <c r="I349" s="46"/>
      <c r="J349" s="47">
        <v>1210000</v>
      </c>
      <c r="K349" s="48">
        <v>1210000</v>
      </c>
      <c r="L349" s="49" t="s">
        <v>829</v>
      </c>
      <c r="M349" s="49" t="s">
        <v>830</v>
      </c>
      <c r="N349" s="49" t="s">
        <v>831</v>
      </c>
      <c r="O349" s="49"/>
      <c r="P349" s="45" t="e">
        <v>#N/A</v>
      </c>
      <c r="Q349" s="45" t="s">
        <v>1479</v>
      </c>
      <c r="R349" s="50">
        <v>0</v>
      </c>
      <c r="S349" s="45"/>
      <c r="T349" s="45"/>
      <c r="U349" s="45"/>
      <c r="V349" s="45"/>
      <c r="W349" s="45" t="s">
        <v>1467</v>
      </c>
      <c r="X349" s="46">
        <v>45769</v>
      </c>
      <c r="Y349" s="46"/>
      <c r="Z349" s="46"/>
      <c r="AA349" s="46"/>
      <c r="AB349" s="45" t="s">
        <v>1462</v>
      </c>
      <c r="AC349" s="45" t="s">
        <v>1462</v>
      </c>
      <c r="AD349" s="50">
        <v>1210000</v>
      </c>
      <c r="AE349" s="50">
        <v>1210000</v>
      </c>
      <c r="AF349" s="50">
        <v>0</v>
      </c>
      <c r="AG349" s="50">
        <v>0</v>
      </c>
      <c r="AH349" s="50">
        <v>0</v>
      </c>
      <c r="AI349" s="50">
        <v>0</v>
      </c>
      <c r="AJ349" s="50">
        <v>0</v>
      </c>
      <c r="AK349" s="50">
        <v>0</v>
      </c>
      <c r="AL349" s="45"/>
      <c r="AM349" s="45"/>
      <c r="AN349" s="45"/>
      <c r="AO349" s="45"/>
      <c r="AP349" s="50">
        <v>0</v>
      </c>
      <c r="AQ349" s="50">
        <v>0</v>
      </c>
      <c r="AR349" s="50">
        <v>0</v>
      </c>
      <c r="AS349" s="45"/>
      <c r="AT349" s="45"/>
      <c r="AU349" s="45"/>
      <c r="AV349" s="45"/>
      <c r="AW349" s="45"/>
      <c r="AX349" s="45"/>
      <c r="AY349" s="50">
        <v>0</v>
      </c>
      <c r="AZ349" s="50">
        <v>0</v>
      </c>
      <c r="BA349" s="50">
        <v>1210000</v>
      </c>
      <c r="BB349" s="50">
        <v>0</v>
      </c>
      <c r="BC349" s="50">
        <v>0</v>
      </c>
      <c r="BD349" s="50">
        <v>0</v>
      </c>
      <c r="BE349" s="50">
        <v>0</v>
      </c>
      <c r="BF349" s="50">
        <v>0</v>
      </c>
      <c r="BG349" s="50">
        <v>0</v>
      </c>
      <c r="BH349" s="50">
        <v>0</v>
      </c>
      <c r="BI349" s="50">
        <v>0</v>
      </c>
      <c r="BJ349" s="45"/>
      <c r="BK349" s="46"/>
      <c r="BL349" s="45"/>
      <c r="BM349" s="50">
        <v>0</v>
      </c>
    </row>
    <row r="350" spans="1:65" x14ac:dyDescent="0.35">
      <c r="A350" s="45">
        <v>890320032</v>
      </c>
      <c r="B350" s="45" t="s">
        <v>12</v>
      </c>
      <c r="C350" s="45"/>
      <c r="D350" s="45" t="s">
        <v>689</v>
      </c>
      <c r="E350" s="45" t="s">
        <v>689</v>
      </c>
      <c r="F350" s="45" t="s">
        <v>1498</v>
      </c>
      <c r="G350" s="45"/>
      <c r="H350" s="46">
        <v>45761</v>
      </c>
      <c r="I350" s="46"/>
      <c r="J350" s="47">
        <v>2700783</v>
      </c>
      <c r="K350" s="48">
        <v>2700783</v>
      </c>
      <c r="L350" s="49" t="s">
        <v>829</v>
      </c>
      <c r="M350" s="49" t="s">
        <v>830</v>
      </c>
      <c r="N350" s="49" t="s">
        <v>831</v>
      </c>
      <c r="O350" s="49"/>
      <c r="P350" s="45" t="e">
        <v>#N/A</v>
      </c>
      <c r="Q350" s="45" t="s">
        <v>1479</v>
      </c>
      <c r="R350" s="50">
        <v>0</v>
      </c>
      <c r="S350" s="45"/>
      <c r="T350" s="45"/>
      <c r="U350" s="45"/>
      <c r="V350" s="45"/>
      <c r="W350" s="45" t="s">
        <v>1467</v>
      </c>
      <c r="X350" s="46">
        <v>45761</v>
      </c>
      <c r="Y350" s="46"/>
      <c r="Z350" s="46"/>
      <c r="AA350" s="46"/>
      <c r="AB350" s="45" t="s">
        <v>1462</v>
      </c>
      <c r="AC350" s="45" t="s">
        <v>1462</v>
      </c>
      <c r="AD350" s="50">
        <v>2776981</v>
      </c>
      <c r="AE350" s="50">
        <v>2776981</v>
      </c>
      <c r="AF350" s="50">
        <v>0</v>
      </c>
      <c r="AG350" s="50">
        <v>0</v>
      </c>
      <c r="AH350" s="50">
        <v>0</v>
      </c>
      <c r="AI350" s="50">
        <v>0</v>
      </c>
      <c r="AJ350" s="50">
        <v>0</v>
      </c>
      <c r="AK350" s="50">
        <v>0</v>
      </c>
      <c r="AL350" s="45"/>
      <c r="AM350" s="45"/>
      <c r="AN350" s="45"/>
      <c r="AO350" s="45"/>
      <c r="AP350" s="50">
        <v>0</v>
      </c>
      <c r="AQ350" s="50">
        <v>0</v>
      </c>
      <c r="AR350" s="50">
        <v>0</v>
      </c>
      <c r="AS350" s="45"/>
      <c r="AT350" s="45"/>
      <c r="AU350" s="45"/>
      <c r="AV350" s="45"/>
      <c r="AW350" s="45"/>
      <c r="AX350" s="45"/>
      <c r="AY350" s="50">
        <v>0</v>
      </c>
      <c r="AZ350" s="50">
        <v>0</v>
      </c>
      <c r="BA350" s="50">
        <v>2700783</v>
      </c>
      <c r="BB350" s="50">
        <v>0</v>
      </c>
      <c r="BC350" s="50">
        <v>0</v>
      </c>
      <c r="BD350" s="50">
        <v>0</v>
      </c>
      <c r="BE350" s="50">
        <v>0</v>
      </c>
      <c r="BF350" s="50">
        <v>0</v>
      </c>
      <c r="BG350" s="50">
        <v>0</v>
      </c>
      <c r="BH350" s="50">
        <v>0</v>
      </c>
      <c r="BI350" s="50">
        <v>0</v>
      </c>
      <c r="BJ350" s="45"/>
      <c r="BK350" s="46"/>
      <c r="BL350" s="45"/>
      <c r="BM350" s="50">
        <v>0</v>
      </c>
    </row>
    <row r="351" spans="1:65" x14ac:dyDescent="0.35">
      <c r="A351" s="45">
        <v>890320032</v>
      </c>
      <c r="B351" s="45" t="s">
        <v>12</v>
      </c>
      <c r="C351" s="45"/>
      <c r="D351" s="45" t="s">
        <v>710</v>
      </c>
      <c r="E351" s="45" t="s">
        <v>710</v>
      </c>
      <c r="F351" s="45" t="s">
        <v>1499</v>
      </c>
      <c r="G351" s="45"/>
      <c r="H351" s="46">
        <v>45768</v>
      </c>
      <c r="I351" s="46"/>
      <c r="J351" s="47">
        <v>2772281</v>
      </c>
      <c r="K351" s="48">
        <v>2772281</v>
      </c>
      <c r="L351" s="49" t="s">
        <v>829</v>
      </c>
      <c r="M351" s="49" t="s">
        <v>830</v>
      </c>
      <c r="N351" s="49" t="s">
        <v>831</v>
      </c>
      <c r="O351" s="49"/>
      <c r="P351" s="45" t="e">
        <v>#N/A</v>
      </c>
      <c r="Q351" s="45" t="s">
        <v>1479</v>
      </c>
      <c r="R351" s="50">
        <v>0</v>
      </c>
      <c r="S351" s="45"/>
      <c r="T351" s="45"/>
      <c r="U351" s="45"/>
      <c r="V351" s="45"/>
      <c r="W351" s="45" t="s">
        <v>1467</v>
      </c>
      <c r="X351" s="46">
        <v>45768</v>
      </c>
      <c r="Y351" s="46"/>
      <c r="Z351" s="46"/>
      <c r="AA351" s="46"/>
      <c r="AB351" s="45" t="s">
        <v>1462</v>
      </c>
      <c r="AC351" s="45" t="s">
        <v>1462</v>
      </c>
      <c r="AD351" s="50">
        <v>2776981</v>
      </c>
      <c r="AE351" s="50">
        <v>2776981</v>
      </c>
      <c r="AF351" s="50">
        <v>0</v>
      </c>
      <c r="AG351" s="50">
        <v>0</v>
      </c>
      <c r="AH351" s="50">
        <v>0</v>
      </c>
      <c r="AI351" s="50">
        <v>0</v>
      </c>
      <c r="AJ351" s="50">
        <v>0</v>
      </c>
      <c r="AK351" s="50">
        <v>0</v>
      </c>
      <c r="AL351" s="45"/>
      <c r="AM351" s="45"/>
      <c r="AN351" s="45"/>
      <c r="AO351" s="45"/>
      <c r="AP351" s="50">
        <v>0</v>
      </c>
      <c r="AQ351" s="50">
        <v>0</v>
      </c>
      <c r="AR351" s="50">
        <v>0</v>
      </c>
      <c r="AS351" s="45"/>
      <c r="AT351" s="45"/>
      <c r="AU351" s="45"/>
      <c r="AV351" s="45"/>
      <c r="AW351" s="45"/>
      <c r="AX351" s="45"/>
      <c r="AY351" s="50">
        <v>0</v>
      </c>
      <c r="AZ351" s="50">
        <v>0</v>
      </c>
      <c r="BA351" s="50">
        <v>2772281</v>
      </c>
      <c r="BB351" s="50">
        <v>0</v>
      </c>
      <c r="BC351" s="50">
        <v>0</v>
      </c>
      <c r="BD351" s="50">
        <v>0</v>
      </c>
      <c r="BE351" s="50">
        <v>0</v>
      </c>
      <c r="BF351" s="50">
        <v>0</v>
      </c>
      <c r="BG351" s="50">
        <v>0</v>
      </c>
      <c r="BH351" s="50">
        <v>0</v>
      </c>
      <c r="BI351" s="50">
        <v>0</v>
      </c>
      <c r="BJ351" s="45"/>
      <c r="BK351" s="46"/>
      <c r="BL351" s="45"/>
      <c r="BM351" s="50">
        <v>0</v>
      </c>
    </row>
    <row r="352" spans="1:65" x14ac:dyDescent="0.35">
      <c r="A352" s="45">
        <v>890320032</v>
      </c>
      <c r="B352" s="45" t="s">
        <v>12</v>
      </c>
      <c r="C352" s="45"/>
      <c r="D352" s="45" t="s">
        <v>668</v>
      </c>
      <c r="E352" s="45" t="s">
        <v>668</v>
      </c>
      <c r="F352" s="45" t="s">
        <v>1500</v>
      </c>
      <c r="G352" s="45"/>
      <c r="H352" s="46">
        <v>45756</v>
      </c>
      <c r="I352" s="46"/>
      <c r="J352" s="47">
        <v>3682250</v>
      </c>
      <c r="K352" s="48">
        <v>3682250</v>
      </c>
      <c r="L352" s="49" t="s">
        <v>829</v>
      </c>
      <c r="M352" s="49" t="s">
        <v>830</v>
      </c>
      <c r="N352" s="49" t="s">
        <v>831</v>
      </c>
      <c r="O352" s="49"/>
      <c r="P352" s="45" t="e">
        <v>#N/A</v>
      </c>
      <c r="Q352" s="45" t="s">
        <v>1479</v>
      </c>
      <c r="R352" s="50">
        <v>0</v>
      </c>
      <c r="S352" s="45"/>
      <c r="T352" s="45"/>
      <c r="U352" s="45"/>
      <c r="V352" s="45"/>
      <c r="W352" s="45" t="s">
        <v>1467</v>
      </c>
      <c r="X352" s="46">
        <v>45756</v>
      </c>
      <c r="Y352" s="46"/>
      <c r="Z352" s="46"/>
      <c r="AA352" s="46"/>
      <c r="AB352" s="45" t="s">
        <v>1462</v>
      </c>
      <c r="AC352" s="45" t="s">
        <v>1462</v>
      </c>
      <c r="AD352" s="50">
        <v>3682250</v>
      </c>
      <c r="AE352" s="50">
        <v>3682250</v>
      </c>
      <c r="AF352" s="50">
        <v>0</v>
      </c>
      <c r="AG352" s="50">
        <v>0</v>
      </c>
      <c r="AH352" s="50">
        <v>0</v>
      </c>
      <c r="AI352" s="50">
        <v>0</v>
      </c>
      <c r="AJ352" s="50">
        <v>0</v>
      </c>
      <c r="AK352" s="50">
        <v>0</v>
      </c>
      <c r="AL352" s="45"/>
      <c r="AM352" s="45"/>
      <c r="AN352" s="45"/>
      <c r="AO352" s="45"/>
      <c r="AP352" s="50">
        <v>0</v>
      </c>
      <c r="AQ352" s="50">
        <v>0</v>
      </c>
      <c r="AR352" s="50">
        <v>0</v>
      </c>
      <c r="AS352" s="45"/>
      <c r="AT352" s="45"/>
      <c r="AU352" s="45"/>
      <c r="AV352" s="45"/>
      <c r="AW352" s="45"/>
      <c r="AX352" s="45"/>
      <c r="AY352" s="50">
        <v>0</v>
      </c>
      <c r="AZ352" s="50">
        <v>0</v>
      </c>
      <c r="BA352" s="50">
        <v>3682250</v>
      </c>
      <c r="BB352" s="50">
        <v>0</v>
      </c>
      <c r="BC352" s="50">
        <v>0</v>
      </c>
      <c r="BD352" s="50">
        <v>0</v>
      </c>
      <c r="BE352" s="50">
        <v>0</v>
      </c>
      <c r="BF352" s="50">
        <v>0</v>
      </c>
      <c r="BG352" s="50">
        <v>0</v>
      </c>
      <c r="BH352" s="50">
        <v>0</v>
      </c>
      <c r="BI352" s="50">
        <v>0</v>
      </c>
      <c r="BJ352" s="45"/>
      <c r="BK352" s="46"/>
      <c r="BL352" s="45"/>
      <c r="BM352" s="50">
        <v>0</v>
      </c>
    </row>
    <row r="353" spans="1:65" x14ac:dyDescent="0.35">
      <c r="A353" s="45">
        <v>890320032</v>
      </c>
      <c r="B353" s="45" t="s">
        <v>12</v>
      </c>
      <c r="C353" s="45"/>
      <c r="D353" s="45" t="s">
        <v>637</v>
      </c>
      <c r="E353" s="45" t="s">
        <v>637</v>
      </c>
      <c r="F353" s="45" t="s">
        <v>1501</v>
      </c>
      <c r="G353" s="45"/>
      <c r="H353" s="46">
        <v>45751</v>
      </c>
      <c r="I353" s="46"/>
      <c r="J353" s="47">
        <v>3962200</v>
      </c>
      <c r="K353" s="48">
        <v>3962200</v>
      </c>
      <c r="L353" s="49" t="s">
        <v>829</v>
      </c>
      <c r="M353" s="49" t="s">
        <v>830</v>
      </c>
      <c r="N353" s="49" t="s">
        <v>831</v>
      </c>
      <c r="O353" s="49"/>
      <c r="P353" s="45" t="e">
        <v>#N/A</v>
      </c>
      <c r="Q353" s="45" t="s">
        <v>1479</v>
      </c>
      <c r="R353" s="50">
        <v>0</v>
      </c>
      <c r="S353" s="45"/>
      <c r="T353" s="45"/>
      <c r="U353" s="45"/>
      <c r="V353" s="45"/>
      <c r="W353" s="45" t="s">
        <v>1467</v>
      </c>
      <c r="X353" s="46">
        <v>45751</v>
      </c>
      <c r="Y353" s="46"/>
      <c r="Z353" s="46"/>
      <c r="AA353" s="46"/>
      <c r="AB353" s="45" t="s">
        <v>1462</v>
      </c>
      <c r="AC353" s="45" t="s">
        <v>1462</v>
      </c>
      <c r="AD353" s="50">
        <v>3962200</v>
      </c>
      <c r="AE353" s="50">
        <v>3962200</v>
      </c>
      <c r="AF353" s="50">
        <v>0</v>
      </c>
      <c r="AG353" s="50">
        <v>0</v>
      </c>
      <c r="AH353" s="50">
        <v>0</v>
      </c>
      <c r="AI353" s="50">
        <v>0</v>
      </c>
      <c r="AJ353" s="50">
        <v>0</v>
      </c>
      <c r="AK353" s="50">
        <v>0</v>
      </c>
      <c r="AL353" s="45"/>
      <c r="AM353" s="45"/>
      <c r="AN353" s="45"/>
      <c r="AO353" s="45"/>
      <c r="AP353" s="50">
        <v>0</v>
      </c>
      <c r="AQ353" s="50">
        <v>0</v>
      </c>
      <c r="AR353" s="50">
        <v>0</v>
      </c>
      <c r="AS353" s="45"/>
      <c r="AT353" s="45"/>
      <c r="AU353" s="45"/>
      <c r="AV353" s="45"/>
      <c r="AW353" s="45"/>
      <c r="AX353" s="45"/>
      <c r="AY353" s="50">
        <v>0</v>
      </c>
      <c r="AZ353" s="50">
        <v>0</v>
      </c>
      <c r="BA353" s="50">
        <v>3962200</v>
      </c>
      <c r="BB353" s="50">
        <v>0</v>
      </c>
      <c r="BC353" s="50">
        <v>0</v>
      </c>
      <c r="BD353" s="50">
        <v>0</v>
      </c>
      <c r="BE353" s="50">
        <v>0</v>
      </c>
      <c r="BF353" s="50">
        <v>0</v>
      </c>
      <c r="BG353" s="50">
        <v>0</v>
      </c>
      <c r="BH353" s="50">
        <v>0</v>
      </c>
      <c r="BI353" s="50">
        <v>0</v>
      </c>
      <c r="BJ353" s="45"/>
      <c r="BK353" s="46"/>
      <c r="BL353" s="45"/>
      <c r="BM353" s="50">
        <v>0</v>
      </c>
    </row>
    <row r="354" spans="1:65" x14ac:dyDescent="0.35">
      <c r="A354" s="45">
        <v>890320032</v>
      </c>
      <c r="B354" s="45" t="s">
        <v>12</v>
      </c>
      <c r="C354" s="45"/>
      <c r="D354" s="45" t="s">
        <v>746</v>
      </c>
      <c r="E354" s="45" t="s">
        <v>746</v>
      </c>
      <c r="F354" s="45" t="s">
        <v>1502</v>
      </c>
      <c r="G354" s="45"/>
      <c r="H354" s="46">
        <v>45772</v>
      </c>
      <c r="I354" s="46"/>
      <c r="J354" s="47">
        <v>4223288</v>
      </c>
      <c r="K354" s="48">
        <v>4223288</v>
      </c>
      <c r="L354" s="49" t="s">
        <v>829</v>
      </c>
      <c r="M354" s="49" t="s">
        <v>830</v>
      </c>
      <c r="N354" s="49" t="s">
        <v>831</v>
      </c>
      <c r="O354" s="49"/>
      <c r="P354" s="45" t="e">
        <v>#N/A</v>
      </c>
      <c r="Q354" s="45" t="s">
        <v>1479</v>
      </c>
      <c r="R354" s="50">
        <v>0</v>
      </c>
      <c r="S354" s="45"/>
      <c r="T354" s="45"/>
      <c r="U354" s="45"/>
      <c r="V354" s="45"/>
      <c r="W354" s="45" t="s">
        <v>1467</v>
      </c>
      <c r="X354" s="46">
        <v>45772</v>
      </c>
      <c r="Y354" s="46"/>
      <c r="Z354" s="46"/>
      <c r="AA354" s="46"/>
      <c r="AB354" s="45" t="s">
        <v>1462</v>
      </c>
      <c r="AC354" s="45" t="s">
        <v>1462</v>
      </c>
      <c r="AD354" s="50">
        <v>4223288</v>
      </c>
      <c r="AE354" s="50">
        <v>4223288</v>
      </c>
      <c r="AF354" s="50">
        <v>0</v>
      </c>
      <c r="AG354" s="50">
        <v>0</v>
      </c>
      <c r="AH354" s="50">
        <v>0</v>
      </c>
      <c r="AI354" s="50">
        <v>0</v>
      </c>
      <c r="AJ354" s="50">
        <v>0</v>
      </c>
      <c r="AK354" s="50">
        <v>0</v>
      </c>
      <c r="AL354" s="45"/>
      <c r="AM354" s="45"/>
      <c r="AN354" s="45"/>
      <c r="AO354" s="45"/>
      <c r="AP354" s="50">
        <v>0</v>
      </c>
      <c r="AQ354" s="50">
        <v>0</v>
      </c>
      <c r="AR354" s="50">
        <v>0</v>
      </c>
      <c r="AS354" s="45"/>
      <c r="AT354" s="45"/>
      <c r="AU354" s="45"/>
      <c r="AV354" s="45"/>
      <c r="AW354" s="45"/>
      <c r="AX354" s="45"/>
      <c r="AY354" s="50">
        <v>0</v>
      </c>
      <c r="AZ354" s="50">
        <v>0</v>
      </c>
      <c r="BA354" s="50">
        <v>4223288</v>
      </c>
      <c r="BB354" s="50">
        <v>0</v>
      </c>
      <c r="BC354" s="50">
        <v>0</v>
      </c>
      <c r="BD354" s="50">
        <v>0</v>
      </c>
      <c r="BE354" s="50">
        <v>0</v>
      </c>
      <c r="BF354" s="50">
        <v>0</v>
      </c>
      <c r="BG354" s="50">
        <v>0</v>
      </c>
      <c r="BH354" s="50">
        <v>0</v>
      </c>
      <c r="BI354" s="50">
        <v>0</v>
      </c>
      <c r="BJ354" s="45"/>
      <c r="BK354" s="46"/>
      <c r="BL354" s="45"/>
      <c r="BM354" s="50">
        <v>0</v>
      </c>
    </row>
    <row r="355" spans="1:65" x14ac:dyDescent="0.35">
      <c r="A355" s="45">
        <v>890320032</v>
      </c>
      <c r="B355" s="45" t="s">
        <v>12</v>
      </c>
      <c r="C355" s="45"/>
      <c r="D355" s="45" t="s">
        <v>698</v>
      </c>
      <c r="E355" s="45" t="s">
        <v>698</v>
      </c>
      <c r="F355" s="45" t="s">
        <v>1503</v>
      </c>
      <c r="G355" s="45"/>
      <c r="H355" s="46">
        <v>45762</v>
      </c>
      <c r="I355" s="46"/>
      <c r="J355" s="47">
        <v>5437700</v>
      </c>
      <c r="K355" s="48">
        <v>5437700</v>
      </c>
      <c r="L355" s="49" t="s">
        <v>829</v>
      </c>
      <c r="M355" s="49" t="s">
        <v>830</v>
      </c>
      <c r="N355" s="49" t="s">
        <v>831</v>
      </c>
      <c r="O355" s="49"/>
      <c r="P355" s="45" t="e">
        <v>#N/A</v>
      </c>
      <c r="Q355" s="45" t="s">
        <v>1479</v>
      </c>
      <c r="R355" s="50">
        <v>0</v>
      </c>
      <c r="S355" s="45"/>
      <c r="T355" s="45"/>
      <c r="U355" s="45"/>
      <c r="V355" s="45"/>
      <c r="W355" s="45" t="s">
        <v>1467</v>
      </c>
      <c r="X355" s="46">
        <v>45762</v>
      </c>
      <c r="Y355" s="46"/>
      <c r="Z355" s="46"/>
      <c r="AA355" s="46"/>
      <c r="AB355" s="45" t="s">
        <v>1462</v>
      </c>
      <c r="AC355" s="45" t="s">
        <v>1462</v>
      </c>
      <c r="AD355" s="50">
        <v>5437700</v>
      </c>
      <c r="AE355" s="50">
        <v>5437700</v>
      </c>
      <c r="AF355" s="50">
        <v>0</v>
      </c>
      <c r="AG355" s="50">
        <v>0</v>
      </c>
      <c r="AH355" s="50">
        <v>0</v>
      </c>
      <c r="AI355" s="50">
        <v>0</v>
      </c>
      <c r="AJ355" s="50">
        <v>0</v>
      </c>
      <c r="AK355" s="50">
        <v>0</v>
      </c>
      <c r="AL355" s="45"/>
      <c r="AM355" s="45"/>
      <c r="AN355" s="45"/>
      <c r="AO355" s="45"/>
      <c r="AP355" s="50">
        <v>0</v>
      </c>
      <c r="AQ355" s="50">
        <v>0</v>
      </c>
      <c r="AR355" s="50">
        <v>0</v>
      </c>
      <c r="AS355" s="45"/>
      <c r="AT355" s="45"/>
      <c r="AU355" s="45"/>
      <c r="AV355" s="45"/>
      <c r="AW355" s="45"/>
      <c r="AX355" s="45"/>
      <c r="AY355" s="50">
        <v>0</v>
      </c>
      <c r="AZ355" s="50">
        <v>0</v>
      </c>
      <c r="BA355" s="50">
        <v>5437700</v>
      </c>
      <c r="BB355" s="50">
        <v>0</v>
      </c>
      <c r="BC355" s="50">
        <v>0</v>
      </c>
      <c r="BD355" s="50">
        <v>0</v>
      </c>
      <c r="BE355" s="50">
        <v>0</v>
      </c>
      <c r="BF355" s="50">
        <v>0</v>
      </c>
      <c r="BG355" s="50">
        <v>0</v>
      </c>
      <c r="BH355" s="50">
        <v>0</v>
      </c>
      <c r="BI355" s="50">
        <v>0</v>
      </c>
      <c r="BJ355" s="45"/>
      <c r="BK355" s="46"/>
      <c r="BL355" s="45"/>
      <c r="BM355" s="50">
        <v>0</v>
      </c>
    </row>
    <row r="356" spans="1:65" x14ac:dyDescent="0.35">
      <c r="A356" s="45">
        <v>890320032</v>
      </c>
      <c r="B356" s="45" t="s">
        <v>12</v>
      </c>
      <c r="C356" s="45"/>
      <c r="D356" s="45" t="s">
        <v>636</v>
      </c>
      <c r="E356" s="45" t="s">
        <v>636</v>
      </c>
      <c r="F356" s="45" t="s">
        <v>1504</v>
      </c>
      <c r="G356" s="45"/>
      <c r="H356" s="46">
        <v>45751</v>
      </c>
      <c r="I356" s="46"/>
      <c r="J356" s="47">
        <v>6995970</v>
      </c>
      <c r="K356" s="48">
        <v>6995970</v>
      </c>
      <c r="L356" s="49" t="s">
        <v>829</v>
      </c>
      <c r="M356" s="49" t="s">
        <v>830</v>
      </c>
      <c r="N356" s="49" t="s">
        <v>831</v>
      </c>
      <c r="O356" s="49"/>
      <c r="P356" s="45" t="e">
        <v>#N/A</v>
      </c>
      <c r="Q356" s="45" t="s">
        <v>1479</v>
      </c>
      <c r="R356" s="50">
        <v>0</v>
      </c>
      <c r="S356" s="45"/>
      <c r="T356" s="45"/>
      <c r="U356" s="45"/>
      <c r="V356" s="45"/>
      <c r="W356" s="45" t="s">
        <v>1467</v>
      </c>
      <c r="X356" s="46">
        <v>45751</v>
      </c>
      <c r="Y356" s="46"/>
      <c r="Z356" s="46"/>
      <c r="AA356" s="46"/>
      <c r="AB356" s="45" t="s">
        <v>1462</v>
      </c>
      <c r="AC356" s="45" t="s">
        <v>1462</v>
      </c>
      <c r="AD356" s="50">
        <v>7352518</v>
      </c>
      <c r="AE356" s="50">
        <v>7352518</v>
      </c>
      <c r="AF356" s="50">
        <v>0</v>
      </c>
      <c r="AG356" s="50">
        <v>0</v>
      </c>
      <c r="AH356" s="50">
        <v>0</v>
      </c>
      <c r="AI356" s="50">
        <v>0</v>
      </c>
      <c r="AJ356" s="50">
        <v>0</v>
      </c>
      <c r="AK356" s="50">
        <v>0</v>
      </c>
      <c r="AL356" s="45"/>
      <c r="AM356" s="45"/>
      <c r="AN356" s="45"/>
      <c r="AO356" s="45"/>
      <c r="AP356" s="50">
        <v>0</v>
      </c>
      <c r="AQ356" s="50">
        <v>0</v>
      </c>
      <c r="AR356" s="50">
        <v>0</v>
      </c>
      <c r="AS356" s="45"/>
      <c r="AT356" s="45"/>
      <c r="AU356" s="45"/>
      <c r="AV356" s="45"/>
      <c r="AW356" s="45"/>
      <c r="AX356" s="45"/>
      <c r="AY356" s="50">
        <v>0</v>
      </c>
      <c r="AZ356" s="50">
        <v>0</v>
      </c>
      <c r="BA356" s="50">
        <v>6995970</v>
      </c>
      <c r="BB356" s="50">
        <v>0</v>
      </c>
      <c r="BC356" s="50">
        <v>0</v>
      </c>
      <c r="BD356" s="50">
        <v>0</v>
      </c>
      <c r="BE356" s="50">
        <v>0</v>
      </c>
      <c r="BF356" s="50">
        <v>0</v>
      </c>
      <c r="BG356" s="50">
        <v>0</v>
      </c>
      <c r="BH356" s="50">
        <v>0</v>
      </c>
      <c r="BI356" s="50">
        <v>0</v>
      </c>
      <c r="BJ356" s="45"/>
      <c r="BK356" s="46"/>
      <c r="BL356" s="45"/>
      <c r="BM356" s="50">
        <v>0</v>
      </c>
    </row>
    <row r="357" spans="1:65" x14ac:dyDescent="0.35">
      <c r="A357" s="45">
        <v>890320032</v>
      </c>
      <c r="B357" s="45" t="s">
        <v>12</v>
      </c>
      <c r="C357" s="45"/>
      <c r="D357" s="45" t="s">
        <v>772</v>
      </c>
      <c r="E357" s="45" t="s">
        <v>772</v>
      </c>
      <c r="F357" s="45" t="s">
        <v>1505</v>
      </c>
      <c r="G357" s="45"/>
      <c r="H357" s="46">
        <v>45777</v>
      </c>
      <c r="I357" s="46"/>
      <c r="J357" s="47">
        <v>9985700</v>
      </c>
      <c r="K357" s="48">
        <v>9985700</v>
      </c>
      <c r="L357" s="49" t="s">
        <v>829</v>
      </c>
      <c r="M357" s="49" t="s">
        <v>830</v>
      </c>
      <c r="N357" s="49" t="s">
        <v>831</v>
      </c>
      <c r="O357" s="49"/>
      <c r="P357" s="45" t="e">
        <v>#N/A</v>
      </c>
      <c r="Q357" s="45" t="s">
        <v>1479</v>
      </c>
      <c r="R357" s="50">
        <v>0</v>
      </c>
      <c r="S357" s="45"/>
      <c r="T357" s="45"/>
      <c r="U357" s="45"/>
      <c r="V357" s="45"/>
      <c r="W357" s="45" t="s">
        <v>1467</v>
      </c>
      <c r="X357" s="46">
        <v>45777</v>
      </c>
      <c r="Y357" s="46"/>
      <c r="Z357" s="46"/>
      <c r="AA357" s="46"/>
      <c r="AB357" s="45" t="s">
        <v>1462</v>
      </c>
      <c r="AC357" s="45" t="s">
        <v>1462</v>
      </c>
      <c r="AD357" s="50">
        <v>9985700</v>
      </c>
      <c r="AE357" s="50">
        <v>9985700</v>
      </c>
      <c r="AF357" s="50">
        <v>0</v>
      </c>
      <c r="AG357" s="50">
        <v>0</v>
      </c>
      <c r="AH357" s="50">
        <v>0</v>
      </c>
      <c r="AI357" s="50">
        <v>0</v>
      </c>
      <c r="AJ357" s="50">
        <v>0</v>
      </c>
      <c r="AK357" s="50">
        <v>0</v>
      </c>
      <c r="AL357" s="45"/>
      <c r="AM357" s="45"/>
      <c r="AN357" s="45"/>
      <c r="AO357" s="45"/>
      <c r="AP357" s="50">
        <v>0</v>
      </c>
      <c r="AQ357" s="50">
        <v>0</v>
      </c>
      <c r="AR357" s="50">
        <v>0</v>
      </c>
      <c r="AS357" s="45"/>
      <c r="AT357" s="45"/>
      <c r="AU357" s="45"/>
      <c r="AV357" s="45"/>
      <c r="AW357" s="45"/>
      <c r="AX357" s="45"/>
      <c r="AY357" s="50">
        <v>0</v>
      </c>
      <c r="AZ357" s="50">
        <v>0</v>
      </c>
      <c r="BA357" s="50">
        <v>9985700</v>
      </c>
      <c r="BB357" s="50">
        <v>0</v>
      </c>
      <c r="BC357" s="50">
        <v>0</v>
      </c>
      <c r="BD357" s="50">
        <v>0</v>
      </c>
      <c r="BE357" s="50">
        <v>0</v>
      </c>
      <c r="BF357" s="50">
        <v>0</v>
      </c>
      <c r="BG357" s="50">
        <v>0</v>
      </c>
      <c r="BH357" s="50">
        <v>0</v>
      </c>
      <c r="BI357" s="50">
        <v>0</v>
      </c>
      <c r="BJ357" s="45"/>
      <c r="BK357" s="46"/>
      <c r="BL357" s="45"/>
      <c r="BM357" s="50">
        <v>0</v>
      </c>
    </row>
    <row r="358" spans="1:65" x14ac:dyDescent="0.35">
      <c r="A358" s="45">
        <v>890320032</v>
      </c>
      <c r="B358" s="45" t="s">
        <v>12</v>
      </c>
      <c r="C358" s="45"/>
      <c r="D358" s="45" t="s">
        <v>623</v>
      </c>
      <c r="E358" s="45" t="s">
        <v>623</v>
      </c>
      <c r="F358" s="45" t="s">
        <v>1506</v>
      </c>
      <c r="G358" s="45"/>
      <c r="H358" s="46">
        <v>45749</v>
      </c>
      <c r="I358" s="46"/>
      <c r="J358" s="47">
        <v>340725</v>
      </c>
      <c r="K358" s="48">
        <v>340725</v>
      </c>
      <c r="L358" s="49" t="s">
        <v>829</v>
      </c>
      <c r="M358" s="49" t="s">
        <v>830</v>
      </c>
      <c r="N358" s="49" t="s">
        <v>831</v>
      </c>
      <c r="O358" s="49"/>
      <c r="P358" s="45" t="e">
        <v>#N/A</v>
      </c>
      <c r="Q358" s="45" t="s">
        <v>1479</v>
      </c>
      <c r="R358" s="50">
        <v>0</v>
      </c>
      <c r="S358" s="45"/>
      <c r="T358" s="45"/>
      <c r="U358" s="45"/>
      <c r="V358" s="45"/>
      <c r="W358" s="45" t="s">
        <v>1461</v>
      </c>
      <c r="X358" s="46">
        <v>45749</v>
      </c>
      <c r="Y358" s="46"/>
      <c r="Z358" s="46"/>
      <c r="AA358" s="46"/>
      <c r="AB358" s="45" t="s">
        <v>1462</v>
      </c>
      <c r="AC358" s="45" t="s">
        <v>1462</v>
      </c>
      <c r="AD358" s="50">
        <v>385000</v>
      </c>
      <c r="AE358" s="50">
        <v>385000</v>
      </c>
      <c r="AF358" s="50">
        <v>0</v>
      </c>
      <c r="AG358" s="50">
        <v>0</v>
      </c>
      <c r="AH358" s="50">
        <v>0</v>
      </c>
      <c r="AI358" s="50">
        <v>0</v>
      </c>
      <c r="AJ358" s="50">
        <v>0</v>
      </c>
      <c r="AK358" s="50">
        <v>0</v>
      </c>
      <c r="AL358" s="45"/>
      <c r="AM358" s="45"/>
      <c r="AN358" s="45"/>
      <c r="AO358" s="45"/>
      <c r="AP358" s="50">
        <v>0</v>
      </c>
      <c r="AQ358" s="50">
        <v>0</v>
      </c>
      <c r="AR358" s="50">
        <v>0</v>
      </c>
      <c r="AS358" s="45"/>
      <c r="AT358" s="45"/>
      <c r="AU358" s="45"/>
      <c r="AV358" s="45"/>
      <c r="AW358" s="45"/>
      <c r="AX358" s="45"/>
      <c r="AY358" s="50">
        <v>0</v>
      </c>
      <c r="AZ358" s="50">
        <v>0</v>
      </c>
      <c r="BA358" s="50">
        <v>340725</v>
      </c>
      <c r="BB358" s="50">
        <v>0</v>
      </c>
      <c r="BC358" s="50">
        <v>0</v>
      </c>
      <c r="BD358" s="50">
        <v>0</v>
      </c>
      <c r="BE358" s="50">
        <v>0</v>
      </c>
      <c r="BF358" s="50">
        <v>0</v>
      </c>
      <c r="BG358" s="50">
        <v>0</v>
      </c>
      <c r="BH358" s="50">
        <v>0</v>
      </c>
      <c r="BI358" s="50">
        <v>0</v>
      </c>
      <c r="BJ358" s="45"/>
      <c r="BK358" s="46"/>
      <c r="BL358" s="45"/>
      <c r="BM358" s="50">
        <v>0</v>
      </c>
    </row>
    <row r="359" spans="1:65" x14ac:dyDescent="0.35">
      <c r="A359" s="45">
        <v>890320032</v>
      </c>
      <c r="B359" s="45" t="s">
        <v>12</v>
      </c>
      <c r="C359" s="45"/>
      <c r="D359" s="45" t="s">
        <v>773</v>
      </c>
      <c r="E359" s="45" t="s">
        <v>773</v>
      </c>
      <c r="F359" s="45" t="s">
        <v>1507</v>
      </c>
      <c r="G359" s="45"/>
      <c r="H359" s="46">
        <v>45777</v>
      </c>
      <c r="I359" s="46"/>
      <c r="J359" s="47">
        <v>550222</v>
      </c>
      <c r="K359" s="48">
        <v>550222</v>
      </c>
      <c r="L359" s="49" t="s">
        <v>829</v>
      </c>
      <c r="M359" s="49" t="s">
        <v>830</v>
      </c>
      <c r="N359" s="49" t="s">
        <v>831</v>
      </c>
      <c r="O359" s="49"/>
      <c r="P359" s="45" t="e">
        <v>#N/A</v>
      </c>
      <c r="Q359" s="45" t="s">
        <v>1479</v>
      </c>
      <c r="R359" s="50">
        <v>0</v>
      </c>
      <c r="S359" s="45"/>
      <c r="T359" s="45"/>
      <c r="U359" s="45"/>
      <c r="V359" s="45"/>
      <c r="W359" s="45" t="s">
        <v>1461</v>
      </c>
      <c r="X359" s="46">
        <v>45777</v>
      </c>
      <c r="Y359" s="46"/>
      <c r="Z359" s="46"/>
      <c r="AA359" s="46"/>
      <c r="AB359" s="45" t="s">
        <v>1462</v>
      </c>
      <c r="AC359" s="45" t="s">
        <v>1462</v>
      </c>
      <c r="AD359" s="50">
        <v>621720</v>
      </c>
      <c r="AE359" s="50">
        <v>621720</v>
      </c>
      <c r="AF359" s="50">
        <v>0</v>
      </c>
      <c r="AG359" s="50">
        <v>0</v>
      </c>
      <c r="AH359" s="50">
        <v>0</v>
      </c>
      <c r="AI359" s="50">
        <v>0</v>
      </c>
      <c r="AJ359" s="50">
        <v>0</v>
      </c>
      <c r="AK359" s="50">
        <v>0</v>
      </c>
      <c r="AL359" s="45"/>
      <c r="AM359" s="45"/>
      <c r="AN359" s="45"/>
      <c r="AO359" s="45"/>
      <c r="AP359" s="50">
        <v>0</v>
      </c>
      <c r="AQ359" s="50">
        <v>0</v>
      </c>
      <c r="AR359" s="50">
        <v>0</v>
      </c>
      <c r="AS359" s="45"/>
      <c r="AT359" s="45"/>
      <c r="AU359" s="45"/>
      <c r="AV359" s="45" t="s">
        <v>1053</v>
      </c>
      <c r="AW359" s="45"/>
      <c r="AX359" s="45"/>
      <c r="AY359" s="50">
        <v>0</v>
      </c>
      <c r="AZ359" s="50">
        <v>0</v>
      </c>
      <c r="BA359" s="50">
        <v>550222</v>
      </c>
      <c r="BB359" s="50">
        <v>0</v>
      </c>
      <c r="BC359" s="50">
        <v>0</v>
      </c>
      <c r="BD359" s="50">
        <v>0</v>
      </c>
      <c r="BE359" s="50">
        <v>0</v>
      </c>
      <c r="BF359" s="50">
        <v>0</v>
      </c>
      <c r="BG359" s="50">
        <v>0</v>
      </c>
      <c r="BH359" s="50">
        <v>0</v>
      </c>
      <c r="BI359" s="50">
        <v>0</v>
      </c>
      <c r="BJ359" s="45"/>
      <c r="BK359" s="46"/>
      <c r="BL359" s="45"/>
      <c r="BM359" s="50">
        <v>0</v>
      </c>
    </row>
    <row r="360" spans="1:65" x14ac:dyDescent="0.35">
      <c r="A360" s="45">
        <v>890320032</v>
      </c>
      <c r="B360" s="45" t="s">
        <v>12</v>
      </c>
      <c r="C360" s="45"/>
      <c r="D360" s="45" t="s">
        <v>598</v>
      </c>
      <c r="E360" s="45" t="s">
        <v>598</v>
      </c>
      <c r="F360" s="45" t="s">
        <v>1508</v>
      </c>
      <c r="G360" s="45"/>
      <c r="H360" s="46">
        <v>45747</v>
      </c>
      <c r="I360" s="46"/>
      <c r="J360" s="47">
        <v>3197643</v>
      </c>
      <c r="K360" s="48">
        <v>3197643</v>
      </c>
      <c r="L360" s="49" t="s">
        <v>829</v>
      </c>
      <c r="M360" s="49" t="s">
        <v>830</v>
      </c>
      <c r="N360" s="49" t="s">
        <v>831</v>
      </c>
      <c r="O360" s="49"/>
      <c r="P360" s="45" t="e">
        <v>#N/A</v>
      </c>
      <c r="Q360" s="45" t="s">
        <v>1479</v>
      </c>
      <c r="R360" s="50">
        <v>0</v>
      </c>
      <c r="S360" s="45"/>
      <c r="T360" s="45"/>
      <c r="U360" s="45"/>
      <c r="V360" s="45"/>
      <c r="W360" s="45" t="s">
        <v>1461</v>
      </c>
      <c r="X360" s="46">
        <v>45747</v>
      </c>
      <c r="Y360" s="46"/>
      <c r="Z360" s="46"/>
      <c r="AA360" s="46"/>
      <c r="AB360" s="45" t="s">
        <v>1462</v>
      </c>
      <c r="AC360" s="45" t="s">
        <v>1462</v>
      </c>
      <c r="AD360" s="50">
        <v>3197643</v>
      </c>
      <c r="AE360" s="50">
        <v>3197643</v>
      </c>
      <c r="AF360" s="50">
        <v>0</v>
      </c>
      <c r="AG360" s="50">
        <v>0</v>
      </c>
      <c r="AH360" s="50">
        <v>0</v>
      </c>
      <c r="AI360" s="50">
        <v>0</v>
      </c>
      <c r="AJ360" s="50">
        <v>0</v>
      </c>
      <c r="AK360" s="50">
        <v>0</v>
      </c>
      <c r="AL360" s="45"/>
      <c r="AM360" s="45"/>
      <c r="AN360" s="45"/>
      <c r="AO360" s="45"/>
      <c r="AP360" s="50">
        <v>0</v>
      </c>
      <c r="AQ360" s="50">
        <v>0</v>
      </c>
      <c r="AR360" s="50">
        <v>0</v>
      </c>
      <c r="AS360" s="45"/>
      <c r="AT360" s="45"/>
      <c r="AU360" s="45"/>
      <c r="AV360" s="45"/>
      <c r="AW360" s="45"/>
      <c r="AX360" s="45"/>
      <c r="AY360" s="50">
        <v>0</v>
      </c>
      <c r="AZ360" s="50">
        <v>0</v>
      </c>
      <c r="BA360" s="50">
        <v>3197643</v>
      </c>
      <c r="BB360" s="50">
        <v>0</v>
      </c>
      <c r="BC360" s="50">
        <v>0</v>
      </c>
      <c r="BD360" s="50">
        <v>0</v>
      </c>
      <c r="BE360" s="50">
        <v>0</v>
      </c>
      <c r="BF360" s="50">
        <v>0</v>
      </c>
      <c r="BG360" s="50">
        <v>0</v>
      </c>
      <c r="BH360" s="50">
        <v>0</v>
      </c>
      <c r="BI360" s="50">
        <v>0</v>
      </c>
      <c r="BJ360" s="45"/>
      <c r="BK360" s="46"/>
      <c r="BL360" s="45"/>
      <c r="BM360" s="50">
        <v>0</v>
      </c>
    </row>
    <row r="361" spans="1:65" x14ac:dyDescent="0.35">
      <c r="A361" s="45">
        <v>890320032</v>
      </c>
      <c r="B361" s="45" t="s">
        <v>12</v>
      </c>
      <c r="C361" s="45"/>
      <c r="D361" s="45" t="s">
        <v>692</v>
      </c>
      <c r="E361" s="45" t="s">
        <v>692</v>
      </c>
      <c r="F361" s="45" t="s">
        <v>1509</v>
      </c>
      <c r="G361" s="45"/>
      <c r="H361" s="46">
        <v>45762</v>
      </c>
      <c r="I361" s="46"/>
      <c r="J361" s="47">
        <v>52262</v>
      </c>
      <c r="K361" s="48">
        <v>52262</v>
      </c>
      <c r="L361" s="49" t="s">
        <v>829</v>
      </c>
      <c r="M361" s="49" t="s">
        <v>830</v>
      </c>
      <c r="N361" s="49" t="s">
        <v>831</v>
      </c>
      <c r="O361" s="49"/>
      <c r="P361" s="45" t="e">
        <v>#N/A</v>
      </c>
      <c r="Q361" s="45" t="s">
        <v>1479</v>
      </c>
      <c r="R361" s="50">
        <v>0</v>
      </c>
      <c r="S361" s="45"/>
      <c r="T361" s="45"/>
      <c r="U361" s="45"/>
      <c r="V361" s="45"/>
      <c r="W361" s="45"/>
      <c r="X361" s="46"/>
      <c r="Y361" s="46"/>
      <c r="Z361" s="46"/>
      <c r="AA361" s="46"/>
      <c r="AB361" s="45" t="s">
        <v>1462</v>
      </c>
      <c r="AC361" s="45" t="s">
        <v>1462</v>
      </c>
      <c r="AD361" s="50">
        <v>0</v>
      </c>
      <c r="AE361" s="50">
        <v>0</v>
      </c>
      <c r="AF361" s="50">
        <v>0</v>
      </c>
      <c r="AG361" s="50">
        <v>0</v>
      </c>
      <c r="AH361" s="50">
        <v>0</v>
      </c>
      <c r="AI361" s="50">
        <v>0</v>
      </c>
      <c r="AJ361" s="50">
        <v>0</v>
      </c>
      <c r="AK361" s="50">
        <v>0</v>
      </c>
      <c r="AL361" s="45"/>
      <c r="AM361" s="45"/>
      <c r="AN361" s="45"/>
      <c r="AO361" s="45"/>
      <c r="AP361" s="50">
        <v>0</v>
      </c>
      <c r="AQ361" s="50">
        <v>0</v>
      </c>
      <c r="AR361" s="50">
        <v>0</v>
      </c>
      <c r="AS361" s="45"/>
      <c r="AT361" s="45"/>
      <c r="AU361" s="45"/>
      <c r="AV361" s="45"/>
      <c r="AW361" s="45"/>
      <c r="AX361" s="45"/>
      <c r="AY361" s="50">
        <v>0</v>
      </c>
      <c r="AZ361" s="50">
        <v>0</v>
      </c>
      <c r="BA361" s="50">
        <v>52262</v>
      </c>
      <c r="BB361" s="50">
        <v>0</v>
      </c>
      <c r="BC361" s="50">
        <v>0</v>
      </c>
      <c r="BD361" s="50">
        <v>0</v>
      </c>
      <c r="BE361" s="50">
        <v>0</v>
      </c>
      <c r="BF361" s="50">
        <v>0</v>
      </c>
      <c r="BG361" s="50">
        <v>0</v>
      </c>
      <c r="BH361" s="50">
        <v>0</v>
      </c>
      <c r="BI361" s="50">
        <v>0</v>
      </c>
      <c r="BJ361" s="45"/>
      <c r="BK361" s="46"/>
      <c r="BL361" s="45"/>
      <c r="BM361" s="50">
        <v>0</v>
      </c>
    </row>
    <row r="362" spans="1:65" x14ac:dyDescent="0.35">
      <c r="A362" s="45">
        <v>890320032</v>
      </c>
      <c r="B362" s="45" t="s">
        <v>12</v>
      </c>
      <c r="C362" s="45"/>
      <c r="D362" s="45" t="s">
        <v>733</v>
      </c>
      <c r="E362" s="45" t="s">
        <v>733</v>
      </c>
      <c r="F362" s="45" t="s">
        <v>1510</v>
      </c>
      <c r="G362" s="45"/>
      <c r="H362" s="46">
        <v>45770</v>
      </c>
      <c r="I362" s="46"/>
      <c r="J362" s="47">
        <v>52262</v>
      </c>
      <c r="K362" s="48">
        <v>52262</v>
      </c>
      <c r="L362" s="49" t="s">
        <v>829</v>
      </c>
      <c r="M362" s="49" t="s">
        <v>830</v>
      </c>
      <c r="N362" s="49" t="s">
        <v>831</v>
      </c>
      <c r="O362" s="49"/>
      <c r="P362" s="45" t="e">
        <v>#N/A</v>
      </c>
      <c r="Q362" s="45" t="s">
        <v>1479</v>
      </c>
      <c r="R362" s="50">
        <v>0</v>
      </c>
      <c r="S362" s="45"/>
      <c r="T362" s="45"/>
      <c r="U362" s="45"/>
      <c r="V362" s="45"/>
      <c r="W362" s="45"/>
      <c r="X362" s="46"/>
      <c r="Y362" s="46"/>
      <c r="Z362" s="46"/>
      <c r="AA362" s="46"/>
      <c r="AB362" s="45" t="s">
        <v>1462</v>
      </c>
      <c r="AC362" s="45" t="s">
        <v>1462</v>
      </c>
      <c r="AD362" s="50">
        <v>0</v>
      </c>
      <c r="AE362" s="50">
        <v>0</v>
      </c>
      <c r="AF362" s="50">
        <v>0</v>
      </c>
      <c r="AG362" s="50">
        <v>0</v>
      </c>
      <c r="AH362" s="50">
        <v>0</v>
      </c>
      <c r="AI362" s="50">
        <v>0</v>
      </c>
      <c r="AJ362" s="50">
        <v>0</v>
      </c>
      <c r="AK362" s="50">
        <v>0</v>
      </c>
      <c r="AL362" s="45"/>
      <c r="AM362" s="45"/>
      <c r="AN362" s="45"/>
      <c r="AO362" s="45"/>
      <c r="AP362" s="50">
        <v>0</v>
      </c>
      <c r="AQ362" s="50">
        <v>0</v>
      </c>
      <c r="AR362" s="50">
        <v>0</v>
      </c>
      <c r="AS362" s="45"/>
      <c r="AT362" s="45"/>
      <c r="AU362" s="45"/>
      <c r="AV362" s="45"/>
      <c r="AW362" s="45"/>
      <c r="AX362" s="45"/>
      <c r="AY362" s="50">
        <v>0</v>
      </c>
      <c r="AZ362" s="50">
        <v>0</v>
      </c>
      <c r="BA362" s="50">
        <v>52262</v>
      </c>
      <c r="BB362" s="50">
        <v>0</v>
      </c>
      <c r="BC362" s="50">
        <v>0</v>
      </c>
      <c r="BD362" s="50">
        <v>0</v>
      </c>
      <c r="BE362" s="50">
        <v>0</v>
      </c>
      <c r="BF362" s="50">
        <v>0</v>
      </c>
      <c r="BG362" s="50">
        <v>0</v>
      </c>
      <c r="BH362" s="50">
        <v>0</v>
      </c>
      <c r="BI362" s="50">
        <v>0</v>
      </c>
      <c r="BJ362" s="45"/>
      <c r="BK362" s="46"/>
      <c r="BL362" s="45"/>
      <c r="BM362" s="50">
        <v>0</v>
      </c>
    </row>
    <row r="363" spans="1:65" x14ac:dyDescent="0.35">
      <c r="A363" s="45">
        <v>890320032</v>
      </c>
      <c r="B363" s="45" t="s">
        <v>12</v>
      </c>
      <c r="C363" s="45"/>
      <c r="D363" s="45" t="s">
        <v>774</v>
      </c>
      <c r="E363" s="45" t="s">
        <v>774</v>
      </c>
      <c r="F363" s="45" t="s">
        <v>1511</v>
      </c>
      <c r="G363" s="45"/>
      <c r="H363" s="46">
        <v>45777</v>
      </c>
      <c r="I363" s="46"/>
      <c r="J363" s="47">
        <v>52262</v>
      </c>
      <c r="K363" s="48">
        <v>52262</v>
      </c>
      <c r="L363" s="49" t="s">
        <v>829</v>
      </c>
      <c r="M363" s="49" t="s">
        <v>830</v>
      </c>
      <c r="N363" s="49" t="s">
        <v>831</v>
      </c>
      <c r="O363" s="49"/>
      <c r="P363" s="45" t="e">
        <v>#N/A</v>
      </c>
      <c r="Q363" s="45" t="s">
        <v>1479</v>
      </c>
      <c r="R363" s="50">
        <v>0</v>
      </c>
      <c r="S363" s="45"/>
      <c r="T363" s="45"/>
      <c r="U363" s="45"/>
      <c r="V363" s="45"/>
      <c r="W363" s="45"/>
      <c r="X363" s="46"/>
      <c r="Y363" s="46"/>
      <c r="Z363" s="46"/>
      <c r="AA363" s="46"/>
      <c r="AB363" s="45" t="s">
        <v>1462</v>
      </c>
      <c r="AC363" s="45" t="s">
        <v>1462</v>
      </c>
      <c r="AD363" s="50">
        <v>0</v>
      </c>
      <c r="AE363" s="50">
        <v>0</v>
      </c>
      <c r="AF363" s="50">
        <v>0</v>
      </c>
      <c r="AG363" s="50">
        <v>0</v>
      </c>
      <c r="AH363" s="50">
        <v>0</v>
      </c>
      <c r="AI363" s="50">
        <v>0</v>
      </c>
      <c r="AJ363" s="50">
        <v>0</v>
      </c>
      <c r="AK363" s="50">
        <v>0</v>
      </c>
      <c r="AL363" s="45"/>
      <c r="AM363" s="45"/>
      <c r="AN363" s="45"/>
      <c r="AO363" s="45"/>
      <c r="AP363" s="50">
        <v>0</v>
      </c>
      <c r="AQ363" s="50">
        <v>0</v>
      </c>
      <c r="AR363" s="50">
        <v>0</v>
      </c>
      <c r="AS363" s="45"/>
      <c r="AT363" s="45"/>
      <c r="AU363" s="45"/>
      <c r="AV363" s="45"/>
      <c r="AW363" s="45"/>
      <c r="AX363" s="45"/>
      <c r="AY363" s="50">
        <v>0</v>
      </c>
      <c r="AZ363" s="50">
        <v>0</v>
      </c>
      <c r="BA363" s="50">
        <v>52262</v>
      </c>
      <c r="BB363" s="50">
        <v>0</v>
      </c>
      <c r="BC363" s="50">
        <v>0</v>
      </c>
      <c r="BD363" s="50">
        <v>0</v>
      </c>
      <c r="BE363" s="50">
        <v>0</v>
      </c>
      <c r="BF363" s="50">
        <v>0</v>
      </c>
      <c r="BG363" s="50">
        <v>0</v>
      </c>
      <c r="BH363" s="50">
        <v>0</v>
      </c>
      <c r="BI363" s="50">
        <v>0</v>
      </c>
      <c r="BJ363" s="45"/>
      <c r="BK363" s="46"/>
      <c r="BL363" s="45"/>
      <c r="BM363" s="50">
        <v>0</v>
      </c>
    </row>
    <row r="364" spans="1:65" x14ac:dyDescent="0.35">
      <c r="A364" s="45">
        <v>890320032</v>
      </c>
      <c r="B364" s="45" t="s">
        <v>12</v>
      </c>
      <c r="C364" s="45"/>
      <c r="D364" s="45" t="s">
        <v>256</v>
      </c>
      <c r="E364" s="45" t="s">
        <v>256</v>
      </c>
      <c r="F364" s="45" t="s">
        <v>1652</v>
      </c>
      <c r="G364" s="45"/>
      <c r="H364" s="46">
        <v>45594</v>
      </c>
      <c r="I364" s="46">
        <v>45734</v>
      </c>
      <c r="J364" s="47">
        <v>44550</v>
      </c>
      <c r="K364" s="48">
        <v>44550</v>
      </c>
      <c r="L364" s="49" t="s">
        <v>829</v>
      </c>
      <c r="M364" s="49" t="s">
        <v>830</v>
      </c>
      <c r="N364" s="49" t="s">
        <v>831</v>
      </c>
      <c r="O364" s="49"/>
      <c r="P364" s="45" t="s">
        <v>840</v>
      </c>
      <c r="Q364" s="45" t="s">
        <v>1513</v>
      </c>
      <c r="R364" s="50">
        <v>44550</v>
      </c>
      <c r="S364" s="45">
        <v>1222583832</v>
      </c>
      <c r="T364" s="45"/>
      <c r="U364" s="45"/>
      <c r="V364" s="45"/>
      <c r="W364" s="45" t="s">
        <v>833</v>
      </c>
      <c r="X364" s="46">
        <v>45594</v>
      </c>
      <c r="Y364" s="46">
        <v>45748</v>
      </c>
      <c r="Z364" s="46">
        <v>45754</v>
      </c>
      <c r="AA364" s="46"/>
      <c r="AB364" s="45">
        <v>23</v>
      </c>
      <c r="AC364" s="45" t="s">
        <v>1137</v>
      </c>
      <c r="AD364" s="50">
        <v>44550</v>
      </c>
      <c r="AE364" s="50">
        <v>44550</v>
      </c>
      <c r="AF364" s="50">
        <v>0</v>
      </c>
      <c r="AG364" s="50">
        <v>0</v>
      </c>
      <c r="AH364" s="50">
        <v>0</v>
      </c>
      <c r="AI364" s="50">
        <v>0</v>
      </c>
      <c r="AJ364" s="50">
        <v>0</v>
      </c>
      <c r="AK364" s="50">
        <v>0</v>
      </c>
      <c r="AL364" s="45"/>
      <c r="AM364" s="45"/>
      <c r="AN364" s="45"/>
      <c r="AO364" s="45" t="s">
        <v>1515</v>
      </c>
      <c r="AP364" s="50">
        <v>0</v>
      </c>
      <c r="AQ364" s="50">
        <v>44550</v>
      </c>
      <c r="AR364" s="50">
        <v>44550</v>
      </c>
      <c r="AS364" s="45" t="s">
        <v>800</v>
      </c>
      <c r="AT364" s="45" t="s">
        <v>1653</v>
      </c>
      <c r="AU364" s="45" t="s">
        <v>1095</v>
      </c>
      <c r="AV364" s="45" t="s">
        <v>836</v>
      </c>
      <c r="AW364" s="45" t="s">
        <v>845</v>
      </c>
      <c r="AX364" s="45" t="s">
        <v>837</v>
      </c>
      <c r="AY364" s="50">
        <v>0</v>
      </c>
      <c r="AZ364" s="50">
        <v>0</v>
      </c>
      <c r="BA364" s="50">
        <v>0</v>
      </c>
      <c r="BB364" s="50">
        <v>0</v>
      </c>
      <c r="BC364" s="50">
        <v>0</v>
      </c>
      <c r="BD364" s="50">
        <v>0</v>
      </c>
      <c r="BE364" s="50">
        <v>44550</v>
      </c>
      <c r="BF364" s="50">
        <v>0</v>
      </c>
      <c r="BG364" s="50">
        <v>0</v>
      </c>
      <c r="BH364" s="50">
        <v>0</v>
      </c>
      <c r="BI364" s="50">
        <v>0</v>
      </c>
      <c r="BJ364" s="45"/>
      <c r="BK364" s="46"/>
      <c r="BL364" s="45"/>
      <c r="BM364" s="50">
        <v>0</v>
      </c>
    </row>
    <row r="365" spans="1:65" x14ac:dyDescent="0.35">
      <c r="A365" s="45">
        <v>890320032</v>
      </c>
      <c r="B365" s="45" t="s">
        <v>12</v>
      </c>
      <c r="C365" s="45"/>
      <c r="D365" s="45" t="s">
        <v>266</v>
      </c>
      <c r="E365" s="45" t="s">
        <v>266</v>
      </c>
      <c r="F365" s="45" t="s">
        <v>1694</v>
      </c>
      <c r="G365" s="45"/>
      <c r="H365" s="46">
        <v>45616</v>
      </c>
      <c r="I365" s="46">
        <v>45734</v>
      </c>
      <c r="J365" s="47">
        <v>484800</v>
      </c>
      <c r="K365" s="48">
        <v>484800</v>
      </c>
      <c r="L365" s="49" t="s">
        <v>829</v>
      </c>
      <c r="M365" s="49" t="s">
        <v>830</v>
      </c>
      <c r="N365" s="49" t="s">
        <v>831</v>
      </c>
      <c r="O365" s="49"/>
      <c r="P365" s="45" t="s">
        <v>840</v>
      </c>
      <c r="Q365" s="45" t="s">
        <v>1513</v>
      </c>
      <c r="R365" s="50">
        <v>475104</v>
      </c>
      <c r="S365" s="45">
        <v>1222594589</v>
      </c>
      <c r="T365" s="45"/>
      <c r="U365" s="45"/>
      <c r="V365" s="45"/>
      <c r="W365" s="45" t="s">
        <v>833</v>
      </c>
      <c r="X365" s="46">
        <v>45616</v>
      </c>
      <c r="Y365" s="46">
        <v>45748</v>
      </c>
      <c r="Z365" s="46">
        <v>45754</v>
      </c>
      <c r="AA365" s="46"/>
      <c r="AB365" s="45">
        <v>23</v>
      </c>
      <c r="AC365" s="45" t="s">
        <v>1137</v>
      </c>
      <c r="AD365" s="50">
        <v>484800</v>
      </c>
      <c r="AE365" s="50">
        <v>484800</v>
      </c>
      <c r="AF365" s="50">
        <v>0</v>
      </c>
      <c r="AG365" s="50">
        <v>0</v>
      </c>
      <c r="AH365" s="50">
        <v>0</v>
      </c>
      <c r="AI365" s="50">
        <v>0</v>
      </c>
      <c r="AJ365" s="50">
        <v>0</v>
      </c>
      <c r="AK365" s="50">
        <v>0</v>
      </c>
      <c r="AL365" s="45"/>
      <c r="AM365" s="45"/>
      <c r="AN365" s="45"/>
      <c r="AO365" s="45" t="s">
        <v>1515</v>
      </c>
      <c r="AP365" s="50">
        <v>9696</v>
      </c>
      <c r="AQ365" s="50">
        <v>484800</v>
      </c>
      <c r="AR365" s="50">
        <v>484800</v>
      </c>
      <c r="AS365" s="45" t="s">
        <v>800</v>
      </c>
      <c r="AT365" s="45" t="s">
        <v>1695</v>
      </c>
      <c r="AU365" s="45" t="s">
        <v>1178</v>
      </c>
      <c r="AV365" s="45" t="s">
        <v>1076</v>
      </c>
      <c r="AW365" s="45" t="s">
        <v>1077</v>
      </c>
      <c r="AX365" s="45" t="s">
        <v>837</v>
      </c>
      <c r="AY365" s="50">
        <v>0</v>
      </c>
      <c r="AZ365" s="50">
        <v>0</v>
      </c>
      <c r="BA365" s="50">
        <v>0</v>
      </c>
      <c r="BB365" s="50">
        <v>0</v>
      </c>
      <c r="BC365" s="50">
        <v>0</v>
      </c>
      <c r="BD365" s="50">
        <v>0</v>
      </c>
      <c r="BE365" s="50">
        <v>484800</v>
      </c>
      <c r="BF365" s="50">
        <v>0</v>
      </c>
      <c r="BG365" s="50">
        <v>0</v>
      </c>
      <c r="BH365" s="50">
        <v>0</v>
      </c>
      <c r="BI365" s="50">
        <v>0</v>
      </c>
      <c r="BJ365" s="45"/>
      <c r="BK365" s="46"/>
      <c r="BL365" s="45"/>
      <c r="BM365" s="50">
        <v>0</v>
      </c>
    </row>
    <row r="366" spans="1:65" x14ac:dyDescent="0.35">
      <c r="A366" s="45">
        <v>890320032</v>
      </c>
      <c r="B366" s="45" t="s">
        <v>12</v>
      </c>
      <c r="C366" s="45"/>
      <c r="D366" s="45" t="s">
        <v>295</v>
      </c>
      <c r="E366" s="45" t="s">
        <v>295</v>
      </c>
      <c r="F366" s="45" t="s">
        <v>1713</v>
      </c>
      <c r="G366" s="45"/>
      <c r="H366" s="46">
        <v>45642</v>
      </c>
      <c r="I366" s="46">
        <v>45734</v>
      </c>
      <c r="J366" s="47">
        <v>2158865</v>
      </c>
      <c r="K366" s="48">
        <v>2158865</v>
      </c>
      <c r="L366" s="49" t="s">
        <v>829</v>
      </c>
      <c r="M366" s="49" t="s">
        <v>830</v>
      </c>
      <c r="N366" s="49" t="s">
        <v>831</v>
      </c>
      <c r="O366" s="49"/>
      <c r="P366" s="45" t="s">
        <v>840</v>
      </c>
      <c r="Q366" s="45" t="s">
        <v>1513</v>
      </c>
      <c r="R366" s="50">
        <v>2110077</v>
      </c>
      <c r="S366" s="45">
        <v>1222594581</v>
      </c>
      <c r="T366" s="45"/>
      <c r="U366" s="45"/>
      <c r="V366" s="45"/>
      <c r="W366" s="45" t="s">
        <v>833</v>
      </c>
      <c r="X366" s="46">
        <v>45642</v>
      </c>
      <c r="Y366" s="46">
        <v>45748</v>
      </c>
      <c r="Z366" s="46">
        <v>45754</v>
      </c>
      <c r="AA366" s="46"/>
      <c r="AB366" s="45">
        <v>23</v>
      </c>
      <c r="AC366" s="45" t="s">
        <v>1137</v>
      </c>
      <c r="AD366" s="50">
        <v>2439395</v>
      </c>
      <c r="AE366" s="50">
        <v>2439395</v>
      </c>
      <c r="AF366" s="50">
        <v>280530</v>
      </c>
      <c r="AG366" s="50">
        <v>280530</v>
      </c>
      <c r="AH366" s="50">
        <v>0</v>
      </c>
      <c r="AI366" s="50">
        <v>0</v>
      </c>
      <c r="AJ366" s="50">
        <v>0</v>
      </c>
      <c r="AK366" s="50">
        <v>0</v>
      </c>
      <c r="AL366" s="45"/>
      <c r="AM366" s="45"/>
      <c r="AN366" s="45"/>
      <c r="AO366" s="45" t="s">
        <v>1515</v>
      </c>
      <c r="AP366" s="50">
        <v>48788</v>
      </c>
      <c r="AQ366" s="50">
        <v>2158865</v>
      </c>
      <c r="AR366" s="50">
        <v>2439395</v>
      </c>
      <c r="AS366" s="45" t="s">
        <v>800</v>
      </c>
      <c r="AT366" s="45" t="s">
        <v>1714</v>
      </c>
      <c r="AU366" s="45" t="s">
        <v>1178</v>
      </c>
      <c r="AV366" s="45" t="s">
        <v>1076</v>
      </c>
      <c r="AW366" s="45" t="s">
        <v>1077</v>
      </c>
      <c r="AX366" s="45" t="s">
        <v>837</v>
      </c>
      <c r="AY366" s="50">
        <v>0</v>
      </c>
      <c r="AZ366" s="50">
        <v>0</v>
      </c>
      <c r="BA366" s="50">
        <v>0</v>
      </c>
      <c r="BB366" s="50">
        <v>0</v>
      </c>
      <c r="BC366" s="50">
        <v>0</v>
      </c>
      <c r="BD366" s="50">
        <v>0</v>
      </c>
      <c r="BE366" s="50">
        <v>2158865</v>
      </c>
      <c r="BF366" s="50">
        <v>0</v>
      </c>
      <c r="BG366" s="50">
        <v>0</v>
      </c>
      <c r="BH366" s="50">
        <v>0</v>
      </c>
      <c r="BI366" s="50">
        <v>0</v>
      </c>
      <c r="BJ366" s="45"/>
      <c r="BK366" s="46"/>
      <c r="BL366" s="45"/>
      <c r="BM366" s="50">
        <v>0</v>
      </c>
    </row>
    <row r="367" spans="1:65" x14ac:dyDescent="0.35">
      <c r="A367" s="45">
        <v>890320032</v>
      </c>
      <c r="B367" s="45" t="s">
        <v>12</v>
      </c>
      <c r="C367" s="45"/>
      <c r="D367" s="45" t="s">
        <v>325</v>
      </c>
      <c r="E367" s="45" t="s">
        <v>325</v>
      </c>
      <c r="F367" s="45" t="s">
        <v>1514</v>
      </c>
      <c r="G367" s="45"/>
      <c r="H367" s="46">
        <v>45686</v>
      </c>
      <c r="I367" s="46">
        <v>45722</v>
      </c>
      <c r="J367" s="47">
        <v>52462</v>
      </c>
      <c r="K367" s="48">
        <v>52462</v>
      </c>
      <c r="L367" s="49" t="s">
        <v>829</v>
      </c>
      <c r="M367" s="49" t="s">
        <v>830</v>
      </c>
      <c r="N367" s="49" t="s">
        <v>831</v>
      </c>
      <c r="O367" s="49"/>
      <c r="P367" s="45" t="s">
        <v>1479</v>
      </c>
      <c r="Q367" s="45" t="s">
        <v>1513</v>
      </c>
      <c r="R367" s="50">
        <v>56962</v>
      </c>
      <c r="S367" s="45">
        <v>1222593521</v>
      </c>
      <c r="T367" s="45"/>
      <c r="U367" s="45"/>
      <c r="V367" s="45"/>
      <c r="W367" s="45" t="s">
        <v>833</v>
      </c>
      <c r="X367" s="46">
        <v>45686</v>
      </c>
      <c r="Y367" s="46">
        <v>45722</v>
      </c>
      <c r="Z367" s="46">
        <v>45729</v>
      </c>
      <c r="AA367" s="46"/>
      <c r="AB367" s="45">
        <v>48</v>
      </c>
      <c r="AC367" s="45" t="s">
        <v>859</v>
      </c>
      <c r="AD367" s="50">
        <v>56962</v>
      </c>
      <c r="AE367" s="50">
        <v>56962</v>
      </c>
      <c r="AF367" s="50">
        <v>0</v>
      </c>
      <c r="AG367" s="50">
        <v>0</v>
      </c>
      <c r="AH367" s="50">
        <v>0</v>
      </c>
      <c r="AI367" s="50">
        <v>0</v>
      </c>
      <c r="AJ367" s="50">
        <v>0</v>
      </c>
      <c r="AK367" s="50">
        <v>0</v>
      </c>
      <c r="AL367" s="45"/>
      <c r="AM367" s="45"/>
      <c r="AN367" s="45"/>
      <c r="AO367" s="45" t="s">
        <v>1515</v>
      </c>
      <c r="AP367" s="50">
        <v>0</v>
      </c>
      <c r="AQ367" s="50">
        <v>56962</v>
      </c>
      <c r="AR367" s="50">
        <v>0</v>
      </c>
      <c r="AS367" s="45"/>
      <c r="AT367" s="45"/>
      <c r="AU367" s="45"/>
      <c r="AV367" s="45" t="s">
        <v>836</v>
      </c>
      <c r="AW367" s="45"/>
      <c r="AX367" s="45" t="s">
        <v>837</v>
      </c>
      <c r="AY367" s="50">
        <v>0</v>
      </c>
      <c r="AZ367" s="50">
        <v>0</v>
      </c>
      <c r="BA367" s="50">
        <v>0</v>
      </c>
      <c r="BB367" s="50">
        <v>0</v>
      </c>
      <c r="BC367" s="50">
        <v>0</v>
      </c>
      <c r="BD367" s="50">
        <v>0</v>
      </c>
      <c r="BE367" s="50">
        <v>52462</v>
      </c>
      <c r="BF367" s="50">
        <v>0</v>
      </c>
      <c r="BG367" s="50">
        <v>0</v>
      </c>
      <c r="BH367" s="50">
        <v>0</v>
      </c>
      <c r="BI367" s="50">
        <v>0</v>
      </c>
      <c r="BJ367" s="45"/>
      <c r="BK367" s="46"/>
      <c r="BL367" s="45"/>
      <c r="BM367" s="50">
        <v>0</v>
      </c>
    </row>
    <row r="368" spans="1:65" x14ac:dyDescent="0.35">
      <c r="A368" s="45">
        <v>890320032</v>
      </c>
      <c r="B368" s="45" t="s">
        <v>12</v>
      </c>
      <c r="C368" s="45"/>
      <c r="D368" s="45" t="s">
        <v>328</v>
      </c>
      <c r="E368" s="45" t="s">
        <v>328</v>
      </c>
      <c r="F368" s="45" t="s">
        <v>1536</v>
      </c>
      <c r="G368" s="45"/>
      <c r="H368" s="46">
        <v>45687</v>
      </c>
      <c r="I368" s="46">
        <v>45722</v>
      </c>
      <c r="J368" s="47">
        <v>94300</v>
      </c>
      <c r="K368" s="48">
        <v>94300</v>
      </c>
      <c r="L368" s="49" t="s">
        <v>829</v>
      </c>
      <c r="M368" s="49" t="s">
        <v>830</v>
      </c>
      <c r="N368" s="49" t="s">
        <v>831</v>
      </c>
      <c r="O368" s="49"/>
      <c r="P368" s="45" t="s">
        <v>1479</v>
      </c>
      <c r="Q368" s="45" t="s">
        <v>1513</v>
      </c>
      <c r="R368" s="50">
        <v>94300</v>
      </c>
      <c r="S368" s="45">
        <v>1222593825</v>
      </c>
      <c r="T368" s="45"/>
      <c r="U368" s="45"/>
      <c r="V368" s="45"/>
      <c r="W368" s="45" t="s">
        <v>833</v>
      </c>
      <c r="X368" s="46">
        <v>45687</v>
      </c>
      <c r="Y368" s="46">
        <v>45722</v>
      </c>
      <c r="Z368" s="46">
        <v>45733</v>
      </c>
      <c r="AA368" s="46"/>
      <c r="AB368" s="45">
        <v>44</v>
      </c>
      <c r="AC368" s="45" t="s">
        <v>859</v>
      </c>
      <c r="AD368" s="50">
        <v>99000</v>
      </c>
      <c r="AE368" s="50">
        <v>99000</v>
      </c>
      <c r="AF368" s="50">
        <v>4700</v>
      </c>
      <c r="AG368" s="50">
        <v>4700</v>
      </c>
      <c r="AH368" s="50">
        <v>0</v>
      </c>
      <c r="AI368" s="50">
        <v>0</v>
      </c>
      <c r="AJ368" s="50">
        <v>0</v>
      </c>
      <c r="AK368" s="50">
        <v>0</v>
      </c>
      <c r="AL368" s="45"/>
      <c r="AM368" s="45"/>
      <c r="AN368" s="45"/>
      <c r="AO368" s="45" t="s">
        <v>1537</v>
      </c>
      <c r="AP368" s="50">
        <v>0</v>
      </c>
      <c r="AQ368" s="50">
        <v>94300</v>
      </c>
      <c r="AR368" s="50">
        <v>0</v>
      </c>
      <c r="AS368" s="45"/>
      <c r="AT368" s="45"/>
      <c r="AU368" s="45"/>
      <c r="AV368" s="45" t="s">
        <v>836</v>
      </c>
      <c r="AW368" s="45"/>
      <c r="AX368" s="45" t="s">
        <v>837</v>
      </c>
      <c r="AY368" s="50">
        <v>0</v>
      </c>
      <c r="AZ368" s="50">
        <v>0</v>
      </c>
      <c r="BA368" s="50">
        <v>0</v>
      </c>
      <c r="BB368" s="50">
        <v>0</v>
      </c>
      <c r="BC368" s="50">
        <v>0</v>
      </c>
      <c r="BD368" s="50">
        <v>0</v>
      </c>
      <c r="BE368" s="50">
        <v>94300</v>
      </c>
      <c r="BF368" s="50">
        <v>0</v>
      </c>
      <c r="BG368" s="50">
        <v>0</v>
      </c>
      <c r="BH368" s="50">
        <v>0</v>
      </c>
      <c r="BI368" s="50">
        <v>0</v>
      </c>
      <c r="BJ368" s="45"/>
      <c r="BK368" s="46"/>
      <c r="BL368" s="45"/>
      <c r="BM368" s="50">
        <v>0</v>
      </c>
    </row>
    <row r="369" spans="1:65" x14ac:dyDescent="0.35">
      <c r="A369" s="45">
        <v>890320032</v>
      </c>
      <c r="B369" s="45" t="s">
        <v>12</v>
      </c>
      <c r="C369" s="45"/>
      <c r="D369" s="45" t="s">
        <v>327</v>
      </c>
      <c r="E369" s="45" t="s">
        <v>327</v>
      </c>
      <c r="F369" s="45" t="s">
        <v>1555</v>
      </c>
      <c r="G369" s="45"/>
      <c r="H369" s="46">
        <v>45687</v>
      </c>
      <c r="I369" s="46">
        <v>45722</v>
      </c>
      <c r="J369" s="47">
        <v>72300</v>
      </c>
      <c r="K369" s="48">
        <v>72300</v>
      </c>
      <c r="L369" s="49" t="s">
        <v>829</v>
      </c>
      <c r="M369" s="49" t="s">
        <v>830</v>
      </c>
      <c r="N369" s="49" t="s">
        <v>831</v>
      </c>
      <c r="O369" s="49"/>
      <c r="P369" s="45" t="s">
        <v>1479</v>
      </c>
      <c r="Q369" s="45" t="s">
        <v>1513</v>
      </c>
      <c r="R369" s="50">
        <v>72300</v>
      </c>
      <c r="S369" s="45">
        <v>1222575934</v>
      </c>
      <c r="T369" s="45"/>
      <c r="U369" s="45"/>
      <c r="V369" s="45"/>
      <c r="W369" s="45" t="s">
        <v>833</v>
      </c>
      <c r="X369" s="46">
        <v>45687</v>
      </c>
      <c r="Y369" s="46">
        <v>45722</v>
      </c>
      <c r="Z369" s="46">
        <v>45733</v>
      </c>
      <c r="AA369" s="46"/>
      <c r="AB369" s="45">
        <v>44</v>
      </c>
      <c r="AC369" s="45" t="s">
        <v>859</v>
      </c>
      <c r="AD369" s="50">
        <v>77000</v>
      </c>
      <c r="AE369" s="50">
        <v>77000</v>
      </c>
      <c r="AF369" s="50">
        <v>4700</v>
      </c>
      <c r="AG369" s="50">
        <v>4700</v>
      </c>
      <c r="AH369" s="50">
        <v>0</v>
      </c>
      <c r="AI369" s="50">
        <v>0</v>
      </c>
      <c r="AJ369" s="50">
        <v>0</v>
      </c>
      <c r="AK369" s="50">
        <v>0</v>
      </c>
      <c r="AL369" s="45"/>
      <c r="AM369" s="45"/>
      <c r="AN369" s="45"/>
      <c r="AO369" s="45" t="s">
        <v>1537</v>
      </c>
      <c r="AP369" s="50">
        <v>0</v>
      </c>
      <c r="AQ369" s="50">
        <v>72300</v>
      </c>
      <c r="AR369" s="50">
        <v>0</v>
      </c>
      <c r="AS369" s="45"/>
      <c r="AT369" s="45"/>
      <c r="AU369" s="45"/>
      <c r="AV369" s="45" t="s">
        <v>836</v>
      </c>
      <c r="AW369" s="45"/>
      <c r="AX369" s="45" t="s">
        <v>837</v>
      </c>
      <c r="AY369" s="50">
        <v>0</v>
      </c>
      <c r="AZ369" s="50">
        <v>0</v>
      </c>
      <c r="BA369" s="50">
        <v>0</v>
      </c>
      <c r="BB369" s="50">
        <v>0</v>
      </c>
      <c r="BC369" s="50">
        <v>0</v>
      </c>
      <c r="BD369" s="50">
        <v>0</v>
      </c>
      <c r="BE369" s="50">
        <v>72300</v>
      </c>
      <c r="BF369" s="50">
        <v>0</v>
      </c>
      <c r="BG369" s="50">
        <v>0</v>
      </c>
      <c r="BH369" s="50">
        <v>0</v>
      </c>
      <c r="BI369" s="50">
        <v>0</v>
      </c>
      <c r="BJ369" s="45"/>
      <c r="BK369" s="46"/>
      <c r="BL369" s="45"/>
      <c r="BM369" s="50">
        <v>0</v>
      </c>
    </row>
    <row r="370" spans="1:65" x14ac:dyDescent="0.35">
      <c r="A370" s="45">
        <v>890320032</v>
      </c>
      <c r="B370" s="45" t="s">
        <v>12</v>
      </c>
      <c r="C370" s="45"/>
      <c r="D370" s="45" t="s">
        <v>323</v>
      </c>
      <c r="E370" s="45" t="s">
        <v>323</v>
      </c>
      <c r="F370" s="45" t="s">
        <v>1577</v>
      </c>
      <c r="G370" s="45"/>
      <c r="H370" s="46">
        <v>45686</v>
      </c>
      <c r="I370" s="46">
        <v>45722</v>
      </c>
      <c r="J370" s="47">
        <v>56962</v>
      </c>
      <c r="K370" s="48">
        <v>56962</v>
      </c>
      <c r="L370" s="49" t="s">
        <v>829</v>
      </c>
      <c r="M370" s="49" t="s">
        <v>830</v>
      </c>
      <c r="N370" s="49" t="s">
        <v>831</v>
      </c>
      <c r="O370" s="49"/>
      <c r="P370" s="45" t="s">
        <v>1479</v>
      </c>
      <c r="Q370" s="45" t="s">
        <v>1513</v>
      </c>
      <c r="R370" s="50">
        <v>56962</v>
      </c>
      <c r="S370" s="45">
        <v>1222593510</v>
      </c>
      <c r="T370" s="45"/>
      <c r="U370" s="45"/>
      <c r="V370" s="45"/>
      <c r="W370" s="45" t="s">
        <v>833</v>
      </c>
      <c r="X370" s="46">
        <v>45686</v>
      </c>
      <c r="Y370" s="46">
        <v>45722</v>
      </c>
      <c r="Z370" s="46">
        <v>45728</v>
      </c>
      <c r="AA370" s="46"/>
      <c r="AB370" s="45">
        <v>49</v>
      </c>
      <c r="AC370" s="45" t="s">
        <v>859</v>
      </c>
      <c r="AD370" s="50">
        <v>56962</v>
      </c>
      <c r="AE370" s="50">
        <v>56962</v>
      </c>
      <c r="AF370" s="50">
        <v>0</v>
      </c>
      <c r="AG370" s="50">
        <v>0</v>
      </c>
      <c r="AH370" s="50">
        <v>0</v>
      </c>
      <c r="AI370" s="50">
        <v>0</v>
      </c>
      <c r="AJ370" s="50">
        <v>0</v>
      </c>
      <c r="AK370" s="50">
        <v>0</v>
      </c>
      <c r="AL370" s="45"/>
      <c r="AM370" s="45"/>
      <c r="AN370" s="45"/>
      <c r="AO370" s="45" t="s">
        <v>1515</v>
      </c>
      <c r="AP370" s="50">
        <v>0</v>
      </c>
      <c r="AQ370" s="50">
        <v>56962</v>
      </c>
      <c r="AR370" s="50">
        <v>0</v>
      </c>
      <c r="AS370" s="45"/>
      <c r="AT370" s="45"/>
      <c r="AU370" s="45"/>
      <c r="AV370" s="45" t="s">
        <v>836</v>
      </c>
      <c r="AW370" s="45"/>
      <c r="AX370" s="45" t="s">
        <v>837</v>
      </c>
      <c r="AY370" s="50">
        <v>0</v>
      </c>
      <c r="AZ370" s="50">
        <v>0</v>
      </c>
      <c r="BA370" s="50">
        <v>0</v>
      </c>
      <c r="BB370" s="50">
        <v>0</v>
      </c>
      <c r="BC370" s="50">
        <v>0</v>
      </c>
      <c r="BD370" s="50">
        <v>0</v>
      </c>
      <c r="BE370" s="50">
        <v>56962</v>
      </c>
      <c r="BF370" s="50">
        <v>0</v>
      </c>
      <c r="BG370" s="50">
        <v>0</v>
      </c>
      <c r="BH370" s="50">
        <v>0</v>
      </c>
      <c r="BI370" s="50">
        <v>0</v>
      </c>
      <c r="BJ370" s="45"/>
      <c r="BK370" s="46"/>
      <c r="BL370" s="45"/>
      <c r="BM370" s="50">
        <v>0</v>
      </c>
    </row>
    <row r="371" spans="1:65" x14ac:dyDescent="0.35">
      <c r="A371" s="45">
        <v>890320032</v>
      </c>
      <c r="B371" s="45" t="s">
        <v>12</v>
      </c>
      <c r="C371" s="45"/>
      <c r="D371" s="45" t="s">
        <v>319</v>
      </c>
      <c r="E371" s="45" t="s">
        <v>319</v>
      </c>
      <c r="F371" s="45" t="s">
        <v>1609</v>
      </c>
      <c r="G371" s="45"/>
      <c r="H371" s="46">
        <v>45679</v>
      </c>
      <c r="I371" s="46">
        <v>45722</v>
      </c>
      <c r="J371" s="47">
        <v>52262</v>
      </c>
      <c r="K371" s="48">
        <v>52262</v>
      </c>
      <c r="L371" s="49" t="s">
        <v>829</v>
      </c>
      <c r="M371" s="49" t="s">
        <v>830</v>
      </c>
      <c r="N371" s="49" t="s">
        <v>831</v>
      </c>
      <c r="O371" s="49"/>
      <c r="P371" s="45" t="s">
        <v>1479</v>
      </c>
      <c r="Q371" s="45" t="s">
        <v>1513</v>
      </c>
      <c r="R371" s="50">
        <v>52262</v>
      </c>
      <c r="S371" s="45">
        <v>1222593503</v>
      </c>
      <c r="T371" s="45"/>
      <c r="U371" s="45"/>
      <c r="V371" s="45"/>
      <c r="W371" s="45" t="s">
        <v>833</v>
      </c>
      <c r="X371" s="46">
        <v>45679</v>
      </c>
      <c r="Y371" s="46">
        <v>45722</v>
      </c>
      <c r="Z371" s="46">
        <v>45728</v>
      </c>
      <c r="AA371" s="46"/>
      <c r="AB371" s="45">
        <v>49</v>
      </c>
      <c r="AC371" s="45" t="s">
        <v>859</v>
      </c>
      <c r="AD371" s="50">
        <v>56962</v>
      </c>
      <c r="AE371" s="50">
        <v>56962</v>
      </c>
      <c r="AF371" s="50">
        <v>4700</v>
      </c>
      <c r="AG371" s="50">
        <v>0</v>
      </c>
      <c r="AH371" s="50">
        <v>0</v>
      </c>
      <c r="AI371" s="50">
        <v>0</v>
      </c>
      <c r="AJ371" s="50">
        <v>0</v>
      </c>
      <c r="AK371" s="50">
        <v>0</v>
      </c>
      <c r="AL371" s="45"/>
      <c r="AM371" s="45"/>
      <c r="AN371" s="45"/>
      <c r="AO371" s="45" t="s">
        <v>1515</v>
      </c>
      <c r="AP371" s="50">
        <v>0</v>
      </c>
      <c r="AQ371" s="50">
        <v>52262</v>
      </c>
      <c r="AR371" s="50">
        <v>0</v>
      </c>
      <c r="AS371" s="45"/>
      <c r="AT371" s="45"/>
      <c r="AU371" s="45"/>
      <c r="AV371" s="45" t="s">
        <v>836</v>
      </c>
      <c r="AW371" s="45"/>
      <c r="AX371" s="45" t="s">
        <v>837</v>
      </c>
      <c r="AY371" s="50">
        <v>0</v>
      </c>
      <c r="AZ371" s="50">
        <v>0</v>
      </c>
      <c r="BA371" s="50">
        <v>0</v>
      </c>
      <c r="BB371" s="50">
        <v>0</v>
      </c>
      <c r="BC371" s="50">
        <v>0</v>
      </c>
      <c r="BD371" s="50">
        <v>0</v>
      </c>
      <c r="BE371" s="50">
        <v>52262</v>
      </c>
      <c r="BF371" s="50">
        <v>0</v>
      </c>
      <c r="BG371" s="50">
        <v>0</v>
      </c>
      <c r="BH371" s="50">
        <v>0</v>
      </c>
      <c r="BI371" s="50">
        <v>0</v>
      </c>
      <c r="BJ371" s="45"/>
      <c r="BK371" s="46"/>
      <c r="BL371" s="45"/>
      <c r="BM371" s="50">
        <v>0</v>
      </c>
    </row>
    <row r="372" spans="1:65" x14ac:dyDescent="0.35">
      <c r="A372" s="45">
        <v>890320032</v>
      </c>
      <c r="B372" s="45" t="s">
        <v>12</v>
      </c>
      <c r="C372" s="45"/>
      <c r="D372" s="45" t="s">
        <v>330</v>
      </c>
      <c r="E372" s="45" t="s">
        <v>330</v>
      </c>
      <c r="F372" s="45" t="s">
        <v>1610</v>
      </c>
      <c r="G372" s="45"/>
      <c r="H372" s="46">
        <v>45688</v>
      </c>
      <c r="I372" s="46">
        <v>45722</v>
      </c>
      <c r="J372" s="47">
        <v>52262</v>
      </c>
      <c r="K372" s="48">
        <v>52262</v>
      </c>
      <c r="L372" s="49" t="s">
        <v>829</v>
      </c>
      <c r="M372" s="49" t="s">
        <v>830</v>
      </c>
      <c r="N372" s="49" t="s">
        <v>831</v>
      </c>
      <c r="O372" s="49"/>
      <c r="P372" s="45" t="s">
        <v>1479</v>
      </c>
      <c r="Q372" s="45" t="s">
        <v>1513</v>
      </c>
      <c r="R372" s="50">
        <v>52262</v>
      </c>
      <c r="S372" s="45">
        <v>1222593504</v>
      </c>
      <c r="T372" s="45"/>
      <c r="U372" s="45"/>
      <c r="V372" s="45"/>
      <c r="W372" s="45" t="s">
        <v>833</v>
      </c>
      <c r="X372" s="46">
        <v>45688</v>
      </c>
      <c r="Y372" s="46">
        <v>45722</v>
      </c>
      <c r="Z372" s="46">
        <v>45728</v>
      </c>
      <c r="AA372" s="46"/>
      <c r="AB372" s="45">
        <v>49</v>
      </c>
      <c r="AC372" s="45" t="s">
        <v>859</v>
      </c>
      <c r="AD372" s="50">
        <v>56962</v>
      </c>
      <c r="AE372" s="50">
        <v>56962</v>
      </c>
      <c r="AF372" s="50">
        <v>4700</v>
      </c>
      <c r="AG372" s="50">
        <v>0</v>
      </c>
      <c r="AH372" s="50">
        <v>0</v>
      </c>
      <c r="AI372" s="50">
        <v>0</v>
      </c>
      <c r="AJ372" s="50">
        <v>0</v>
      </c>
      <c r="AK372" s="50">
        <v>0</v>
      </c>
      <c r="AL372" s="45"/>
      <c r="AM372" s="45"/>
      <c r="AN372" s="45"/>
      <c r="AO372" s="45" t="s">
        <v>1515</v>
      </c>
      <c r="AP372" s="50">
        <v>0</v>
      </c>
      <c r="AQ372" s="50">
        <v>52262</v>
      </c>
      <c r="AR372" s="50">
        <v>0</v>
      </c>
      <c r="AS372" s="45"/>
      <c r="AT372" s="45"/>
      <c r="AU372" s="45"/>
      <c r="AV372" s="45" t="s">
        <v>836</v>
      </c>
      <c r="AW372" s="45"/>
      <c r="AX372" s="45" t="s">
        <v>837</v>
      </c>
      <c r="AY372" s="50">
        <v>0</v>
      </c>
      <c r="AZ372" s="50">
        <v>0</v>
      </c>
      <c r="BA372" s="50">
        <v>0</v>
      </c>
      <c r="BB372" s="50">
        <v>0</v>
      </c>
      <c r="BC372" s="50">
        <v>0</v>
      </c>
      <c r="BD372" s="50">
        <v>0</v>
      </c>
      <c r="BE372" s="50">
        <v>52262</v>
      </c>
      <c r="BF372" s="50">
        <v>0</v>
      </c>
      <c r="BG372" s="50">
        <v>0</v>
      </c>
      <c r="BH372" s="50">
        <v>0</v>
      </c>
      <c r="BI372" s="50">
        <v>0</v>
      </c>
      <c r="BJ372" s="45"/>
      <c r="BK372" s="46"/>
      <c r="BL372" s="45"/>
      <c r="BM372" s="50">
        <v>0</v>
      </c>
    </row>
    <row r="373" spans="1:65" x14ac:dyDescent="0.35">
      <c r="A373" s="45">
        <v>890320032</v>
      </c>
      <c r="B373" s="45" t="s">
        <v>12</v>
      </c>
      <c r="C373" s="45"/>
      <c r="D373" s="45" t="s">
        <v>324</v>
      </c>
      <c r="E373" s="45" t="s">
        <v>324</v>
      </c>
      <c r="F373" s="45" t="s">
        <v>1656</v>
      </c>
      <c r="G373" s="45"/>
      <c r="H373" s="46">
        <v>45686</v>
      </c>
      <c r="I373" s="46">
        <v>45722</v>
      </c>
      <c r="J373" s="47">
        <v>38762</v>
      </c>
      <c r="K373" s="48">
        <v>38762</v>
      </c>
      <c r="L373" s="49" t="s">
        <v>829</v>
      </c>
      <c r="M373" s="49" t="s">
        <v>830</v>
      </c>
      <c r="N373" s="49" t="s">
        <v>831</v>
      </c>
      <c r="O373" s="49"/>
      <c r="P373" s="45" t="s">
        <v>1479</v>
      </c>
      <c r="Q373" s="45" t="s">
        <v>1513</v>
      </c>
      <c r="R373" s="50">
        <v>38762</v>
      </c>
      <c r="S373" s="45">
        <v>1222593524</v>
      </c>
      <c r="T373" s="45"/>
      <c r="U373" s="45"/>
      <c r="V373" s="45"/>
      <c r="W373" s="45" t="s">
        <v>833</v>
      </c>
      <c r="X373" s="46">
        <v>45686</v>
      </c>
      <c r="Y373" s="46">
        <v>45722</v>
      </c>
      <c r="Z373" s="46">
        <v>45729</v>
      </c>
      <c r="AA373" s="46"/>
      <c r="AB373" s="45">
        <v>48</v>
      </c>
      <c r="AC373" s="45" t="s">
        <v>859</v>
      </c>
      <c r="AD373" s="50">
        <v>56962</v>
      </c>
      <c r="AE373" s="50">
        <v>56962</v>
      </c>
      <c r="AF373" s="50">
        <v>18200</v>
      </c>
      <c r="AG373" s="50">
        <v>0</v>
      </c>
      <c r="AH373" s="50">
        <v>0</v>
      </c>
      <c r="AI373" s="50">
        <v>0</v>
      </c>
      <c r="AJ373" s="50">
        <v>0</v>
      </c>
      <c r="AK373" s="50">
        <v>0</v>
      </c>
      <c r="AL373" s="45"/>
      <c r="AM373" s="45"/>
      <c r="AN373" s="45"/>
      <c r="AO373" s="45" t="s">
        <v>1515</v>
      </c>
      <c r="AP373" s="50">
        <v>0</v>
      </c>
      <c r="AQ373" s="50">
        <v>38762</v>
      </c>
      <c r="AR373" s="50">
        <v>0</v>
      </c>
      <c r="AS373" s="45"/>
      <c r="AT373" s="45"/>
      <c r="AU373" s="45"/>
      <c r="AV373" s="45" t="s">
        <v>836</v>
      </c>
      <c r="AW373" s="45"/>
      <c r="AX373" s="45" t="s">
        <v>837</v>
      </c>
      <c r="AY373" s="50">
        <v>0</v>
      </c>
      <c r="AZ373" s="50">
        <v>0</v>
      </c>
      <c r="BA373" s="50">
        <v>0</v>
      </c>
      <c r="BB373" s="50">
        <v>0</v>
      </c>
      <c r="BC373" s="50">
        <v>0</v>
      </c>
      <c r="BD373" s="50">
        <v>0</v>
      </c>
      <c r="BE373" s="50">
        <v>38762</v>
      </c>
      <c r="BF373" s="50">
        <v>0</v>
      </c>
      <c r="BG373" s="50">
        <v>0</v>
      </c>
      <c r="BH373" s="50">
        <v>0</v>
      </c>
      <c r="BI373" s="50">
        <v>0</v>
      </c>
      <c r="BJ373" s="45"/>
      <c r="BK373" s="46"/>
      <c r="BL373" s="45"/>
      <c r="BM373" s="50">
        <v>0</v>
      </c>
    </row>
    <row r="374" spans="1:65" x14ac:dyDescent="0.35">
      <c r="A374" s="45">
        <v>890320032</v>
      </c>
      <c r="B374" s="45" t="s">
        <v>12</v>
      </c>
      <c r="C374" s="45"/>
      <c r="D374" s="45" t="s">
        <v>331</v>
      </c>
      <c r="E374" s="45" t="s">
        <v>331</v>
      </c>
      <c r="F374" s="45" t="s">
        <v>1657</v>
      </c>
      <c r="G374" s="45"/>
      <c r="H374" s="46">
        <v>45688</v>
      </c>
      <c r="I374" s="46">
        <v>45722</v>
      </c>
      <c r="J374" s="47">
        <v>37762</v>
      </c>
      <c r="K374" s="48">
        <v>37762</v>
      </c>
      <c r="L374" s="49" t="s">
        <v>829</v>
      </c>
      <c r="M374" s="49" t="s">
        <v>830</v>
      </c>
      <c r="N374" s="49" t="s">
        <v>831</v>
      </c>
      <c r="O374" s="49"/>
      <c r="P374" s="45" t="s">
        <v>1479</v>
      </c>
      <c r="Q374" s="45" t="s">
        <v>1513</v>
      </c>
      <c r="R374" s="50">
        <v>37762</v>
      </c>
      <c r="S374" s="45">
        <v>1222593518</v>
      </c>
      <c r="T374" s="45"/>
      <c r="U374" s="45"/>
      <c r="V374" s="45"/>
      <c r="W374" s="45" t="s">
        <v>833</v>
      </c>
      <c r="X374" s="46">
        <v>45688</v>
      </c>
      <c r="Y374" s="46">
        <v>45722</v>
      </c>
      <c r="Z374" s="46">
        <v>45729</v>
      </c>
      <c r="AA374" s="46"/>
      <c r="AB374" s="45">
        <v>48</v>
      </c>
      <c r="AC374" s="45" t="s">
        <v>859</v>
      </c>
      <c r="AD374" s="50">
        <v>56962</v>
      </c>
      <c r="AE374" s="50">
        <v>56962</v>
      </c>
      <c r="AF374" s="50">
        <v>19200</v>
      </c>
      <c r="AG374" s="50">
        <v>0</v>
      </c>
      <c r="AH374" s="50">
        <v>0</v>
      </c>
      <c r="AI374" s="50">
        <v>0</v>
      </c>
      <c r="AJ374" s="50">
        <v>0</v>
      </c>
      <c r="AK374" s="50">
        <v>0</v>
      </c>
      <c r="AL374" s="45"/>
      <c r="AM374" s="45"/>
      <c r="AN374" s="45"/>
      <c r="AO374" s="45" t="s">
        <v>1515</v>
      </c>
      <c r="AP374" s="50">
        <v>0</v>
      </c>
      <c r="AQ374" s="50">
        <v>37762</v>
      </c>
      <c r="AR374" s="50">
        <v>0</v>
      </c>
      <c r="AS374" s="45"/>
      <c r="AT374" s="45"/>
      <c r="AU374" s="45"/>
      <c r="AV374" s="45" t="s">
        <v>836</v>
      </c>
      <c r="AW374" s="45"/>
      <c r="AX374" s="45" t="s">
        <v>837</v>
      </c>
      <c r="AY374" s="50">
        <v>0</v>
      </c>
      <c r="AZ374" s="50">
        <v>0</v>
      </c>
      <c r="BA374" s="50">
        <v>0</v>
      </c>
      <c r="BB374" s="50">
        <v>0</v>
      </c>
      <c r="BC374" s="50">
        <v>0</v>
      </c>
      <c r="BD374" s="50">
        <v>0</v>
      </c>
      <c r="BE374" s="50">
        <v>37762</v>
      </c>
      <c r="BF374" s="50">
        <v>0</v>
      </c>
      <c r="BG374" s="50">
        <v>0</v>
      </c>
      <c r="BH374" s="50">
        <v>0</v>
      </c>
      <c r="BI374" s="50">
        <v>0</v>
      </c>
      <c r="BJ374" s="45"/>
      <c r="BK374" s="46"/>
      <c r="BL374" s="45"/>
      <c r="BM374" s="50">
        <v>0</v>
      </c>
    </row>
    <row r="375" spans="1:65" x14ac:dyDescent="0.35">
      <c r="A375" s="45">
        <v>890320032</v>
      </c>
      <c r="B375" s="45" t="s">
        <v>12</v>
      </c>
      <c r="C375" s="45"/>
      <c r="D375" s="45" t="s">
        <v>565</v>
      </c>
      <c r="E375" s="45" t="s">
        <v>565</v>
      </c>
      <c r="F375" s="45" t="s">
        <v>1512</v>
      </c>
      <c r="G375" s="45"/>
      <c r="H375" s="46">
        <v>45737</v>
      </c>
      <c r="I375" s="46">
        <v>45757</v>
      </c>
      <c r="J375" s="47">
        <v>864600</v>
      </c>
      <c r="K375" s="48">
        <v>288200</v>
      </c>
      <c r="L375" s="49" t="s">
        <v>829</v>
      </c>
      <c r="M375" s="49" t="s">
        <v>830</v>
      </c>
      <c r="N375" s="49" t="s">
        <v>831</v>
      </c>
      <c r="O375" s="49"/>
      <c r="P375" s="45" t="e">
        <v>#N/A</v>
      </c>
      <c r="Q375" s="45" t="s">
        <v>1513</v>
      </c>
      <c r="R375" s="50">
        <v>564872</v>
      </c>
      <c r="S375" s="45">
        <v>1222584661</v>
      </c>
      <c r="T375" s="45"/>
      <c r="U375" s="45"/>
      <c r="V375" s="45"/>
      <c r="W375" s="45" t="s">
        <v>833</v>
      </c>
      <c r="X375" s="46">
        <v>45737</v>
      </c>
      <c r="Y375" s="46">
        <v>45757</v>
      </c>
      <c r="Z375" s="46">
        <v>45769</v>
      </c>
      <c r="AA375" s="46"/>
      <c r="AB375" s="45">
        <v>8</v>
      </c>
      <c r="AC375" s="45" t="s">
        <v>1137</v>
      </c>
      <c r="AD375" s="50">
        <v>864600</v>
      </c>
      <c r="AE375" s="50">
        <v>288200</v>
      </c>
      <c r="AF375" s="50">
        <v>0</v>
      </c>
      <c r="AG375" s="50">
        <v>0</v>
      </c>
      <c r="AH375" s="50">
        <v>0</v>
      </c>
      <c r="AI375" s="50">
        <v>0</v>
      </c>
      <c r="AJ375" s="50">
        <v>288200</v>
      </c>
      <c r="AK375" s="50">
        <v>0</v>
      </c>
      <c r="AL375" s="45"/>
      <c r="AM375" s="45"/>
      <c r="AN375" s="45"/>
      <c r="AO375" s="45" t="s">
        <v>835</v>
      </c>
      <c r="AP375" s="50">
        <v>0</v>
      </c>
      <c r="AQ375" s="50">
        <v>0</v>
      </c>
      <c r="AR375" s="50">
        <v>0</v>
      </c>
      <c r="AS375" s="45"/>
      <c r="AT375" s="45"/>
      <c r="AU375" s="45"/>
      <c r="AV375" s="45" t="s">
        <v>1053</v>
      </c>
      <c r="AW375" s="45"/>
      <c r="AX375" s="45" t="s">
        <v>837</v>
      </c>
      <c r="AY375" s="50">
        <v>0</v>
      </c>
      <c r="AZ375" s="50">
        <v>0</v>
      </c>
      <c r="BA375" s="50">
        <v>0</v>
      </c>
      <c r="BB375" s="50">
        <v>0</v>
      </c>
      <c r="BC375" s="50">
        <v>0</v>
      </c>
      <c r="BD375" s="50">
        <v>0</v>
      </c>
      <c r="BE375" s="50">
        <v>288200</v>
      </c>
      <c r="BF375" s="50">
        <v>0</v>
      </c>
      <c r="BG375" s="50">
        <v>0</v>
      </c>
      <c r="BH375" s="50">
        <v>0</v>
      </c>
      <c r="BI375" s="50">
        <v>0</v>
      </c>
      <c r="BJ375" s="45"/>
      <c r="BK375" s="46"/>
      <c r="BL375" s="45"/>
      <c r="BM375" s="50">
        <v>0</v>
      </c>
    </row>
    <row r="376" spans="1:65" x14ac:dyDescent="0.35">
      <c r="A376" s="45">
        <v>890320032</v>
      </c>
      <c r="B376" s="45" t="s">
        <v>12</v>
      </c>
      <c r="C376" s="45"/>
      <c r="D376" s="45" t="s">
        <v>427</v>
      </c>
      <c r="E376" s="45" t="s">
        <v>427</v>
      </c>
      <c r="F376" s="45" t="s">
        <v>1516</v>
      </c>
      <c r="G376" s="45"/>
      <c r="H376" s="46">
        <v>45713</v>
      </c>
      <c r="I376" s="46">
        <v>45722</v>
      </c>
      <c r="J376" s="47">
        <v>172095</v>
      </c>
      <c r="K376" s="48">
        <v>172095</v>
      </c>
      <c r="L376" s="49" t="s">
        <v>829</v>
      </c>
      <c r="M376" s="49" t="s">
        <v>830</v>
      </c>
      <c r="N376" s="49" t="s">
        <v>831</v>
      </c>
      <c r="O376" s="49"/>
      <c r="P376" s="45" t="e">
        <v>#N/A</v>
      </c>
      <c r="Q376" s="45" t="s">
        <v>1513</v>
      </c>
      <c r="R376" s="50">
        <v>172095</v>
      </c>
      <c r="S376" s="45">
        <v>1222575473</v>
      </c>
      <c r="T376" s="45"/>
      <c r="U376" s="45"/>
      <c r="V376" s="45"/>
      <c r="W376" s="45" t="s">
        <v>833</v>
      </c>
      <c r="X376" s="46">
        <v>45714</v>
      </c>
      <c r="Y376" s="46">
        <v>45722</v>
      </c>
      <c r="Z376" s="46">
        <v>45731</v>
      </c>
      <c r="AA376" s="46"/>
      <c r="AB376" s="45">
        <v>46</v>
      </c>
      <c r="AC376" s="45" t="s">
        <v>859</v>
      </c>
      <c r="AD376" s="50">
        <v>172095</v>
      </c>
      <c r="AE376" s="50">
        <v>172095</v>
      </c>
      <c r="AF376" s="50">
        <v>0</v>
      </c>
      <c r="AG376" s="50">
        <v>0</v>
      </c>
      <c r="AH376" s="50">
        <v>0</v>
      </c>
      <c r="AI376" s="50">
        <v>0</v>
      </c>
      <c r="AJ376" s="50">
        <v>0</v>
      </c>
      <c r="AK376" s="50">
        <v>0</v>
      </c>
      <c r="AL376" s="45"/>
      <c r="AM376" s="45"/>
      <c r="AN376" s="45"/>
      <c r="AO376" s="45" t="s">
        <v>1515</v>
      </c>
      <c r="AP376" s="50">
        <v>0</v>
      </c>
      <c r="AQ376" s="50">
        <v>172095</v>
      </c>
      <c r="AR376" s="50">
        <v>0</v>
      </c>
      <c r="AS376" s="45"/>
      <c r="AT376" s="45"/>
      <c r="AU376" s="45"/>
      <c r="AV376" s="45" t="s">
        <v>1053</v>
      </c>
      <c r="AW376" s="45"/>
      <c r="AX376" s="45" t="s">
        <v>837</v>
      </c>
      <c r="AY376" s="50">
        <v>0</v>
      </c>
      <c r="AZ376" s="50">
        <v>0</v>
      </c>
      <c r="BA376" s="50">
        <v>0</v>
      </c>
      <c r="BB376" s="50">
        <v>0</v>
      </c>
      <c r="BC376" s="50">
        <v>0</v>
      </c>
      <c r="BD376" s="50">
        <v>0</v>
      </c>
      <c r="BE376" s="50">
        <v>172095</v>
      </c>
      <c r="BF376" s="50">
        <v>0</v>
      </c>
      <c r="BG376" s="50">
        <v>0</v>
      </c>
      <c r="BH376" s="50">
        <v>0</v>
      </c>
      <c r="BI376" s="50">
        <v>0</v>
      </c>
      <c r="BJ376" s="45"/>
      <c r="BK376" s="46"/>
      <c r="BL376" s="45"/>
      <c r="BM376" s="50">
        <v>0</v>
      </c>
    </row>
    <row r="377" spans="1:65" x14ac:dyDescent="0.35">
      <c r="A377" s="45">
        <v>890320032</v>
      </c>
      <c r="B377" s="45" t="s">
        <v>12</v>
      </c>
      <c r="C377" s="45"/>
      <c r="D377" s="45" t="s">
        <v>555</v>
      </c>
      <c r="E377" s="45" t="s">
        <v>555</v>
      </c>
      <c r="F377" s="45" t="s">
        <v>1517</v>
      </c>
      <c r="G377" s="45"/>
      <c r="H377" s="46">
        <v>45735</v>
      </c>
      <c r="I377" s="46">
        <v>45757</v>
      </c>
      <c r="J377" s="47">
        <v>149300</v>
      </c>
      <c r="K377" s="48">
        <v>149300</v>
      </c>
      <c r="L377" s="49" t="s">
        <v>829</v>
      </c>
      <c r="M377" s="49" t="s">
        <v>830</v>
      </c>
      <c r="N377" s="49" t="s">
        <v>831</v>
      </c>
      <c r="O377" s="49"/>
      <c r="P377" s="45" t="e">
        <v>#N/A</v>
      </c>
      <c r="Q377" s="45" t="s">
        <v>1513</v>
      </c>
      <c r="R377" s="50">
        <v>149300</v>
      </c>
      <c r="S377" s="45">
        <v>1222595028</v>
      </c>
      <c r="T377" s="45"/>
      <c r="U377" s="45"/>
      <c r="V377" s="45"/>
      <c r="W377" s="45" t="s">
        <v>833</v>
      </c>
      <c r="X377" s="46">
        <v>45735</v>
      </c>
      <c r="Y377" s="46">
        <v>45757</v>
      </c>
      <c r="Z377" s="46">
        <v>45761</v>
      </c>
      <c r="AA377" s="46"/>
      <c r="AB377" s="45">
        <v>16</v>
      </c>
      <c r="AC377" s="45" t="s">
        <v>1137</v>
      </c>
      <c r="AD377" s="50">
        <v>154000</v>
      </c>
      <c r="AE377" s="50">
        <v>154000</v>
      </c>
      <c r="AF377" s="50">
        <v>4700</v>
      </c>
      <c r="AG377" s="50">
        <v>4700</v>
      </c>
      <c r="AH377" s="50">
        <v>0</v>
      </c>
      <c r="AI377" s="50">
        <v>0</v>
      </c>
      <c r="AJ377" s="50">
        <v>0</v>
      </c>
      <c r="AK377" s="50">
        <v>0</v>
      </c>
      <c r="AL377" s="45"/>
      <c r="AM377" s="45"/>
      <c r="AN377" s="45"/>
      <c r="AO377" s="45" t="s">
        <v>1515</v>
      </c>
      <c r="AP377" s="50">
        <v>0</v>
      </c>
      <c r="AQ377" s="50">
        <v>149300</v>
      </c>
      <c r="AR377" s="50">
        <v>0</v>
      </c>
      <c r="AS377" s="45"/>
      <c r="AT377" s="45"/>
      <c r="AU377" s="45"/>
      <c r="AV377" s="45" t="s">
        <v>836</v>
      </c>
      <c r="AW377" s="45"/>
      <c r="AX377" s="45" t="s">
        <v>837</v>
      </c>
      <c r="AY377" s="50">
        <v>0</v>
      </c>
      <c r="AZ377" s="50">
        <v>0</v>
      </c>
      <c r="BA377" s="50">
        <v>0</v>
      </c>
      <c r="BB377" s="50">
        <v>0</v>
      </c>
      <c r="BC377" s="50">
        <v>0</v>
      </c>
      <c r="BD377" s="50">
        <v>0</v>
      </c>
      <c r="BE377" s="50">
        <v>149300</v>
      </c>
      <c r="BF377" s="50">
        <v>0</v>
      </c>
      <c r="BG377" s="50">
        <v>0</v>
      </c>
      <c r="BH377" s="50">
        <v>0</v>
      </c>
      <c r="BI377" s="50">
        <v>0</v>
      </c>
      <c r="BJ377" s="45"/>
      <c r="BK377" s="46"/>
      <c r="BL377" s="45"/>
      <c r="BM377" s="50">
        <v>0</v>
      </c>
    </row>
    <row r="378" spans="1:65" x14ac:dyDescent="0.35">
      <c r="A378" s="45">
        <v>890320032</v>
      </c>
      <c r="B378" s="45" t="s">
        <v>12</v>
      </c>
      <c r="C378" s="45"/>
      <c r="D378" s="45" t="s">
        <v>583</v>
      </c>
      <c r="E378" s="45" t="s">
        <v>583</v>
      </c>
      <c r="F378" s="45" t="s">
        <v>1518</v>
      </c>
      <c r="G378" s="45"/>
      <c r="H378" s="46">
        <v>45743</v>
      </c>
      <c r="I378" s="46">
        <v>45757</v>
      </c>
      <c r="J378" s="47">
        <v>143991</v>
      </c>
      <c r="K378" s="48">
        <v>143991</v>
      </c>
      <c r="L378" s="49" t="s">
        <v>829</v>
      </c>
      <c r="M378" s="49" t="s">
        <v>830</v>
      </c>
      <c r="N378" s="49" t="s">
        <v>831</v>
      </c>
      <c r="O378" s="49"/>
      <c r="P378" s="45" t="e">
        <v>#N/A</v>
      </c>
      <c r="Q378" s="45" t="s">
        <v>1513</v>
      </c>
      <c r="R378" s="50">
        <v>143991</v>
      </c>
      <c r="S378" s="45">
        <v>1222585147</v>
      </c>
      <c r="T378" s="45"/>
      <c r="U378" s="45"/>
      <c r="V378" s="45"/>
      <c r="W378" s="45" t="s">
        <v>833</v>
      </c>
      <c r="X378" s="46">
        <v>45743</v>
      </c>
      <c r="Y378" s="46">
        <v>45757</v>
      </c>
      <c r="Z378" s="46">
        <v>45768</v>
      </c>
      <c r="AA378" s="46"/>
      <c r="AB378" s="45">
        <v>9</v>
      </c>
      <c r="AC378" s="45" t="s">
        <v>1137</v>
      </c>
      <c r="AD378" s="50">
        <v>143991</v>
      </c>
      <c r="AE378" s="50">
        <v>143991</v>
      </c>
      <c r="AF378" s="50">
        <v>0</v>
      </c>
      <c r="AG378" s="50">
        <v>0</v>
      </c>
      <c r="AH378" s="50">
        <v>0</v>
      </c>
      <c r="AI378" s="50">
        <v>0</v>
      </c>
      <c r="AJ378" s="50">
        <v>0</v>
      </c>
      <c r="AK378" s="50">
        <v>0</v>
      </c>
      <c r="AL378" s="45"/>
      <c r="AM378" s="45"/>
      <c r="AN378" s="45"/>
      <c r="AO378" s="45" t="s">
        <v>1515</v>
      </c>
      <c r="AP378" s="50">
        <v>0</v>
      </c>
      <c r="AQ378" s="50">
        <v>143991</v>
      </c>
      <c r="AR378" s="50">
        <v>0</v>
      </c>
      <c r="AS378" s="45"/>
      <c r="AT378" s="45"/>
      <c r="AU378" s="45"/>
      <c r="AV378" s="45" t="s">
        <v>1053</v>
      </c>
      <c r="AW378" s="45"/>
      <c r="AX378" s="45" t="s">
        <v>837</v>
      </c>
      <c r="AY378" s="50">
        <v>0</v>
      </c>
      <c r="AZ378" s="50">
        <v>0</v>
      </c>
      <c r="BA378" s="50">
        <v>0</v>
      </c>
      <c r="BB378" s="50">
        <v>0</v>
      </c>
      <c r="BC378" s="50">
        <v>0</v>
      </c>
      <c r="BD378" s="50">
        <v>0</v>
      </c>
      <c r="BE378" s="50">
        <v>143991</v>
      </c>
      <c r="BF378" s="50">
        <v>0</v>
      </c>
      <c r="BG378" s="50">
        <v>0</v>
      </c>
      <c r="BH378" s="50">
        <v>0</v>
      </c>
      <c r="BI378" s="50">
        <v>0</v>
      </c>
      <c r="BJ378" s="45"/>
      <c r="BK378" s="46"/>
      <c r="BL378" s="45"/>
      <c r="BM378" s="50">
        <v>0</v>
      </c>
    </row>
    <row r="379" spans="1:65" x14ac:dyDescent="0.35">
      <c r="A379" s="45">
        <v>890320032</v>
      </c>
      <c r="B379" s="45" t="s">
        <v>12</v>
      </c>
      <c r="C379" s="45"/>
      <c r="D379" s="45" t="s">
        <v>511</v>
      </c>
      <c r="E379" s="45" t="s">
        <v>511</v>
      </c>
      <c r="F379" s="45" t="s">
        <v>1519</v>
      </c>
      <c r="G379" s="45"/>
      <c r="H379" s="46">
        <v>45728</v>
      </c>
      <c r="I379" s="46">
        <v>45730</v>
      </c>
      <c r="J379" s="47">
        <v>140738</v>
      </c>
      <c r="K379" s="48">
        <v>140738</v>
      </c>
      <c r="L379" s="49" t="s">
        <v>829</v>
      </c>
      <c r="M379" s="49" t="s">
        <v>830</v>
      </c>
      <c r="N379" s="49" t="s">
        <v>831</v>
      </c>
      <c r="O379" s="49"/>
      <c r="P379" s="45" t="e">
        <v>#N/A</v>
      </c>
      <c r="Q379" s="45" t="s">
        <v>1513</v>
      </c>
      <c r="R379" s="50">
        <v>140738</v>
      </c>
      <c r="S379" s="45">
        <v>1222576306</v>
      </c>
      <c r="T379" s="45"/>
      <c r="U379" s="45"/>
      <c r="V379" s="45"/>
      <c r="W379" s="45" t="s">
        <v>833</v>
      </c>
      <c r="X379" s="46">
        <v>45728</v>
      </c>
      <c r="Y379" s="46">
        <v>45730</v>
      </c>
      <c r="Z379" s="46">
        <v>45738</v>
      </c>
      <c r="AA379" s="46"/>
      <c r="AB379" s="45">
        <v>39</v>
      </c>
      <c r="AC379" s="45" t="s">
        <v>859</v>
      </c>
      <c r="AD379" s="50">
        <v>165138</v>
      </c>
      <c r="AE379" s="50">
        <v>165138</v>
      </c>
      <c r="AF379" s="50">
        <v>24400</v>
      </c>
      <c r="AG379" s="50">
        <v>24400</v>
      </c>
      <c r="AH379" s="50">
        <v>0</v>
      </c>
      <c r="AI379" s="50">
        <v>0</v>
      </c>
      <c r="AJ379" s="50">
        <v>0</v>
      </c>
      <c r="AK379" s="50">
        <v>0</v>
      </c>
      <c r="AL379" s="45"/>
      <c r="AM379" s="45"/>
      <c r="AN379" s="45"/>
      <c r="AO379" s="45" t="s">
        <v>1515</v>
      </c>
      <c r="AP379" s="50">
        <v>0</v>
      </c>
      <c r="AQ379" s="50">
        <v>140738</v>
      </c>
      <c r="AR379" s="50">
        <v>0</v>
      </c>
      <c r="AS379" s="45"/>
      <c r="AT379" s="45"/>
      <c r="AU379" s="45"/>
      <c r="AV379" s="45" t="s">
        <v>1053</v>
      </c>
      <c r="AW379" s="45"/>
      <c r="AX379" s="45" t="s">
        <v>837</v>
      </c>
      <c r="AY379" s="50">
        <v>0</v>
      </c>
      <c r="AZ379" s="50">
        <v>0</v>
      </c>
      <c r="BA379" s="50">
        <v>0</v>
      </c>
      <c r="BB379" s="50">
        <v>0</v>
      </c>
      <c r="BC379" s="50">
        <v>0</v>
      </c>
      <c r="BD379" s="50">
        <v>0</v>
      </c>
      <c r="BE379" s="50">
        <v>140738</v>
      </c>
      <c r="BF379" s="50">
        <v>0</v>
      </c>
      <c r="BG379" s="50">
        <v>0</v>
      </c>
      <c r="BH379" s="50">
        <v>0</v>
      </c>
      <c r="BI379" s="50">
        <v>0</v>
      </c>
      <c r="BJ379" s="45"/>
      <c r="BK379" s="46"/>
      <c r="BL379" s="45"/>
      <c r="BM379" s="50">
        <v>0</v>
      </c>
    </row>
    <row r="380" spans="1:65" x14ac:dyDescent="0.35">
      <c r="A380" s="45">
        <v>890320032</v>
      </c>
      <c r="B380" s="45" t="s">
        <v>12</v>
      </c>
      <c r="C380" s="45"/>
      <c r="D380" s="45" t="s">
        <v>400</v>
      </c>
      <c r="E380" s="45" t="s">
        <v>400</v>
      </c>
      <c r="F380" s="45" t="s">
        <v>1520</v>
      </c>
      <c r="G380" s="45"/>
      <c r="H380" s="46">
        <v>45706</v>
      </c>
      <c r="I380" s="46">
        <v>45722</v>
      </c>
      <c r="J380" s="47">
        <v>136840</v>
      </c>
      <c r="K380" s="48">
        <v>136840</v>
      </c>
      <c r="L380" s="49" t="s">
        <v>829</v>
      </c>
      <c r="M380" s="49" t="s">
        <v>830</v>
      </c>
      <c r="N380" s="49" t="s">
        <v>831</v>
      </c>
      <c r="O380" s="49"/>
      <c r="P380" s="45" t="e">
        <v>#N/A</v>
      </c>
      <c r="Q380" s="45" t="s">
        <v>1513</v>
      </c>
      <c r="R380" s="50">
        <v>136840</v>
      </c>
      <c r="S380" s="45">
        <v>1222575474</v>
      </c>
      <c r="T380" s="45"/>
      <c r="U380" s="45"/>
      <c r="V380" s="45"/>
      <c r="W380" s="45" t="s">
        <v>833</v>
      </c>
      <c r="X380" s="46">
        <v>45706</v>
      </c>
      <c r="Y380" s="46">
        <v>45722</v>
      </c>
      <c r="Z380" s="46">
        <v>45731</v>
      </c>
      <c r="AA380" s="46"/>
      <c r="AB380" s="45">
        <v>46</v>
      </c>
      <c r="AC380" s="45" t="s">
        <v>859</v>
      </c>
      <c r="AD380" s="50">
        <v>136840</v>
      </c>
      <c r="AE380" s="50">
        <v>136840</v>
      </c>
      <c r="AF380" s="50">
        <v>0</v>
      </c>
      <c r="AG380" s="50">
        <v>0</v>
      </c>
      <c r="AH380" s="50">
        <v>0</v>
      </c>
      <c r="AI380" s="50">
        <v>0</v>
      </c>
      <c r="AJ380" s="50">
        <v>0</v>
      </c>
      <c r="AK380" s="50">
        <v>0</v>
      </c>
      <c r="AL380" s="45"/>
      <c r="AM380" s="45"/>
      <c r="AN380" s="45"/>
      <c r="AO380" s="45" t="s">
        <v>1515</v>
      </c>
      <c r="AP380" s="50">
        <v>0</v>
      </c>
      <c r="AQ380" s="50">
        <v>136840</v>
      </c>
      <c r="AR380" s="50">
        <v>0</v>
      </c>
      <c r="AS380" s="45"/>
      <c r="AT380" s="45"/>
      <c r="AU380" s="45"/>
      <c r="AV380" s="45" t="s">
        <v>1053</v>
      </c>
      <c r="AW380" s="45"/>
      <c r="AX380" s="45" t="s">
        <v>837</v>
      </c>
      <c r="AY380" s="50">
        <v>0</v>
      </c>
      <c r="AZ380" s="50">
        <v>0</v>
      </c>
      <c r="BA380" s="50">
        <v>0</v>
      </c>
      <c r="BB380" s="50">
        <v>0</v>
      </c>
      <c r="BC380" s="50">
        <v>0</v>
      </c>
      <c r="BD380" s="50">
        <v>0</v>
      </c>
      <c r="BE380" s="50">
        <v>136840</v>
      </c>
      <c r="BF380" s="50">
        <v>0</v>
      </c>
      <c r="BG380" s="50">
        <v>0</v>
      </c>
      <c r="BH380" s="50">
        <v>0</v>
      </c>
      <c r="BI380" s="50">
        <v>0</v>
      </c>
      <c r="BJ380" s="45"/>
      <c r="BK380" s="46"/>
      <c r="BL380" s="45"/>
      <c r="BM380" s="50">
        <v>0</v>
      </c>
    </row>
    <row r="381" spans="1:65" x14ac:dyDescent="0.35">
      <c r="A381" s="45">
        <v>890320032</v>
      </c>
      <c r="B381" s="45" t="s">
        <v>12</v>
      </c>
      <c r="C381" s="45"/>
      <c r="D381" s="45" t="s">
        <v>471</v>
      </c>
      <c r="E381" s="45" t="s">
        <v>471</v>
      </c>
      <c r="F381" s="45" t="s">
        <v>1521</v>
      </c>
      <c r="G381" s="45"/>
      <c r="H381" s="46">
        <v>45720</v>
      </c>
      <c r="I381" s="46">
        <v>45730</v>
      </c>
      <c r="J381" s="47">
        <v>136840</v>
      </c>
      <c r="K381" s="48">
        <v>136840</v>
      </c>
      <c r="L381" s="49" t="s">
        <v>829</v>
      </c>
      <c r="M381" s="49" t="s">
        <v>830</v>
      </c>
      <c r="N381" s="49" t="s">
        <v>831</v>
      </c>
      <c r="O381" s="49"/>
      <c r="P381" s="45" t="e">
        <v>#N/A</v>
      </c>
      <c r="Q381" s="45" t="s">
        <v>1513</v>
      </c>
      <c r="R381" s="50">
        <v>136840</v>
      </c>
      <c r="S381" s="45">
        <v>1222594073</v>
      </c>
      <c r="T381" s="45"/>
      <c r="U381" s="45"/>
      <c r="V381" s="45"/>
      <c r="W381" s="45" t="s">
        <v>833</v>
      </c>
      <c r="X381" s="46">
        <v>45720</v>
      </c>
      <c r="Y381" s="46">
        <v>45730</v>
      </c>
      <c r="Z381" s="46">
        <v>45738</v>
      </c>
      <c r="AA381" s="46"/>
      <c r="AB381" s="45">
        <v>39</v>
      </c>
      <c r="AC381" s="45" t="s">
        <v>859</v>
      </c>
      <c r="AD381" s="50">
        <v>136840</v>
      </c>
      <c r="AE381" s="50">
        <v>136840</v>
      </c>
      <c r="AF381" s="50">
        <v>0</v>
      </c>
      <c r="AG381" s="50">
        <v>0</v>
      </c>
      <c r="AH381" s="50">
        <v>0</v>
      </c>
      <c r="AI381" s="50">
        <v>0</v>
      </c>
      <c r="AJ381" s="50">
        <v>0</v>
      </c>
      <c r="AK381" s="50">
        <v>0</v>
      </c>
      <c r="AL381" s="45"/>
      <c r="AM381" s="45"/>
      <c r="AN381" s="45"/>
      <c r="AO381" s="45" t="s">
        <v>1515</v>
      </c>
      <c r="AP381" s="50">
        <v>0</v>
      </c>
      <c r="AQ381" s="50">
        <v>136840</v>
      </c>
      <c r="AR381" s="50">
        <v>0</v>
      </c>
      <c r="AS381" s="45"/>
      <c r="AT381" s="45"/>
      <c r="AU381" s="45"/>
      <c r="AV381" s="45" t="s">
        <v>1053</v>
      </c>
      <c r="AW381" s="45"/>
      <c r="AX381" s="45" t="s">
        <v>837</v>
      </c>
      <c r="AY381" s="50">
        <v>0</v>
      </c>
      <c r="AZ381" s="50">
        <v>0</v>
      </c>
      <c r="BA381" s="50">
        <v>0</v>
      </c>
      <c r="BB381" s="50">
        <v>0</v>
      </c>
      <c r="BC381" s="50">
        <v>0</v>
      </c>
      <c r="BD381" s="50">
        <v>0</v>
      </c>
      <c r="BE381" s="50">
        <v>136840</v>
      </c>
      <c r="BF381" s="50">
        <v>0</v>
      </c>
      <c r="BG381" s="50">
        <v>0</v>
      </c>
      <c r="BH381" s="50">
        <v>0</v>
      </c>
      <c r="BI381" s="50">
        <v>0</v>
      </c>
      <c r="BJ381" s="45"/>
      <c r="BK381" s="46"/>
      <c r="BL381" s="45"/>
      <c r="BM381" s="50">
        <v>0</v>
      </c>
    </row>
    <row r="382" spans="1:65" x14ac:dyDescent="0.35">
      <c r="A382" s="45">
        <v>890320032</v>
      </c>
      <c r="B382" s="45" t="s">
        <v>12</v>
      </c>
      <c r="C382" s="45"/>
      <c r="D382" s="45" t="s">
        <v>515</v>
      </c>
      <c r="E382" s="45" t="s">
        <v>515</v>
      </c>
      <c r="F382" s="45" t="s">
        <v>1522</v>
      </c>
      <c r="G382" s="45"/>
      <c r="H382" s="46">
        <v>45729</v>
      </c>
      <c r="I382" s="46">
        <v>45757</v>
      </c>
      <c r="J382" s="47">
        <v>136840</v>
      </c>
      <c r="K382" s="48">
        <v>136840</v>
      </c>
      <c r="L382" s="49" t="s">
        <v>829</v>
      </c>
      <c r="M382" s="49" t="s">
        <v>830</v>
      </c>
      <c r="N382" s="49" t="s">
        <v>831</v>
      </c>
      <c r="O382" s="49"/>
      <c r="P382" s="45" t="e">
        <v>#N/A</v>
      </c>
      <c r="Q382" s="45" t="s">
        <v>1513</v>
      </c>
      <c r="R382" s="50">
        <v>136840</v>
      </c>
      <c r="S382" s="45">
        <v>1222585148</v>
      </c>
      <c r="T382" s="45"/>
      <c r="U382" s="45"/>
      <c r="V382" s="45"/>
      <c r="W382" s="45" t="s">
        <v>833</v>
      </c>
      <c r="X382" s="46">
        <v>45729</v>
      </c>
      <c r="Y382" s="46">
        <v>45757</v>
      </c>
      <c r="Z382" s="46">
        <v>45768</v>
      </c>
      <c r="AA382" s="46"/>
      <c r="AB382" s="45">
        <v>9</v>
      </c>
      <c r="AC382" s="45" t="s">
        <v>1137</v>
      </c>
      <c r="AD382" s="50">
        <v>136840</v>
      </c>
      <c r="AE382" s="50">
        <v>136840</v>
      </c>
      <c r="AF382" s="50">
        <v>0</v>
      </c>
      <c r="AG382" s="50">
        <v>0</v>
      </c>
      <c r="AH382" s="50">
        <v>0</v>
      </c>
      <c r="AI382" s="50">
        <v>0</v>
      </c>
      <c r="AJ382" s="50">
        <v>0</v>
      </c>
      <c r="AK382" s="50">
        <v>0</v>
      </c>
      <c r="AL382" s="45"/>
      <c r="AM382" s="45"/>
      <c r="AN382" s="45"/>
      <c r="AO382" s="45" t="s">
        <v>1515</v>
      </c>
      <c r="AP382" s="50">
        <v>0</v>
      </c>
      <c r="AQ382" s="50">
        <v>136840</v>
      </c>
      <c r="AR382" s="50">
        <v>0</v>
      </c>
      <c r="AS382" s="45"/>
      <c r="AT382" s="45"/>
      <c r="AU382" s="45"/>
      <c r="AV382" s="45" t="s">
        <v>1053</v>
      </c>
      <c r="AW382" s="45"/>
      <c r="AX382" s="45" t="s">
        <v>837</v>
      </c>
      <c r="AY382" s="50">
        <v>0</v>
      </c>
      <c r="AZ382" s="50">
        <v>0</v>
      </c>
      <c r="BA382" s="50">
        <v>0</v>
      </c>
      <c r="BB382" s="50">
        <v>0</v>
      </c>
      <c r="BC382" s="50">
        <v>0</v>
      </c>
      <c r="BD382" s="50">
        <v>0</v>
      </c>
      <c r="BE382" s="50">
        <v>136840</v>
      </c>
      <c r="BF382" s="50">
        <v>0</v>
      </c>
      <c r="BG382" s="50">
        <v>0</v>
      </c>
      <c r="BH382" s="50">
        <v>0</v>
      </c>
      <c r="BI382" s="50">
        <v>0</v>
      </c>
      <c r="BJ382" s="45"/>
      <c r="BK382" s="46"/>
      <c r="BL382" s="45"/>
      <c r="BM382" s="50">
        <v>0</v>
      </c>
    </row>
    <row r="383" spans="1:65" x14ac:dyDescent="0.35">
      <c r="A383" s="45">
        <v>890320032</v>
      </c>
      <c r="B383" s="45" t="s">
        <v>12</v>
      </c>
      <c r="C383" s="45"/>
      <c r="D383" s="45" t="s">
        <v>525</v>
      </c>
      <c r="E383" s="45" t="s">
        <v>525</v>
      </c>
      <c r="F383" s="45" t="s">
        <v>1523</v>
      </c>
      <c r="G383" s="45"/>
      <c r="H383" s="46">
        <v>45730</v>
      </c>
      <c r="I383" s="46">
        <v>45757</v>
      </c>
      <c r="J383" s="47">
        <v>136840</v>
      </c>
      <c r="K383" s="48">
        <v>136840</v>
      </c>
      <c r="L383" s="49" t="s">
        <v>829</v>
      </c>
      <c r="M383" s="49" t="s">
        <v>830</v>
      </c>
      <c r="N383" s="49" t="s">
        <v>831</v>
      </c>
      <c r="O383" s="49"/>
      <c r="P383" s="45" t="e">
        <v>#N/A</v>
      </c>
      <c r="Q383" s="45" t="s">
        <v>1513</v>
      </c>
      <c r="R383" s="50">
        <v>136840</v>
      </c>
      <c r="S383" s="45">
        <v>1222595206</v>
      </c>
      <c r="T383" s="45"/>
      <c r="U383" s="45"/>
      <c r="V383" s="45"/>
      <c r="W383" s="45" t="s">
        <v>833</v>
      </c>
      <c r="X383" s="46">
        <v>45730</v>
      </c>
      <c r="Y383" s="46">
        <v>45757</v>
      </c>
      <c r="Z383" s="46">
        <v>45768</v>
      </c>
      <c r="AA383" s="46"/>
      <c r="AB383" s="45">
        <v>9</v>
      </c>
      <c r="AC383" s="45" t="s">
        <v>1137</v>
      </c>
      <c r="AD383" s="50">
        <v>136840</v>
      </c>
      <c r="AE383" s="50">
        <v>136840</v>
      </c>
      <c r="AF383" s="50">
        <v>0</v>
      </c>
      <c r="AG383" s="50">
        <v>0</v>
      </c>
      <c r="AH383" s="50">
        <v>0</v>
      </c>
      <c r="AI383" s="50">
        <v>0</v>
      </c>
      <c r="AJ383" s="50">
        <v>0</v>
      </c>
      <c r="AK383" s="50">
        <v>0</v>
      </c>
      <c r="AL383" s="45"/>
      <c r="AM383" s="45"/>
      <c r="AN383" s="45"/>
      <c r="AO383" s="45" t="s">
        <v>1515</v>
      </c>
      <c r="AP383" s="50">
        <v>0</v>
      </c>
      <c r="AQ383" s="50">
        <v>136840</v>
      </c>
      <c r="AR383" s="50">
        <v>0</v>
      </c>
      <c r="AS383" s="45"/>
      <c r="AT383" s="45"/>
      <c r="AU383" s="45"/>
      <c r="AV383" s="45" t="s">
        <v>1053</v>
      </c>
      <c r="AW383" s="45"/>
      <c r="AX383" s="45" t="s">
        <v>837</v>
      </c>
      <c r="AY383" s="50">
        <v>0</v>
      </c>
      <c r="AZ383" s="50">
        <v>0</v>
      </c>
      <c r="BA383" s="50">
        <v>0</v>
      </c>
      <c r="BB383" s="50">
        <v>0</v>
      </c>
      <c r="BC383" s="50">
        <v>0</v>
      </c>
      <c r="BD383" s="50">
        <v>0</v>
      </c>
      <c r="BE383" s="50">
        <v>136840</v>
      </c>
      <c r="BF383" s="50">
        <v>0</v>
      </c>
      <c r="BG383" s="50">
        <v>0</v>
      </c>
      <c r="BH383" s="50">
        <v>0</v>
      </c>
      <c r="BI383" s="50">
        <v>0</v>
      </c>
      <c r="BJ383" s="45"/>
      <c r="BK383" s="46"/>
      <c r="BL383" s="45"/>
      <c r="BM383" s="50">
        <v>0</v>
      </c>
    </row>
    <row r="384" spans="1:65" x14ac:dyDescent="0.35">
      <c r="A384" s="45">
        <v>890320032</v>
      </c>
      <c r="B384" s="45" t="s">
        <v>12</v>
      </c>
      <c r="C384" s="45"/>
      <c r="D384" s="45" t="s">
        <v>552</v>
      </c>
      <c r="E384" s="45" t="s">
        <v>552</v>
      </c>
      <c r="F384" s="45" t="s">
        <v>1524</v>
      </c>
      <c r="G384" s="45"/>
      <c r="H384" s="46">
        <v>45735</v>
      </c>
      <c r="I384" s="46">
        <v>45757</v>
      </c>
      <c r="J384" s="47">
        <v>136840</v>
      </c>
      <c r="K384" s="48">
        <v>136840</v>
      </c>
      <c r="L384" s="49" t="s">
        <v>829</v>
      </c>
      <c r="M384" s="49" t="s">
        <v>830</v>
      </c>
      <c r="N384" s="49" t="s">
        <v>831</v>
      </c>
      <c r="O384" s="49"/>
      <c r="P384" s="45" t="e">
        <v>#N/A</v>
      </c>
      <c r="Q384" s="45" t="s">
        <v>1513</v>
      </c>
      <c r="R384" s="50">
        <v>136840</v>
      </c>
      <c r="S384" s="45">
        <v>1222585144</v>
      </c>
      <c r="T384" s="45"/>
      <c r="U384" s="45"/>
      <c r="V384" s="45"/>
      <c r="W384" s="45" t="s">
        <v>833</v>
      </c>
      <c r="X384" s="46">
        <v>45735</v>
      </c>
      <c r="Y384" s="46">
        <v>45757</v>
      </c>
      <c r="Z384" s="46">
        <v>45768</v>
      </c>
      <c r="AA384" s="46"/>
      <c r="AB384" s="45">
        <v>9</v>
      </c>
      <c r="AC384" s="45" t="s">
        <v>1137</v>
      </c>
      <c r="AD384" s="50">
        <v>136840</v>
      </c>
      <c r="AE384" s="50">
        <v>136840</v>
      </c>
      <c r="AF384" s="50">
        <v>0</v>
      </c>
      <c r="AG384" s="50">
        <v>0</v>
      </c>
      <c r="AH384" s="50">
        <v>0</v>
      </c>
      <c r="AI384" s="50">
        <v>0</v>
      </c>
      <c r="AJ384" s="50">
        <v>0</v>
      </c>
      <c r="AK384" s="50">
        <v>0</v>
      </c>
      <c r="AL384" s="45"/>
      <c r="AM384" s="45"/>
      <c r="AN384" s="45"/>
      <c r="AO384" s="45" t="s">
        <v>1515</v>
      </c>
      <c r="AP384" s="50">
        <v>0</v>
      </c>
      <c r="AQ384" s="50">
        <v>136840</v>
      </c>
      <c r="AR384" s="50">
        <v>0</v>
      </c>
      <c r="AS384" s="45"/>
      <c r="AT384" s="45"/>
      <c r="AU384" s="45"/>
      <c r="AV384" s="45" t="s">
        <v>1053</v>
      </c>
      <c r="AW384" s="45"/>
      <c r="AX384" s="45" t="s">
        <v>837</v>
      </c>
      <c r="AY384" s="50">
        <v>0</v>
      </c>
      <c r="AZ384" s="50">
        <v>0</v>
      </c>
      <c r="BA384" s="50">
        <v>0</v>
      </c>
      <c r="BB384" s="50">
        <v>0</v>
      </c>
      <c r="BC384" s="50">
        <v>0</v>
      </c>
      <c r="BD384" s="50">
        <v>0</v>
      </c>
      <c r="BE384" s="50">
        <v>136840</v>
      </c>
      <c r="BF384" s="50">
        <v>0</v>
      </c>
      <c r="BG384" s="50">
        <v>0</v>
      </c>
      <c r="BH384" s="50">
        <v>0</v>
      </c>
      <c r="BI384" s="50">
        <v>0</v>
      </c>
      <c r="BJ384" s="45"/>
      <c r="BK384" s="46"/>
      <c r="BL384" s="45"/>
      <c r="BM384" s="50">
        <v>0</v>
      </c>
    </row>
    <row r="385" spans="1:65" x14ac:dyDescent="0.35">
      <c r="A385" s="45">
        <v>890320032</v>
      </c>
      <c r="B385" s="45" t="s">
        <v>12</v>
      </c>
      <c r="C385" s="45"/>
      <c r="D385" s="45" t="s">
        <v>561</v>
      </c>
      <c r="E385" s="45" t="s">
        <v>561</v>
      </c>
      <c r="F385" s="45" t="s">
        <v>1525</v>
      </c>
      <c r="G385" s="45"/>
      <c r="H385" s="46">
        <v>45736</v>
      </c>
      <c r="I385" s="46">
        <v>45757</v>
      </c>
      <c r="J385" s="47">
        <v>136840</v>
      </c>
      <c r="K385" s="48">
        <v>136840</v>
      </c>
      <c r="L385" s="49" t="s">
        <v>829</v>
      </c>
      <c r="M385" s="49" t="s">
        <v>830</v>
      </c>
      <c r="N385" s="49" t="s">
        <v>831</v>
      </c>
      <c r="O385" s="49"/>
      <c r="P385" s="45" t="e">
        <v>#N/A</v>
      </c>
      <c r="Q385" s="45" t="s">
        <v>1513</v>
      </c>
      <c r="R385" s="50">
        <v>136840</v>
      </c>
      <c r="S385" s="45">
        <v>1222595209</v>
      </c>
      <c r="T385" s="45"/>
      <c r="U385" s="45"/>
      <c r="V385" s="45"/>
      <c r="W385" s="45" t="s">
        <v>833</v>
      </c>
      <c r="X385" s="46">
        <v>45736</v>
      </c>
      <c r="Y385" s="46">
        <v>45757</v>
      </c>
      <c r="Z385" s="46">
        <v>45768</v>
      </c>
      <c r="AA385" s="46"/>
      <c r="AB385" s="45">
        <v>9</v>
      </c>
      <c r="AC385" s="45" t="s">
        <v>1137</v>
      </c>
      <c r="AD385" s="50">
        <v>136840</v>
      </c>
      <c r="AE385" s="50">
        <v>136840</v>
      </c>
      <c r="AF385" s="50">
        <v>0</v>
      </c>
      <c r="AG385" s="50">
        <v>0</v>
      </c>
      <c r="AH385" s="50">
        <v>0</v>
      </c>
      <c r="AI385" s="50">
        <v>0</v>
      </c>
      <c r="AJ385" s="50">
        <v>0</v>
      </c>
      <c r="AK385" s="50">
        <v>0</v>
      </c>
      <c r="AL385" s="45"/>
      <c r="AM385" s="45"/>
      <c r="AN385" s="45"/>
      <c r="AO385" s="45" t="s">
        <v>1515</v>
      </c>
      <c r="AP385" s="50">
        <v>0</v>
      </c>
      <c r="AQ385" s="50">
        <v>136840</v>
      </c>
      <c r="AR385" s="50">
        <v>0</v>
      </c>
      <c r="AS385" s="45"/>
      <c r="AT385" s="45"/>
      <c r="AU385" s="45"/>
      <c r="AV385" s="45" t="s">
        <v>1053</v>
      </c>
      <c r="AW385" s="45"/>
      <c r="AX385" s="45" t="s">
        <v>837</v>
      </c>
      <c r="AY385" s="50">
        <v>0</v>
      </c>
      <c r="AZ385" s="50">
        <v>0</v>
      </c>
      <c r="BA385" s="50">
        <v>0</v>
      </c>
      <c r="BB385" s="50">
        <v>0</v>
      </c>
      <c r="BC385" s="50">
        <v>0</v>
      </c>
      <c r="BD385" s="50">
        <v>0</v>
      </c>
      <c r="BE385" s="50">
        <v>136840</v>
      </c>
      <c r="BF385" s="50">
        <v>0</v>
      </c>
      <c r="BG385" s="50">
        <v>0</v>
      </c>
      <c r="BH385" s="50">
        <v>0</v>
      </c>
      <c r="BI385" s="50">
        <v>0</v>
      </c>
      <c r="BJ385" s="45"/>
      <c r="BK385" s="46"/>
      <c r="BL385" s="45"/>
      <c r="BM385" s="50">
        <v>0</v>
      </c>
    </row>
    <row r="386" spans="1:65" x14ac:dyDescent="0.35">
      <c r="A386" s="45">
        <v>890320032</v>
      </c>
      <c r="B386" s="45" t="s">
        <v>12</v>
      </c>
      <c r="C386" s="45"/>
      <c r="D386" s="45" t="s">
        <v>556</v>
      </c>
      <c r="E386" s="45" t="s">
        <v>556</v>
      </c>
      <c r="F386" s="45" t="s">
        <v>1526</v>
      </c>
      <c r="G386" s="45"/>
      <c r="H386" s="46">
        <v>45735</v>
      </c>
      <c r="I386" s="46">
        <v>45757</v>
      </c>
      <c r="J386" s="47">
        <v>134800</v>
      </c>
      <c r="K386" s="48">
        <v>134800</v>
      </c>
      <c r="L386" s="49" t="s">
        <v>829</v>
      </c>
      <c r="M386" s="49" t="s">
        <v>830</v>
      </c>
      <c r="N386" s="49" t="s">
        <v>831</v>
      </c>
      <c r="O386" s="49"/>
      <c r="P386" s="45" t="e">
        <v>#N/A</v>
      </c>
      <c r="Q386" s="45" t="s">
        <v>1513</v>
      </c>
      <c r="R386" s="50">
        <v>134800</v>
      </c>
      <c r="S386" s="45">
        <v>1222595029</v>
      </c>
      <c r="T386" s="45"/>
      <c r="U386" s="45"/>
      <c r="V386" s="45"/>
      <c r="W386" s="45" t="s">
        <v>833</v>
      </c>
      <c r="X386" s="46">
        <v>45735</v>
      </c>
      <c r="Y386" s="46">
        <v>45757</v>
      </c>
      <c r="Z386" s="46">
        <v>45761</v>
      </c>
      <c r="AA386" s="46"/>
      <c r="AB386" s="45">
        <v>16</v>
      </c>
      <c r="AC386" s="45" t="s">
        <v>1137</v>
      </c>
      <c r="AD386" s="50">
        <v>154000</v>
      </c>
      <c r="AE386" s="50">
        <v>154000</v>
      </c>
      <c r="AF386" s="50">
        <v>19200</v>
      </c>
      <c r="AG386" s="50">
        <v>19200</v>
      </c>
      <c r="AH386" s="50">
        <v>0</v>
      </c>
      <c r="AI386" s="50">
        <v>0</v>
      </c>
      <c r="AJ386" s="50">
        <v>0</v>
      </c>
      <c r="AK386" s="50">
        <v>0</v>
      </c>
      <c r="AL386" s="45"/>
      <c r="AM386" s="45"/>
      <c r="AN386" s="45"/>
      <c r="AO386" s="45" t="s">
        <v>1515</v>
      </c>
      <c r="AP386" s="50">
        <v>0</v>
      </c>
      <c r="AQ386" s="50">
        <v>134800</v>
      </c>
      <c r="AR386" s="50">
        <v>0</v>
      </c>
      <c r="AS386" s="45"/>
      <c r="AT386" s="45"/>
      <c r="AU386" s="45"/>
      <c r="AV386" s="45" t="s">
        <v>836</v>
      </c>
      <c r="AW386" s="45"/>
      <c r="AX386" s="45" t="s">
        <v>837</v>
      </c>
      <c r="AY386" s="50">
        <v>0</v>
      </c>
      <c r="AZ386" s="50">
        <v>0</v>
      </c>
      <c r="BA386" s="50">
        <v>0</v>
      </c>
      <c r="BB386" s="50">
        <v>0</v>
      </c>
      <c r="BC386" s="50">
        <v>0</v>
      </c>
      <c r="BD386" s="50">
        <v>0</v>
      </c>
      <c r="BE386" s="50">
        <v>134800</v>
      </c>
      <c r="BF386" s="50">
        <v>0</v>
      </c>
      <c r="BG386" s="50">
        <v>0</v>
      </c>
      <c r="BH386" s="50">
        <v>0</v>
      </c>
      <c r="BI386" s="50">
        <v>0</v>
      </c>
      <c r="BJ386" s="45"/>
      <c r="BK386" s="46"/>
      <c r="BL386" s="45"/>
      <c r="BM386" s="50">
        <v>0</v>
      </c>
    </row>
    <row r="387" spans="1:65" x14ac:dyDescent="0.35">
      <c r="A387" s="45">
        <v>890320032</v>
      </c>
      <c r="B387" s="45" t="s">
        <v>12</v>
      </c>
      <c r="C387" s="45"/>
      <c r="D387" s="45" t="s">
        <v>549</v>
      </c>
      <c r="E387" s="45" t="s">
        <v>549</v>
      </c>
      <c r="F387" s="45" t="s">
        <v>1527</v>
      </c>
      <c r="G387" s="45"/>
      <c r="H387" s="46">
        <v>45735</v>
      </c>
      <c r="I387" s="46">
        <v>45757</v>
      </c>
      <c r="J387" s="47">
        <v>131400</v>
      </c>
      <c r="K387" s="48">
        <v>131400</v>
      </c>
      <c r="L387" s="49" t="s">
        <v>829</v>
      </c>
      <c r="M387" s="49" t="s">
        <v>830</v>
      </c>
      <c r="N387" s="49" t="s">
        <v>831</v>
      </c>
      <c r="O387" s="49"/>
      <c r="P387" s="45" t="e">
        <v>#N/A</v>
      </c>
      <c r="Q387" s="45" t="s">
        <v>1513</v>
      </c>
      <c r="R387" s="50">
        <v>131400</v>
      </c>
      <c r="S387" s="45">
        <v>1222595202</v>
      </c>
      <c r="T387" s="45"/>
      <c r="U387" s="45"/>
      <c r="V387" s="45"/>
      <c r="W387" s="45" t="s">
        <v>833</v>
      </c>
      <c r="X387" s="46">
        <v>45735</v>
      </c>
      <c r="Y387" s="46">
        <v>45757</v>
      </c>
      <c r="Z387" s="46">
        <v>45768</v>
      </c>
      <c r="AA387" s="46"/>
      <c r="AB387" s="45">
        <v>9</v>
      </c>
      <c r="AC387" s="45" t="s">
        <v>1137</v>
      </c>
      <c r="AD387" s="50">
        <v>148500</v>
      </c>
      <c r="AE387" s="50">
        <v>148500</v>
      </c>
      <c r="AF387" s="50">
        <v>17100</v>
      </c>
      <c r="AG387" s="50">
        <v>17100</v>
      </c>
      <c r="AH387" s="50">
        <v>0</v>
      </c>
      <c r="AI387" s="50">
        <v>0</v>
      </c>
      <c r="AJ387" s="50">
        <v>0</v>
      </c>
      <c r="AK387" s="50">
        <v>0</v>
      </c>
      <c r="AL387" s="45"/>
      <c r="AM387" s="45"/>
      <c r="AN387" s="45"/>
      <c r="AO387" s="45" t="s">
        <v>1515</v>
      </c>
      <c r="AP387" s="50">
        <v>0</v>
      </c>
      <c r="AQ387" s="50">
        <v>131400</v>
      </c>
      <c r="AR387" s="50">
        <v>0</v>
      </c>
      <c r="AS387" s="45"/>
      <c r="AT387" s="45"/>
      <c r="AU387" s="45"/>
      <c r="AV387" s="45" t="s">
        <v>1053</v>
      </c>
      <c r="AW387" s="45"/>
      <c r="AX387" s="45" t="s">
        <v>837</v>
      </c>
      <c r="AY387" s="50">
        <v>0</v>
      </c>
      <c r="AZ387" s="50">
        <v>0</v>
      </c>
      <c r="BA387" s="50">
        <v>0</v>
      </c>
      <c r="BB387" s="50">
        <v>0</v>
      </c>
      <c r="BC387" s="50">
        <v>0</v>
      </c>
      <c r="BD387" s="50">
        <v>0</v>
      </c>
      <c r="BE387" s="50">
        <v>131400</v>
      </c>
      <c r="BF387" s="50">
        <v>0</v>
      </c>
      <c r="BG387" s="50">
        <v>0</v>
      </c>
      <c r="BH387" s="50">
        <v>0</v>
      </c>
      <c r="BI387" s="50">
        <v>0</v>
      </c>
      <c r="BJ387" s="45"/>
      <c r="BK387" s="46"/>
      <c r="BL387" s="45"/>
      <c r="BM387" s="50">
        <v>0</v>
      </c>
    </row>
    <row r="388" spans="1:65" x14ac:dyDescent="0.35">
      <c r="A388" s="45">
        <v>890320032</v>
      </c>
      <c r="B388" s="45" t="s">
        <v>12</v>
      </c>
      <c r="C388" s="45"/>
      <c r="D388" s="45" t="s">
        <v>403</v>
      </c>
      <c r="E388" s="45" t="s">
        <v>403</v>
      </c>
      <c r="F388" s="45" t="s">
        <v>1528</v>
      </c>
      <c r="G388" s="45"/>
      <c r="H388" s="46">
        <v>45707</v>
      </c>
      <c r="I388" s="46">
        <v>45722</v>
      </c>
      <c r="J388" s="47">
        <v>120450</v>
      </c>
      <c r="K388" s="48">
        <v>120450</v>
      </c>
      <c r="L388" s="49" t="s">
        <v>829</v>
      </c>
      <c r="M388" s="49" t="s">
        <v>830</v>
      </c>
      <c r="N388" s="49" t="s">
        <v>831</v>
      </c>
      <c r="O388" s="49"/>
      <c r="P388" s="45" t="e">
        <v>#N/A</v>
      </c>
      <c r="Q388" s="45" t="s">
        <v>1513</v>
      </c>
      <c r="R388" s="50">
        <v>120450</v>
      </c>
      <c r="S388" s="45">
        <v>1222593944</v>
      </c>
      <c r="T388" s="45"/>
      <c r="U388" s="45"/>
      <c r="V388" s="45"/>
      <c r="W388" s="45" t="s">
        <v>833</v>
      </c>
      <c r="X388" s="46">
        <v>45707</v>
      </c>
      <c r="Y388" s="46">
        <v>45722</v>
      </c>
      <c r="Z388" s="46">
        <v>45734</v>
      </c>
      <c r="AA388" s="46"/>
      <c r="AB388" s="45">
        <v>43</v>
      </c>
      <c r="AC388" s="45" t="s">
        <v>859</v>
      </c>
      <c r="AD388" s="50">
        <v>120450</v>
      </c>
      <c r="AE388" s="50">
        <v>120450</v>
      </c>
      <c r="AF388" s="50">
        <v>0</v>
      </c>
      <c r="AG388" s="50">
        <v>0</v>
      </c>
      <c r="AH388" s="50">
        <v>0</v>
      </c>
      <c r="AI388" s="50">
        <v>0</v>
      </c>
      <c r="AJ388" s="50">
        <v>0</v>
      </c>
      <c r="AK388" s="50">
        <v>0</v>
      </c>
      <c r="AL388" s="45"/>
      <c r="AM388" s="45"/>
      <c r="AN388" s="45"/>
      <c r="AO388" s="45" t="s">
        <v>1515</v>
      </c>
      <c r="AP388" s="50">
        <v>0</v>
      </c>
      <c r="AQ388" s="50">
        <v>120450</v>
      </c>
      <c r="AR388" s="50">
        <v>0</v>
      </c>
      <c r="AS388" s="45"/>
      <c r="AT388" s="45"/>
      <c r="AU388" s="45"/>
      <c r="AV388" s="45" t="s">
        <v>1053</v>
      </c>
      <c r="AW388" s="45"/>
      <c r="AX388" s="45" t="s">
        <v>837</v>
      </c>
      <c r="AY388" s="50">
        <v>0</v>
      </c>
      <c r="AZ388" s="50">
        <v>0</v>
      </c>
      <c r="BA388" s="50">
        <v>0</v>
      </c>
      <c r="BB388" s="50">
        <v>0</v>
      </c>
      <c r="BC388" s="50">
        <v>0</v>
      </c>
      <c r="BD388" s="50">
        <v>0</v>
      </c>
      <c r="BE388" s="50">
        <v>120450</v>
      </c>
      <c r="BF388" s="50">
        <v>0</v>
      </c>
      <c r="BG388" s="50">
        <v>0</v>
      </c>
      <c r="BH388" s="50">
        <v>0</v>
      </c>
      <c r="BI388" s="50">
        <v>0</v>
      </c>
      <c r="BJ388" s="45"/>
      <c r="BK388" s="46"/>
      <c r="BL388" s="45"/>
      <c r="BM388" s="50">
        <v>0</v>
      </c>
    </row>
    <row r="389" spans="1:65" x14ac:dyDescent="0.35">
      <c r="A389" s="45">
        <v>890320032</v>
      </c>
      <c r="B389" s="45" t="s">
        <v>12</v>
      </c>
      <c r="C389" s="45"/>
      <c r="D389" s="45" t="s">
        <v>534</v>
      </c>
      <c r="E389" s="45" t="s">
        <v>534</v>
      </c>
      <c r="F389" s="45" t="s">
        <v>1529</v>
      </c>
      <c r="G389" s="45"/>
      <c r="H389" s="46">
        <v>45733</v>
      </c>
      <c r="I389" s="46">
        <v>45757</v>
      </c>
      <c r="J389" s="47">
        <v>113140</v>
      </c>
      <c r="K389" s="48">
        <v>113140</v>
      </c>
      <c r="L389" s="49" t="s">
        <v>829</v>
      </c>
      <c r="M389" s="49" t="s">
        <v>830</v>
      </c>
      <c r="N389" s="49" t="s">
        <v>831</v>
      </c>
      <c r="O389" s="49"/>
      <c r="P389" s="45" t="e">
        <v>#N/A</v>
      </c>
      <c r="Q389" s="45" t="s">
        <v>1513</v>
      </c>
      <c r="R389" s="50">
        <v>113140</v>
      </c>
      <c r="S389" s="45">
        <v>1222595203</v>
      </c>
      <c r="T389" s="45"/>
      <c r="U389" s="45"/>
      <c r="V389" s="45"/>
      <c r="W389" s="45" t="s">
        <v>833</v>
      </c>
      <c r="X389" s="46">
        <v>45733</v>
      </c>
      <c r="Y389" s="46">
        <v>45757</v>
      </c>
      <c r="Z389" s="46">
        <v>45768</v>
      </c>
      <c r="AA389" s="46"/>
      <c r="AB389" s="45">
        <v>9</v>
      </c>
      <c r="AC389" s="45" t="s">
        <v>1137</v>
      </c>
      <c r="AD389" s="50">
        <v>136840</v>
      </c>
      <c r="AE389" s="50">
        <v>136840</v>
      </c>
      <c r="AF389" s="50">
        <v>23700</v>
      </c>
      <c r="AG389" s="50">
        <v>23700</v>
      </c>
      <c r="AH389" s="50">
        <v>0</v>
      </c>
      <c r="AI389" s="50">
        <v>0</v>
      </c>
      <c r="AJ389" s="50">
        <v>0</v>
      </c>
      <c r="AK389" s="50">
        <v>0</v>
      </c>
      <c r="AL389" s="45"/>
      <c r="AM389" s="45"/>
      <c r="AN389" s="45"/>
      <c r="AO389" s="45" t="s">
        <v>1515</v>
      </c>
      <c r="AP389" s="50">
        <v>0</v>
      </c>
      <c r="AQ389" s="50">
        <v>113140</v>
      </c>
      <c r="AR389" s="50">
        <v>0</v>
      </c>
      <c r="AS389" s="45"/>
      <c r="AT389" s="45"/>
      <c r="AU389" s="45"/>
      <c r="AV389" s="45" t="s">
        <v>1053</v>
      </c>
      <c r="AW389" s="45"/>
      <c r="AX389" s="45" t="s">
        <v>837</v>
      </c>
      <c r="AY389" s="50">
        <v>0</v>
      </c>
      <c r="AZ389" s="50">
        <v>0</v>
      </c>
      <c r="BA389" s="50">
        <v>0</v>
      </c>
      <c r="BB389" s="50">
        <v>0</v>
      </c>
      <c r="BC389" s="50">
        <v>0</v>
      </c>
      <c r="BD389" s="50">
        <v>0</v>
      </c>
      <c r="BE389" s="50">
        <v>113140</v>
      </c>
      <c r="BF389" s="50">
        <v>0</v>
      </c>
      <c r="BG389" s="50">
        <v>0</v>
      </c>
      <c r="BH389" s="50">
        <v>0</v>
      </c>
      <c r="BI389" s="50">
        <v>0</v>
      </c>
      <c r="BJ389" s="45"/>
      <c r="BK389" s="46"/>
      <c r="BL389" s="45"/>
      <c r="BM389" s="50">
        <v>0</v>
      </c>
    </row>
    <row r="390" spans="1:65" x14ac:dyDescent="0.35">
      <c r="A390" s="45">
        <v>890320032</v>
      </c>
      <c r="B390" s="45" t="s">
        <v>12</v>
      </c>
      <c r="C390" s="45"/>
      <c r="D390" s="45" t="s">
        <v>354</v>
      </c>
      <c r="E390" s="45" t="s">
        <v>354</v>
      </c>
      <c r="F390" s="45" t="s">
        <v>1530</v>
      </c>
      <c r="G390" s="45"/>
      <c r="H390" s="46">
        <v>45694</v>
      </c>
      <c r="I390" s="46">
        <v>45722</v>
      </c>
      <c r="J390" s="47">
        <v>105340</v>
      </c>
      <c r="K390" s="48">
        <v>105340</v>
      </c>
      <c r="L390" s="49" t="s">
        <v>829</v>
      </c>
      <c r="M390" s="49" t="s">
        <v>830</v>
      </c>
      <c r="N390" s="49" t="s">
        <v>831</v>
      </c>
      <c r="O390" s="49"/>
      <c r="P390" s="45" t="e">
        <v>#N/A</v>
      </c>
      <c r="Q390" s="45" t="s">
        <v>1513</v>
      </c>
      <c r="R390" s="50">
        <v>105340</v>
      </c>
      <c r="S390" s="45">
        <v>1222575973</v>
      </c>
      <c r="T390" s="45"/>
      <c r="U390" s="45"/>
      <c r="V390" s="45"/>
      <c r="W390" s="45" t="s">
        <v>833</v>
      </c>
      <c r="X390" s="46">
        <v>45694</v>
      </c>
      <c r="Y390" s="46">
        <v>45722</v>
      </c>
      <c r="Z390" s="46">
        <v>45734</v>
      </c>
      <c r="AA390" s="46"/>
      <c r="AB390" s="45">
        <v>43</v>
      </c>
      <c r="AC390" s="45" t="s">
        <v>859</v>
      </c>
      <c r="AD390" s="50">
        <v>136840</v>
      </c>
      <c r="AE390" s="50">
        <v>136840</v>
      </c>
      <c r="AF390" s="50">
        <v>31500</v>
      </c>
      <c r="AG390" s="50">
        <v>31500</v>
      </c>
      <c r="AH390" s="50">
        <v>0</v>
      </c>
      <c r="AI390" s="50">
        <v>0</v>
      </c>
      <c r="AJ390" s="50">
        <v>0</v>
      </c>
      <c r="AK390" s="50">
        <v>0</v>
      </c>
      <c r="AL390" s="45"/>
      <c r="AM390" s="45"/>
      <c r="AN390" s="45"/>
      <c r="AO390" s="45" t="s">
        <v>1515</v>
      </c>
      <c r="AP390" s="50">
        <v>0</v>
      </c>
      <c r="AQ390" s="50">
        <v>105340</v>
      </c>
      <c r="AR390" s="50">
        <v>0</v>
      </c>
      <c r="AS390" s="45"/>
      <c r="AT390" s="45"/>
      <c r="AU390" s="45"/>
      <c r="AV390" s="45" t="s">
        <v>1053</v>
      </c>
      <c r="AW390" s="45"/>
      <c r="AX390" s="45" t="s">
        <v>837</v>
      </c>
      <c r="AY390" s="50">
        <v>0</v>
      </c>
      <c r="AZ390" s="50">
        <v>0</v>
      </c>
      <c r="BA390" s="50">
        <v>0</v>
      </c>
      <c r="BB390" s="50">
        <v>0</v>
      </c>
      <c r="BC390" s="50">
        <v>0</v>
      </c>
      <c r="BD390" s="50">
        <v>0</v>
      </c>
      <c r="BE390" s="50">
        <v>105340</v>
      </c>
      <c r="BF390" s="50">
        <v>0</v>
      </c>
      <c r="BG390" s="50">
        <v>0</v>
      </c>
      <c r="BH390" s="50">
        <v>0</v>
      </c>
      <c r="BI390" s="50">
        <v>0</v>
      </c>
      <c r="BJ390" s="45"/>
      <c r="BK390" s="46"/>
      <c r="BL390" s="45"/>
      <c r="BM390" s="50">
        <v>0</v>
      </c>
    </row>
    <row r="391" spans="1:65" x14ac:dyDescent="0.35">
      <c r="A391" s="45">
        <v>890320032</v>
      </c>
      <c r="B391" s="45" t="s">
        <v>12</v>
      </c>
      <c r="C391" s="45"/>
      <c r="D391" s="45" t="s">
        <v>498</v>
      </c>
      <c r="E391" s="45" t="s">
        <v>498</v>
      </c>
      <c r="F391" s="45" t="s">
        <v>1531</v>
      </c>
      <c r="G391" s="45"/>
      <c r="H391" s="46">
        <v>45726</v>
      </c>
      <c r="I391" s="46">
        <v>45730</v>
      </c>
      <c r="J391" s="47">
        <v>105340</v>
      </c>
      <c r="K391" s="48">
        <v>105340</v>
      </c>
      <c r="L391" s="49" t="s">
        <v>829</v>
      </c>
      <c r="M391" s="49" t="s">
        <v>830</v>
      </c>
      <c r="N391" s="49" t="s">
        <v>831</v>
      </c>
      <c r="O391" s="49"/>
      <c r="P391" s="45" t="e">
        <v>#N/A</v>
      </c>
      <c r="Q391" s="45" t="s">
        <v>1513</v>
      </c>
      <c r="R391" s="50">
        <v>105340</v>
      </c>
      <c r="S391" s="45">
        <v>1222576313</v>
      </c>
      <c r="T391" s="45"/>
      <c r="U391" s="45"/>
      <c r="V391" s="45"/>
      <c r="W391" s="45" t="s">
        <v>833</v>
      </c>
      <c r="X391" s="46">
        <v>45726</v>
      </c>
      <c r="Y391" s="46">
        <v>45730</v>
      </c>
      <c r="Z391" s="46">
        <v>45738</v>
      </c>
      <c r="AA391" s="46"/>
      <c r="AB391" s="45">
        <v>39</v>
      </c>
      <c r="AC391" s="45" t="s">
        <v>859</v>
      </c>
      <c r="AD391" s="50">
        <v>136840</v>
      </c>
      <c r="AE391" s="50">
        <v>136840</v>
      </c>
      <c r="AF391" s="50">
        <v>31500</v>
      </c>
      <c r="AG391" s="50">
        <v>31500</v>
      </c>
      <c r="AH391" s="50">
        <v>0</v>
      </c>
      <c r="AI391" s="50">
        <v>0</v>
      </c>
      <c r="AJ391" s="50">
        <v>0</v>
      </c>
      <c r="AK391" s="50">
        <v>0</v>
      </c>
      <c r="AL391" s="45"/>
      <c r="AM391" s="45"/>
      <c r="AN391" s="45"/>
      <c r="AO391" s="45" t="s">
        <v>1515</v>
      </c>
      <c r="AP391" s="50">
        <v>0</v>
      </c>
      <c r="AQ391" s="50">
        <v>105340</v>
      </c>
      <c r="AR391" s="50">
        <v>0</v>
      </c>
      <c r="AS391" s="45"/>
      <c r="AT391" s="45"/>
      <c r="AU391" s="45"/>
      <c r="AV391" s="45" t="s">
        <v>1053</v>
      </c>
      <c r="AW391" s="45"/>
      <c r="AX391" s="45" t="s">
        <v>837</v>
      </c>
      <c r="AY391" s="50">
        <v>0</v>
      </c>
      <c r="AZ391" s="50">
        <v>0</v>
      </c>
      <c r="BA391" s="50">
        <v>0</v>
      </c>
      <c r="BB391" s="50">
        <v>0</v>
      </c>
      <c r="BC391" s="50">
        <v>0</v>
      </c>
      <c r="BD391" s="50">
        <v>0</v>
      </c>
      <c r="BE391" s="50">
        <v>105340</v>
      </c>
      <c r="BF391" s="50">
        <v>0</v>
      </c>
      <c r="BG391" s="50">
        <v>0</v>
      </c>
      <c r="BH391" s="50">
        <v>0</v>
      </c>
      <c r="BI391" s="50">
        <v>0</v>
      </c>
      <c r="BJ391" s="45"/>
      <c r="BK391" s="46"/>
      <c r="BL391" s="45"/>
      <c r="BM391" s="50">
        <v>0</v>
      </c>
    </row>
    <row r="392" spans="1:65" x14ac:dyDescent="0.35">
      <c r="A392" s="45">
        <v>890320032</v>
      </c>
      <c r="B392" s="45" t="s">
        <v>12</v>
      </c>
      <c r="C392" s="45"/>
      <c r="D392" s="45" t="s">
        <v>509</v>
      </c>
      <c r="E392" s="45" t="s">
        <v>509</v>
      </c>
      <c r="F392" s="45" t="s">
        <v>1532</v>
      </c>
      <c r="G392" s="45"/>
      <c r="H392" s="46">
        <v>45728</v>
      </c>
      <c r="I392" s="46">
        <v>45730</v>
      </c>
      <c r="J392" s="47">
        <v>98670</v>
      </c>
      <c r="K392" s="48">
        <v>98670</v>
      </c>
      <c r="L392" s="49" t="s">
        <v>829</v>
      </c>
      <c r="M392" s="49" t="s">
        <v>830</v>
      </c>
      <c r="N392" s="49" t="s">
        <v>831</v>
      </c>
      <c r="O392" s="49"/>
      <c r="P392" s="45" t="e">
        <v>#N/A</v>
      </c>
      <c r="Q392" s="45" t="s">
        <v>1513</v>
      </c>
      <c r="R392" s="50">
        <v>98670</v>
      </c>
      <c r="S392" s="45">
        <v>1222594072</v>
      </c>
      <c r="T392" s="45"/>
      <c r="U392" s="45"/>
      <c r="V392" s="45"/>
      <c r="W392" s="45" t="s">
        <v>833</v>
      </c>
      <c r="X392" s="46">
        <v>45728</v>
      </c>
      <c r="Y392" s="46">
        <v>45730</v>
      </c>
      <c r="Z392" s="46">
        <v>45738</v>
      </c>
      <c r="AA392" s="46"/>
      <c r="AB392" s="45">
        <v>39</v>
      </c>
      <c r="AC392" s="45" t="s">
        <v>859</v>
      </c>
      <c r="AD392" s="50">
        <v>98670</v>
      </c>
      <c r="AE392" s="50">
        <v>98670</v>
      </c>
      <c r="AF392" s="50">
        <v>0</v>
      </c>
      <c r="AG392" s="50">
        <v>0</v>
      </c>
      <c r="AH392" s="50">
        <v>0</v>
      </c>
      <c r="AI392" s="50">
        <v>0</v>
      </c>
      <c r="AJ392" s="50">
        <v>0</v>
      </c>
      <c r="AK392" s="50">
        <v>0</v>
      </c>
      <c r="AL392" s="45"/>
      <c r="AM392" s="45"/>
      <c r="AN392" s="45"/>
      <c r="AO392" s="45" t="s">
        <v>1515</v>
      </c>
      <c r="AP392" s="50">
        <v>0</v>
      </c>
      <c r="AQ392" s="50">
        <v>98670</v>
      </c>
      <c r="AR392" s="50">
        <v>0</v>
      </c>
      <c r="AS392" s="45"/>
      <c r="AT392" s="45"/>
      <c r="AU392" s="45"/>
      <c r="AV392" s="45" t="s">
        <v>1053</v>
      </c>
      <c r="AW392" s="45"/>
      <c r="AX392" s="45" t="s">
        <v>837</v>
      </c>
      <c r="AY392" s="50">
        <v>0</v>
      </c>
      <c r="AZ392" s="50">
        <v>0</v>
      </c>
      <c r="BA392" s="50">
        <v>0</v>
      </c>
      <c r="BB392" s="50">
        <v>0</v>
      </c>
      <c r="BC392" s="50">
        <v>0</v>
      </c>
      <c r="BD392" s="50">
        <v>0</v>
      </c>
      <c r="BE392" s="50">
        <v>98670</v>
      </c>
      <c r="BF392" s="50">
        <v>0</v>
      </c>
      <c r="BG392" s="50">
        <v>0</v>
      </c>
      <c r="BH392" s="50">
        <v>0</v>
      </c>
      <c r="BI392" s="50">
        <v>0</v>
      </c>
      <c r="BJ392" s="45"/>
      <c r="BK392" s="46"/>
      <c r="BL392" s="45"/>
      <c r="BM392" s="50">
        <v>0</v>
      </c>
    </row>
    <row r="393" spans="1:65" x14ac:dyDescent="0.35">
      <c r="A393" s="45">
        <v>890320032</v>
      </c>
      <c r="B393" s="45" t="s">
        <v>12</v>
      </c>
      <c r="C393" s="45"/>
      <c r="D393" s="45" t="s">
        <v>517</v>
      </c>
      <c r="E393" s="45" t="s">
        <v>517</v>
      </c>
      <c r="F393" s="45" t="s">
        <v>1533</v>
      </c>
      <c r="G393" s="45"/>
      <c r="H393" s="46">
        <v>45729</v>
      </c>
      <c r="I393" s="46">
        <v>45757</v>
      </c>
      <c r="J393" s="47">
        <v>97270</v>
      </c>
      <c r="K393" s="48">
        <v>97270</v>
      </c>
      <c r="L393" s="49" t="s">
        <v>829</v>
      </c>
      <c r="M393" s="49" t="s">
        <v>830</v>
      </c>
      <c r="N393" s="49" t="s">
        <v>831</v>
      </c>
      <c r="O393" s="49"/>
      <c r="P393" s="45" t="e">
        <v>#N/A</v>
      </c>
      <c r="Q393" s="45" t="s">
        <v>1513</v>
      </c>
      <c r="R393" s="50">
        <v>97270</v>
      </c>
      <c r="S393" s="45">
        <v>1222595046</v>
      </c>
      <c r="T393" s="45"/>
      <c r="U393" s="45"/>
      <c r="V393" s="45"/>
      <c r="W393" s="45" t="s">
        <v>833</v>
      </c>
      <c r="X393" s="46">
        <v>45729</v>
      </c>
      <c r="Y393" s="46">
        <v>45757</v>
      </c>
      <c r="Z393" s="46">
        <v>45761</v>
      </c>
      <c r="AA393" s="46"/>
      <c r="AB393" s="45">
        <v>16</v>
      </c>
      <c r="AC393" s="45" t="s">
        <v>1137</v>
      </c>
      <c r="AD393" s="50">
        <v>101970</v>
      </c>
      <c r="AE393" s="50">
        <v>101970</v>
      </c>
      <c r="AF393" s="50">
        <v>4700</v>
      </c>
      <c r="AG393" s="50">
        <v>4700</v>
      </c>
      <c r="AH393" s="50">
        <v>0</v>
      </c>
      <c r="AI393" s="50">
        <v>0</v>
      </c>
      <c r="AJ393" s="50">
        <v>0</v>
      </c>
      <c r="AK393" s="50">
        <v>0</v>
      </c>
      <c r="AL393" s="45"/>
      <c r="AM393" s="45"/>
      <c r="AN393" s="45"/>
      <c r="AO393" s="45" t="s">
        <v>1515</v>
      </c>
      <c r="AP393" s="50">
        <v>0</v>
      </c>
      <c r="AQ393" s="50">
        <v>97270</v>
      </c>
      <c r="AR393" s="50">
        <v>0</v>
      </c>
      <c r="AS393" s="45"/>
      <c r="AT393" s="45"/>
      <c r="AU393" s="45"/>
      <c r="AV393" s="45" t="s">
        <v>836</v>
      </c>
      <c r="AW393" s="45"/>
      <c r="AX393" s="45" t="s">
        <v>837</v>
      </c>
      <c r="AY393" s="50">
        <v>0</v>
      </c>
      <c r="AZ393" s="50">
        <v>0</v>
      </c>
      <c r="BA393" s="50">
        <v>0</v>
      </c>
      <c r="BB393" s="50">
        <v>0</v>
      </c>
      <c r="BC393" s="50">
        <v>0</v>
      </c>
      <c r="BD393" s="50">
        <v>0</v>
      </c>
      <c r="BE393" s="50">
        <v>97270</v>
      </c>
      <c r="BF393" s="50">
        <v>0</v>
      </c>
      <c r="BG393" s="50">
        <v>0</v>
      </c>
      <c r="BH393" s="50">
        <v>0</v>
      </c>
      <c r="BI393" s="50">
        <v>0</v>
      </c>
      <c r="BJ393" s="45"/>
      <c r="BK393" s="46"/>
      <c r="BL393" s="45"/>
      <c r="BM393" s="50">
        <v>0</v>
      </c>
    </row>
    <row r="394" spans="1:65" x14ac:dyDescent="0.35">
      <c r="A394" s="45">
        <v>890320032</v>
      </c>
      <c r="B394" s="45" t="s">
        <v>12</v>
      </c>
      <c r="C394" s="45"/>
      <c r="D394" s="45" t="s">
        <v>560</v>
      </c>
      <c r="E394" s="45" t="s">
        <v>560</v>
      </c>
      <c r="F394" s="45" t="s">
        <v>1534</v>
      </c>
      <c r="G394" s="45"/>
      <c r="H394" s="46">
        <v>45736</v>
      </c>
      <c r="I394" s="46">
        <v>45757</v>
      </c>
      <c r="J394" s="47">
        <v>97270</v>
      </c>
      <c r="K394" s="48">
        <v>97270</v>
      </c>
      <c r="L394" s="49" t="s">
        <v>829</v>
      </c>
      <c r="M394" s="49" t="s">
        <v>830</v>
      </c>
      <c r="N394" s="49" t="s">
        <v>831</v>
      </c>
      <c r="O394" s="49"/>
      <c r="P394" s="45" t="e">
        <v>#N/A</v>
      </c>
      <c r="Q394" s="45" t="s">
        <v>1513</v>
      </c>
      <c r="R394" s="50">
        <v>97270</v>
      </c>
      <c r="S394" s="45">
        <v>1222584615</v>
      </c>
      <c r="T394" s="45"/>
      <c r="U394" s="45"/>
      <c r="V394" s="45"/>
      <c r="W394" s="45" t="s">
        <v>833</v>
      </c>
      <c r="X394" s="46">
        <v>45736</v>
      </c>
      <c r="Y394" s="46">
        <v>45757</v>
      </c>
      <c r="Z394" s="46">
        <v>45761</v>
      </c>
      <c r="AA394" s="46"/>
      <c r="AB394" s="45">
        <v>16</v>
      </c>
      <c r="AC394" s="45" t="s">
        <v>1137</v>
      </c>
      <c r="AD394" s="50">
        <v>101970</v>
      </c>
      <c r="AE394" s="50">
        <v>101970</v>
      </c>
      <c r="AF394" s="50">
        <v>4700</v>
      </c>
      <c r="AG394" s="50">
        <v>4700</v>
      </c>
      <c r="AH394" s="50">
        <v>0</v>
      </c>
      <c r="AI394" s="50">
        <v>0</v>
      </c>
      <c r="AJ394" s="50">
        <v>0</v>
      </c>
      <c r="AK394" s="50">
        <v>0</v>
      </c>
      <c r="AL394" s="45"/>
      <c r="AM394" s="45"/>
      <c r="AN394" s="45"/>
      <c r="AO394" s="45" t="s">
        <v>1515</v>
      </c>
      <c r="AP394" s="50">
        <v>0</v>
      </c>
      <c r="AQ394" s="50">
        <v>97270</v>
      </c>
      <c r="AR394" s="50">
        <v>0</v>
      </c>
      <c r="AS394" s="45"/>
      <c r="AT394" s="45"/>
      <c r="AU394" s="45"/>
      <c r="AV394" s="45" t="s">
        <v>836</v>
      </c>
      <c r="AW394" s="45"/>
      <c r="AX394" s="45" t="s">
        <v>837</v>
      </c>
      <c r="AY394" s="50">
        <v>0</v>
      </c>
      <c r="AZ394" s="50">
        <v>0</v>
      </c>
      <c r="BA394" s="50">
        <v>0</v>
      </c>
      <c r="BB394" s="50">
        <v>0</v>
      </c>
      <c r="BC394" s="50">
        <v>0</v>
      </c>
      <c r="BD394" s="50">
        <v>0</v>
      </c>
      <c r="BE394" s="50">
        <v>97270</v>
      </c>
      <c r="BF394" s="50">
        <v>0</v>
      </c>
      <c r="BG394" s="50">
        <v>0</v>
      </c>
      <c r="BH394" s="50">
        <v>0</v>
      </c>
      <c r="BI394" s="50">
        <v>0</v>
      </c>
      <c r="BJ394" s="45"/>
      <c r="BK394" s="46"/>
      <c r="BL394" s="45"/>
      <c r="BM394" s="50">
        <v>0</v>
      </c>
    </row>
    <row r="395" spans="1:65" x14ac:dyDescent="0.35">
      <c r="A395" s="45">
        <v>890320032</v>
      </c>
      <c r="B395" s="45" t="s">
        <v>12</v>
      </c>
      <c r="C395" s="45"/>
      <c r="D395" s="45" t="s">
        <v>456</v>
      </c>
      <c r="E395" s="45" t="s">
        <v>456</v>
      </c>
      <c r="F395" s="45" t="s">
        <v>1535</v>
      </c>
      <c r="G395" s="45"/>
      <c r="H395" s="46">
        <v>45716</v>
      </c>
      <c r="I395" s="46">
        <v>45730</v>
      </c>
      <c r="J395" s="47">
        <v>94500</v>
      </c>
      <c r="K395" s="48">
        <v>94300</v>
      </c>
      <c r="L395" s="49" t="s">
        <v>829</v>
      </c>
      <c r="M395" s="49" t="s">
        <v>830</v>
      </c>
      <c r="N395" s="49" t="s">
        <v>831</v>
      </c>
      <c r="O395" s="49"/>
      <c r="P395" s="45" t="e">
        <v>#N/A</v>
      </c>
      <c r="Q395" s="45" t="s">
        <v>1513</v>
      </c>
      <c r="R395" s="50">
        <v>94300</v>
      </c>
      <c r="S395" s="45">
        <v>1222576194</v>
      </c>
      <c r="T395" s="45"/>
      <c r="U395" s="45"/>
      <c r="V395" s="45"/>
      <c r="W395" s="45" t="s">
        <v>833</v>
      </c>
      <c r="X395" s="46">
        <v>45716</v>
      </c>
      <c r="Y395" s="46">
        <v>45730</v>
      </c>
      <c r="Z395" s="46">
        <v>45745</v>
      </c>
      <c r="AA395" s="46"/>
      <c r="AB395" s="45">
        <v>32</v>
      </c>
      <c r="AC395" s="45" t="s">
        <v>859</v>
      </c>
      <c r="AD395" s="50">
        <v>99000</v>
      </c>
      <c r="AE395" s="50">
        <v>200</v>
      </c>
      <c r="AF395" s="50">
        <v>0</v>
      </c>
      <c r="AG395" s="50">
        <v>4500</v>
      </c>
      <c r="AH395" s="50">
        <v>0</v>
      </c>
      <c r="AI395" s="50">
        <v>0</v>
      </c>
      <c r="AJ395" s="50">
        <v>200</v>
      </c>
      <c r="AK395" s="50">
        <v>0</v>
      </c>
      <c r="AL395" s="45"/>
      <c r="AM395" s="45"/>
      <c r="AN395" s="45"/>
      <c r="AO395" s="45" t="s">
        <v>835</v>
      </c>
      <c r="AP395" s="50">
        <v>0</v>
      </c>
      <c r="AQ395" s="50">
        <v>0</v>
      </c>
      <c r="AR395" s="50">
        <v>0</v>
      </c>
      <c r="AS395" s="45"/>
      <c r="AT395" s="45"/>
      <c r="AU395" s="45"/>
      <c r="AV395" s="45" t="s">
        <v>836</v>
      </c>
      <c r="AW395" s="45"/>
      <c r="AX395" s="45" t="s">
        <v>837</v>
      </c>
      <c r="AY395" s="50">
        <v>0</v>
      </c>
      <c r="AZ395" s="50">
        <v>0</v>
      </c>
      <c r="BA395" s="50">
        <v>0</v>
      </c>
      <c r="BB395" s="50">
        <v>0</v>
      </c>
      <c r="BC395" s="50">
        <v>0</v>
      </c>
      <c r="BD395" s="50">
        <v>0</v>
      </c>
      <c r="BE395" s="50">
        <v>94300</v>
      </c>
      <c r="BF395" s="50">
        <v>0</v>
      </c>
      <c r="BG395" s="50">
        <v>0</v>
      </c>
      <c r="BH395" s="50">
        <v>0</v>
      </c>
      <c r="BI395" s="50">
        <v>0</v>
      </c>
      <c r="BJ395" s="45"/>
      <c r="BK395" s="46"/>
      <c r="BL395" s="45"/>
      <c r="BM395" s="50">
        <v>0</v>
      </c>
    </row>
    <row r="396" spans="1:65" x14ac:dyDescent="0.35">
      <c r="A396" s="45">
        <v>890320032</v>
      </c>
      <c r="B396" s="45" t="s">
        <v>12</v>
      </c>
      <c r="C396" s="45"/>
      <c r="D396" s="45" t="s">
        <v>343</v>
      </c>
      <c r="E396" s="45" t="s">
        <v>343</v>
      </c>
      <c r="F396" s="45" t="s">
        <v>1538</v>
      </c>
      <c r="G396" s="45"/>
      <c r="H396" s="46">
        <v>45692</v>
      </c>
      <c r="I396" s="46">
        <v>45722</v>
      </c>
      <c r="J396" s="47">
        <v>94300</v>
      </c>
      <c r="K396" s="48">
        <v>94300</v>
      </c>
      <c r="L396" s="49" t="s">
        <v>829</v>
      </c>
      <c r="M396" s="49" t="s">
        <v>830</v>
      </c>
      <c r="N396" s="49" t="s">
        <v>831</v>
      </c>
      <c r="O396" s="49"/>
      <c r="P396" s="45" t="e">
        <v>#N/A</v>
      </c>
      <c r="Q396" s="45" t="s">
        <v>1513</v>
      </c>
      <c r="R396" s="50">
        <v>94300</v>
      </c>
      <c r="S396" s="45">
        <v>1222593827</v>
      </c>
      <c r="T396" s="45"/>
      <c r="U396" s="45"/>
      <c r="V396" s="45"/>
      <c r="W396" s="45" t="s">
        <v>833</v>
      </c>
      <c r="X396" s="46">
        <v>45692</v>
      </c>
      <c r="Y396" s="46">
        <v>45722</v>
      </c>
      <c r="Z396" s="46">
        <v>45733</v>
      </c>
      <c r="AA396" s="46"/>
      <c r="AB396" s="45">
        <v>44</v>
      </c>
      <c r="AC396" s="45" t="s">
        <v>859</v>
      </c>
      <c r="AD396" s="50">
        <v>99000</v>
      </c>
      <c r="AE396" s="50">
        <v>99000</v>
      </c>
      <c r="AF396" s="50">
        <v>4700</v>
      </c>
      <c r="AG396" s="50">
        <v>4700</v>
      </c>
      <c r="AH396" s="50">
        <v>0</v>
      </c>
      <c r="AI396" s="50">
        <v>0</v>
      </c>
      <c r="AJ396" s="50">
        <v>0</v>
      </c>
      <c r="AK396" s="50">
        <v>0</v>
      </c>
      <c r="AL396" s="45"/>
      <c r="AM396" s="45"/>
      <c r="AN396" s="45"/>
      <c r="AO396" s="45" t="s">
        <v>1537</v>
      </c>
      <c r="AP396" s="50">
        <v>0</v>
      </c>
      <c r="AQ396" s="50">
        <v>94300</v>
      </c>
      <c r="AR396" s="50">
        <v>0</v>
      </c>
      <c r="AS396" s="45"/>
      <c r="AT396" s="45"/>
      <c r="AU396" s="45"/>
      <c r="AV396" s="45" t="s">
        <v>836</v>
      </c>
      <c r="AW396" s="45"/>
      <c r="AX396" s="45" t="s">
        <v>837</v>
      </c>
      <c r="AY396" s="50">
        <v>0</v>
      </c>
      <c r="AZ396" s="50">
        <v>0</v>
      </c>
      <c r="BA396" s="50">
        <v>0</v>
      </c>
      <c r="BB396" s="50">
        <v>0</v>
      </c>
      <c r="BC396" s="50">
        <v>0</v>
      </c>
      <c r="BD396" s="50">
        <v>0</v>
      </c>
      <c r="BE396" s="50">
        <v>94300</v>
      </c>
      <c r="BF396" s="50">
        <v>0</v>
      </c>
      <c r="BG396" s="50">
        <v>0</v>
      </c>
      <c r="BH396" s="50">
        <v>0</v>
      </c>
      <c r="BI396" s="50">
        <v>0</v>
      </c>
      <c r="BJ396" s="45"/>
      <c r="BK396" s="46"/>
      <c r="BL396" s="45"/>
      <c r="BM396" s="50">
        <v>0</v>
      </c>
    </row>
    <row r="397" spans="1:65" x14ac:dyDescent="0.35">
      <c r="A397" s="45">
        <v>890320032</v>
      </c>
      <c r="B397" s="45" t="s">
        <v>12</v>
      </c>
      <c r="C397" s="45"/>
      <c r="D397" s="45" t="s">
        <v>402</v>
      </c>
      <c r="E397" s="45" t="s">
        <v>402</v>
      </c>
      <c r="F397" s="45" t="s">
        <v>1539</v>
      </c>
      <c r="G397" s="45"/>
      <c r="H397" s="46">
        <v>45707</v>
      </c>
      <c r="I397" s="46">
        <v>45722</v>
      </c>
      <c r="J397" s="47">
        <v>94300</v>
      </c>
      <c r="K397" s="48">
        <v>94300</v>
      </c>
      <c r="L397" s="49" t="s">
        <v>829</v>
      </c>
      <c r="M397" s="49" t="s">
        <v>830</v>
      </c>
      <c r="N397" s="49" t="s">
        <v>831</v>
      </c>
      <c r="O397" s="49"/>
      <c r="P397" s="45" t="e">
        <v>#N/A</v>
      </c>
      <c r="Q397" s="45" t="s">
        <v>1513</v>
      </c>
      <c r="R397" s="50">
        <v>94300</v>
      </c>
      <c r="S397" s="45">
        <v>1222593831</v>
      </c>
      <c r="T397" s="45"/>
      <c r="U397" s="45"/>
      <c r="V397" s="45"/>
      <c r="W397" s="45" t="s">
        <v>833</v>
      </c>
      <c r="X397" s="46">
        <v>45707</v>
      </c>
      <c r="Y397" s="46">
        <v>45722</v>
      </c>
      <c r="Z397" s="46">
        <v>45733</v>
      </c>
      <c r="AA397" s="46"/>
      <c r="AB397" s="45">
        <v>44</v>
      </c>
      <c r="AC397" s="45" t="s">
        <v>859</v>
      </c>
      <c r="AD397" s="50">
        <v>99000</v>
      </c>
      <c r="AE397" s="50">
        <v>99000</v>
      </c>
      <c r="AF397" s="50">
        <v>4700</v>
      </c>
      <c r="AG397" s="50">
        <v>4700</v>
      </c>
      <c r="AH397" s="50">
        <v>0</v>
      </c>
      <c r="AI397" s="50">
        <v>0</v>
      </c>
      <c r="AJ397" s="50">
        <v>0</v>
      </c>
      <c r="AK397" s="50">
        <v>0</v>
      </c>
      <c r="AL397" s="45"/>
      <c r="AM397" s="45"/>
      <c r="AN397" s="45"/>
      <c r="AO397" s="45" t="s">
        <v>1537</v>
      </c>
      <c r="AP397" s="50">
        <v>0</v>
      </c>
      <c r="AQ397" s="50">
        <v>94300</v>
      </c>
      <c r="AR397" s="50">
        <v>0</v>
      </c>
      <c r="AS397" s="45"/>
      <c r="AT397" s="45"/>
      <c r="AU397" s="45"/>
      <c r="AV397" s="45" t="s">
        <v>836</v>
      </c>
      <c r="AW397" s="45"/>
      <c r="AX397" s="45" t="s">
        <v>837</v>
      </c>
      <c r="AY397" s="50">
        <v>0</v>
      </c>
      <c r="AZ397" s="50">
        <v>0</v>
      </c>
      <c r="BA397" s="50">
        <v>0</v>
      </c>
      <c r="BB397" s="50">
        <v>0</v>
      </c>
      <c r="BC397" s="50">
        <v>0</v>
      </c>
      <c r="BD397" s="50">
        <v>0</v>
      </c>
      <c r="BE397" s="50">
        <v>94300</v>
      </c>
      <c r="BF397" s="50">
        <v>0</v>
      </c>
      <c r="BG397" s="50">
        <v>0</v>
      </c>
      <c r="BH397" s="50">
        <v>0</v>
      </c>
      <c r="BI397" s="50">
        <v>0</v>
      </c>
      <c r="BJ397" s="45"/>
      <c r="BK397" s="46"/>
      <c r="BL397" s="45"/>
      <c r="BM397" s="50">
        <v>0</v>
      </c>
    </row>
    <row r="398" spans="1:65" x14ac:dyDescent="0.35">
      <c r="A398" s="45">
        <v>890320032</v>
      </c>
      <c r="B398" s="45" t="s">
        <v>12</v>
      </c>
      <c r="C398" s="45"/>
      <c r="D398" s="45" t="s">
        <v>404</v>
      </c>
      <c r="E398" s="45" t="s">
        <v>404</v>
      </c>
      <c r="F398" s="45" t="s">
        <v>1540</v>
      </c>
      <c r="G398" s="45"/>
      <c r="H398" s="46">
        <v>45707</v>
      </c>
      <c r="I398" s="46">
        <v>45722</v>
      </c>
      <c r="J398" s="47">
        <v>94300</v>
      </c>
      <c r="K398" s="48">
        <v>94300</v>
      </c>
      <c r="L398" s="49" t="s">
        <v>829</v>
      </c>
      <c r="M398" s="49" t="s">
        <v>830</v>
      </c>
      <c r="N398" s="49" t="s">
        <v>831</v>
      </c>
      <c r="O398" s="49"/>
      <c r="P398" s="45" t="e">
        <v>#N/A</v>
      </c>
      <c r="Q398" s="45" t="s">
        <v>1513</v>
      </c>
      <c r="R398" s="50">
        <v>94300</v>
      </c>
      <c r="S398" s="45">
        <v>1222593824</v>
      </c>
      <c r="T398" s="45"/>
      <c r="U398" s="45"/>
      <c r="V398" s="45"/>
      <c r="W398" s="45" t="s">
        <v>833</v>
      </c>
      <c r="X398" s="46">
        <v>45707</v>
      </c>
      <c r="Y398" s="46">
        <v>45722</v>
      </c>
      <c r="Z398" s="46">
        <v>45733</v>
      </c>
      <c r="AA398" s="46"/>
      <c r="AB398" s="45">
        <v>44</v>
      </c>
      <c r="AC398" s="45" t="s">
        <v>859</v>
      </c>
      <c r="AD398" s="50">
        <v>99000</v>
      </c>
      <c r="AE398" s="50">
        <v>99000</v>
      </c>
      <c r="AF398" s="50">
        <v>4700</v>
      </c>
      <c r="AG398" s="50">
        <v>4700</v>
      </c>
      <c r="AH398" s="50">
        <v>0</v>
      </c>
      <c r="AI398" s="50">
        <v>0</v>
      </c>
      <c r="AJ398" s="50">
        <v>0</v>
      </c>
      <c r="AK398" s="50">
        <v>0</v>
      </c>
      <c r="AL398" s="45"/>
      <c r="AM398" s="45"/>
      <c r="AN398" s="45"/>
      <c r="AO398" s="45" t="s">
        <v>1537</v>
      </c>
      <c r="AP398" s="50">
        <v>0</v>
      </c>
      <c r="AQ398" s="50">
        <v>94300</v>
      </c>
      <c r="AR398" s="50">
        <v>0</v>
      </c>
      <c r="AS398" s="45"/>
      <c r="AT398" s="45"/>
      <c r="AU398" s="45"/>
      <c r="AV398" s="45" t="s">
        <v>836</v>
      </c>
      <c r="AW398" s="45"/>
      <c r="AX398" s="45" t="s">
        <v>837</v>
      </c>
      <c r="AY398" s="50">
        <v>0</v>
      </c>
      <c r="AZ398" s="50">
        <v>0</v>
      </c>
      <c r="BA398" s="50">
        <v>0</v>
      </c>
      <c r="BB398" s="50">
        <v>0</v>
      </c>
      <c r="BC398" s="50">
        <v>0</v>
      </c>
      <c r="BD398" s="50">
        <v>0</v>
      </c>
      <c r="BE398" s="50">
        <v>94300</v>
      </c>
      <c r="BF398" s="50">
        <v>0</v>
      </c>
      <c r="BG398" s="50">
        <v>0</v>
      </c>
      <c r="BH398" s="50">
        <v>0</v>
      </c>
      <c r="BI398" s="50">
        <v>0</v>
      </c>
      <c r="BJ398" s="45"/>
      <c r="BK398" s="46"/>
      <c r="BL398" s="45"/>
      <c r="BM398" s="50">
        <v>0</v>
      </c>
    </row>
    <row r="399" spans="1:65" x14ac:dyDescent="0.35">
      <c r="A399" s="45">
        <v>890320032</v>
      </c>
      <c r="B399" s="45" t="s">
        <v>12</v>
      </c>
      <c r="C399" s="45"/>
      <c r="D399" s="45" t="s">
        <v>415</v>
      </c>
      <c r="E399" s="45" t="s">
        <v>415</v>
      </c>
      <c r="F399" s="45" t="s">
        <v>1541</v>
      </c>
      <c r="G399" s="45"/>
      <c r="H399" s="46">
        <v>45709</v>
      </c>
      <c r="I399" s="46">
        <v>45722</v>
      </c>
      <c r="J399" s="47">
        <v>94300</v>
      </c>
      <c r="K399" s="48">
        <v>94300</v>
      </c>
      <c r="L399" s="49" t="s">
        <v>829</v>
      </c>
      <c r="M399" s="49" t="s">
        <v>830</v>
      </c>
      <c r="N399" s="49" t="s">
        <v>831</v>
      </c>
      <c r="O399" s="49"/>
      <c r="P399" s="45" t="e">
        <v>#N/A</v>
      </c>
      <c r="Q399" s="45" t="s">
        <v>1513</v>
      </c>
      <c r="R399" s="50">
        <v>94300</v>
      </c>
      <c r="S399" s="45">
        <v>1222593828</v>
      </c>
      <c r="T399" s="45"/>
      <c r="U399" s="45"/>
      <c r="V399" s="45"/>
      <c r="W399" s="45" t="s">
        <v>833</v>
      </c>
      <c r="X399" s="46">
        <v>45709</v>
      </c>
      <c r="Y399" s="46">
        <v>45722</v>
      </c>
      <c r="Z399" s="46">
        <v>45733</v>
      </c>
      <c r="AA399" s="46"/>
      <c r="AB399" s="45">
        <v>44</v>
      </c>
      <c r="AC399" s="45" t="s">
        <v>859</v>
      </c>
      <c r="AD399" s="50">
        <v>99000</v>
      </c>
      <c r="AE399" s="50">
        <v>99000</v>
      </c>
      <c r="AF399" s="50">
        <v>4700</v>
      </c>
      <c r="AG399" s="50">
        <v>4700</v>
      </c>
      <c r="AH399" s="50">
        <v>0</v>
      </c>
      <c r="AI399" s="50">
        <v>0</v>
      </c>
      <c r="AJ399" s="50">
        <v>0</v>
      </c>
      <c r="AK399" s="50">
        <v>0</v>
      </c>
      <c r="AL399" s="45"/>
      <c r="AM399" s="45"/>
      <c r="AN399" s="45"/>
      <c r="AO399" s="45" t="s">
        <v>1537</v>
      </c>
      <c r="AP399" s="50">
        <v>0</v>
      </c>
      <c r="AQ399" s="50">
        <v>94300</v>
      </c>
      <c r="AR399" s="50">
        <v>0</v>
      </c>
      <c r="AS399" s="45"/>
      <c r="AT399" s="45"/>
      <c r="AU399" s="45"/>
      <c r="AV399" s="45" t="s">
        <v>836</v>
      </c>
      <c r="AW399" s="45"/>
      <c r="AX399" s="45" t="s">
        <v>837</v>
      </c>
      <c r="AY399" s="50">
        <v>0</v>
      </c>
      <c r="AZ399" s="50">
        <v>0</v>
      </c>
      <c r="BA399" s="50">
        <v>0</v>
      </c>
      <c r="BB399" s="50">
        <v>0</v>
      </c>
      <c r="BC399" s="50">
        <v>0</v>
      </c>
      <c r="BD399" s="50">
        <v>0</v>
      </c>
      <c r="BE399" s="50">
        <v>94300</v>
      </c>
      <c r="BF399" s="50">
        <v>0</v>
      </c>
      <c r="BG399" s="50">
        <v>0</v>
      </c>
      <c r="BH399" s="50">
        <v>0</v>
      </c>
      <c r="BI399" s="50">
        <v>0</v>
      </c>
      <c r="BJ399" s="45"/>
      <c r="BK399" s="46"/>
      <c r="BL399" s="45"/>
      <c r="BM399" s="50">
        <v>0</v>
      </c>
    </row>
    <row r="400" spans="1:65" x14ac:dyDescent="0.35">
      <c r="A400" s="45">
        <v>890320032</v>
      </c>
      <c r="B400" s="45" t="s">
        <v>12</v>
      </c>
      <c r="C400" s="45"/>
      <c r="D400" s="45" t="s">
        <v>448</v>
      </c>
      <c r="E400" s="45" t="s">
        <v>448</v>
      </c>
      <c r="F400" s="45" t="s">
        <v>1542</v>
      </c>
      <c r="G400" s="45"/>
      <c r="H400" s="46">
        <v>45715</v>
      </c>
      <c r="I400" s="46">
        <v>45730</v>
      </c>
      <c r="J400" s="47">
        <v>94300</v>
      </c>
      <c r="K400" s="48">
        <v>94300</v>
      </c>
      <c r="L400" s="49" t="s">
        <v>829</v>
      </c>
      <c r="M400" s="49" t="s">
        <v>830</v>
      </c>
      <c r="N400" s="49" t="s">
        <v>831</v>
      </c>
      <c r="O400" s="49"/>
      <c r="P400" s="45" t="e">
        <v>#N/A</v>
      </c>
      <c r="Q400" s="45" t="s">
        <v>1513</v>
      </c>
      <c r="R400" s="50">
        <v>94300</v>
      </c>
      <c r="S400" s="45">
        <v>1222594038</v>
      </c>
      <c r="T400" s="45"/>
      <c r="U400" s="45"/>
      <c r="V400" s="45"/>
      <c r="W400" s="45" t="s">
        <v>833</v>
      </c>
      <c r="X400" s="46">
        <v>45715</v>
      </c>
      <c r="Y400" s="46">
        <v>45730</v>
      </c>
      <c r="Z400" s="46">
        <v>45737</v>
      </c>
      <c r="AA400" s="46"/>
      <c r="AB400" s="45">
        <v>40</v>
      </c>
      <c r="AC400" s="45" t="s">
        <v>859</v>
      </c>
      <c r="AD400" s="50">
        <v>99000</v>
      </c>
      <c r="AE400" s="50">
        <v>99000</v>
      </c>
      <c r="AF400" s="50">
        <v>4700</v>
      </c>
      <c r="AG400" s="50">
        <v>4700</v>
      </c>
      <c r="AH400" s="50">
        <v>0</v>
      </c>
      <c r="AI400" s="50">
        <v>0</v>
      </c>
      <c r="AJ400" s="50">
        <v>0</v>
      </c>
      <c r="AK400" s="50">
        <v>0</v>
      </c>
      <c r="AL400" s="45"/>
      <c r="AM400" s="45"/>
      <c r="AN400" s="45"/>
      <c r="AO400" s="45" t="s">
        <v>1515</v>
      </c>
      <c r="AP400" s="50">
        <v>0</v>
      </c>
      <c r="AQ400" s="50">
        <v>94300</v>
      </c>
      <c r="AR400" s="50">
        <v>0</v>
      </c>
      <c r="AS400" s="45"/>
      <c r="AT400" s="45"/>
      <c r="AU400" s="45"/>
      <c r="AV400" s="45" t="s">
        <v>836</v>
      </c>
      <c r="AW400" s="45"/>
      <c r="AX400" s="45" t="s">
        <v>837</v>
      </c>
      <c r="AY400" s="50">
        <v>0</v>
      </c>
      <c r="AZ400" s="50">
        <v>0</v>
      </c>
      <c r="BA400" s="50">
        <v>0</v>
      </c>
      <c r="BB400" s="50">
        <v>0</v>
      </c>
      <c r="BC400" s="50">
        <v>0</v>
      </c>
      <c r="BD400" s="50">
        <v>0</v>
      </c>
      <c r="BE400" s="50">
        <v>94300</v>
      </c>
      <c r="BF400" s="50">
        <v>0</v>
      </c>
      <c r="BG400" s="50">
        <v>0</v>
      </c>
      <c r="BH400" s="50">
        <v>0</v>
      </c>
      <c r="BI400" s="50">
        <v>0</v>
      </c>
      <c r="BJ400" s="45"/>
      <c r="BK400" s="46"/>
      <c r="BL400" s="45"/>
      <c r="BM400" s="50">
        <v>0</v>
      </c>
    </row>
    <row r="401" spans="1:65" x14ac:dyDescent="0.35">
      <c r="A401" s="45">
        <v>890320032</v>
      </c>
      <c r="B401" s="45" t="s">
        <v>12</v>
      </c>
      <c r="C401" s="45"/>
      <c r="D401" s="45" t="s">
        <v>455</v>
      </c>
      <c r="E401" s="45" t="s">
        <v>455</v>
      </c>
      <c r="F401" s="45" t="s">
        <v>1543</v>
      </c>
      <c r="G401" s="45"/>
      <c r="H401" s="46">
        <v>45716</v>
      </c>
      <c r="I401" s="46">
        <v>45730</v>
      </c>
      <c r="J401" s="47">
        <v>94300</v>
      </c>
      <c r="K401" s="48">
        <v>94300</v>
      </c>
      <c r="L401" s="49" t="s">
        <v>829</v>
      </c>
      <c r="M401" s="49" t="s">
        <v>830</v>
      </c>
      <c r="N401" s="49" t="s">
        <v>831</v>
      </c>
      <c r="O401" s="49"/>
      <c r="P401" s="45" t="e">
        <v>#N/A</v>
      </c>
      <c r="Q401" s="45" t="s">
        <v>1513</v>
      </c>
      <c r="R401" s="50">
        <v>94300</v>
      </c>
      <c r="S401" s="45">
        <v>1222594033</v>
      </c>
      <c r="T401" s="45"/>
      <c r="U401" s="45"/>
      <c r="V401" s="45"/>
      <c r="W401" s="45" t="s">
        <v>833</v>
      </c>
      <c r="X401" s="46">
        <v>45716</v>
      </c>
      <c r="Y401" s="46">
        <v>45730</v>
      </c>
      <c r="Z401" s="46">
        <v>45737</v>
      </c>
      <c r="AA401" s="46"/>
      <c r="AB401" s="45">
        <v>40</v>
      </c>
      <c r="AC401" s="45" t="s">
        <v>859</v>
      </c>
      <c r="AD401" s="50">
        <v>99000</v>
      </c>
      <c r="AE401" s="50">
        <v>99000</v>
      </c>
      <c r="AF401" s="50">
        <v>4700</v>
      </c>
      <c r="AG401" s="50">
        <v>4700</v>
      </c>
      <c r="AH401" s="50">
        <v>0</v>
      </c>
      <c r="AI401" s="50">
        <v>0</v>
      </c>
      <c r="AJ401" s="50">
        <v>0</v>
      </c>
      <c r="AK401" s="50">
        <v>0</v>
      </c>
      <c r="AL401" s="45"/>
      <c r="AM401" s="45"/>
      <c r="AN401" s="45"/>
      <c r="AO401" s="45" t="s">
        <v>1515</v>
      </c>
      <c r="AP401" s="50">
        <v>0</v>
      </c>
      <c r="AQ401" s="50">
        <v>94300</v>
      </c>
      <c r="AR401" s="50">
        <v>0</v>
      </c>
      <c r="AS401" s="45"/>
      <c r="AT401" s="45"/>
      <c r="AU401" s="45"/>
      <c r="AV401" s="45" t="s">
        <v>836</v>
      </c>
      <c r="AW401" s="45"/>
      <c r="AX401" s="45" t="s">
        <v>837</v>
      </c>
      <c r="AY401" s="50">
        <v>0</v>
      </c>
      <c r="AZ401" s="50">
        <v>0</v>
      </c>
      <c r="BA401" s="50">
        <v>0</v>
      </c>
      <c r="BB401" s="50">
        <v>0</v>
      </c>
      <c r="BC401" s="50">
        <v>0</v>
      </c>
      <c r="BD401" s="50">
        <v>0</v>
      </c>
      <c r="BE401" s="50">
        <v>94300</v>
      </c>
      <c r="BF401" s="50">
        <v>0</v>
      </c>
      <c r="BG401" s="50">
        <v>0</v>
      </c>
      <c r="BH401" s="50">
        <v>0</v>
      </c>
      <c r="BI401" s="50">
        <v>0</v>
      </c>
      <c r="BJ401" s="45"/>
      <c r="BK401" s="46"/>
      <c r="BL401" s="45"/>
      <c r="BM401" s="50">
        <v>0</v>
      </c>
    </row>
    <row r="402" spans="1:65" x14ac:dyDescent="0.35">
      <c r="A402" s="45">
        <v>890320032</v>
      </c>
      <c r="B402" s="45" t="s">
        <v>12</v>
      </c>
      <c r="C402" s="45"/>
      <c r="D402" s="45" t="s">
        <v>474</v>
      </c>
      <c r="E402" s="45" t="s">
        <v>474</v>
      </c>
      <c r="F402" s="45" t="s">
        <v>1544</v>
      </c>
      <c r="G402" s="45"/>
      <c r="H402" s="46">
        <v>45720</v>
      </c>
      <c r="I402" s="46">
        <v>45730</v>
      </c>
      <c r="J402" s="47">
        <v>94300</v>
      </c>
      <c r="K402" s="48">
        <v>94300</v>
      </c>
      <c r="L402" s="49" t="s">
        <v>829</v>
      </c>
      <c r="M402" s="49" t="s">
        <v>830</v>
      </c>
      <c r="N402" s="49" t="s">
        <v>831</v>
      </c>
      <c r="O402" s="49"/>
      <c r="P402" s="45" t="e">
        <v>#N/A</v>
      </c>
      <c r="Q402" s="45" t="s">
        <v>1513</v>
      </c>
      <c r="R402" s="50">
        <v>94300</v>
      </c>
      <c r="S402" s="45">
        <v>1222594035</v>
      </c>
      <c r="T402" s="45"/>
      <c r="U402" s="45"/>
      <c r="V402" s="45"/>
      <c r="W402" s="45" t="s">
        <v>833</v>
      </c>
      <c r="X402" s="46">
        <v>45720</v>
      </c>
      <c r="Y402" s="46">
        <v>45730</v>
      </c>
      <c r="Z402" s="46">
        <v>45737</v>
      </c>
      <c r="AA402" s="46"/>
      <c r="AB402" s="45">
        <v>40</v>
      </c>
      <c r="AC402" s="45" t="s">
        <v>859</v>
      </c>
      <c r="AD402" s="50">
        <v>99000</v>
      </c>
      <c r="AE402" s="50">
        <v>99000</v>
      </c>
      <c r="AF402" s="50">
        <v>4700</v>
      </c>
      <c r="AG402" s="50">
        <v>4700</v>
      </c>
      <c r="AH402" s="50">
        <v>0</v>
      </c>
      <c r="AI402" s="50">
        <v>0</v>
      </c>
      <c r="AJ402" s="50">
        <v>0</v>
      </c>
      <c r="AK402" s="50">
        <v>0</v>
      </c>
      <c r="AL402" s="45"/>
      <c r="AM402" s="45"/>
      <c r="AN402" s="45"/>
      <c r="AO402" s="45" t="s">
        <v>1515</v>
      </c>
      <c r="AP402" s="50">
        <v>0</v>
      </c>
      <c r="AQ402" s="50">
        <v>94300</v>
      </c>
      <c r="AR402" s="50">
        <v>0</v>
      </c>
      <c r="AS402" s="45"/>
      <c r="AT402" s="45"/>
      <c r="AU402" s="45"/>
      <c r="AV402" s="45" t="s">
        <v>836</v>
      </c>
      <c r="AW402" s="45"/>
      <c r="AX402" s="45" t="s">
        <v>837</v>
      </c>
      <c r="AY402" s="50">
        <v>0</v>
      </c>
      <c r="AZ402" s="50">
        <v>0</v>
      </c>
      <c r="BA402" s="50">
        <v>0</v>
      </c>
      <c r="BB402" s="50">
        <v>0</v>
      </c>
      <c r="BC402" s="50">
        <v>0</v>
      </c>
      <c r="BD402" s="50">
        <v>0</v>
      </c>
      <c r="BE402" s="50">
        <v>94300</v>
      </c>
      <c r="BF402" s="50">
        <v>0</v>
      </c>
      <c r="BG402" s="50">
        <v>0</v>
      </c>
      <c r="BH402" s="50">
        <v>0</v>
      </c>
      <c r="BI402" s="50">
        <v>0</v>
      </c>
      <c r="BJ402" s="45"/>
      <c r="BK402" s="46"/>
      <c r="BL402" s="45"/>
      <c r="BM402" s="50">
        <v>0</v>
      </c>
    </row>
    <row r="403" spans="1:65" x14ac:dyDescent="0.35">
      <c r="A403" s="45">
        <v>890320032</v>
      </c>
      <c r="B403" s="45" t="s">
        <v>12</v>
      </c>
      <c r="C403" s="45"/>
      <c r="D403" s="45" t="s">
        <v>572</v>
      </c>
      <c r="E403" s="45" t="s">
        <v>572</v>
      </c>
      <c r="F403" s="45" t="s">
        <v>1545</v>
      </c>
      <c r="G403" s="45"/>
      <c r="H403" s="46">
        <v>45741</v>
      </c>
      <c r="I403" s="46">
        <v>45757</v>
      </c>
      <c r="J403" s="47">
        <v>94300</v>
      </c>
      <c r="K403" s="48">
        <v>94300</v>
      </c>
      <c r="L403" s="49" t="s">
        <v>829</v>
      </c>
      <c r="M403" s="49" t="s">
        <v>830</v>
      </c>
      <c r="N403" s="49" t="s">
        <v>831</v>
      </c>
      <c r="O403" s="49"/>
      <c r="P403" s="45" t="e">
        <v>#N/A</v>
      </c>
      <c r="Q403" s="45" t="s">
        <v>1513</v>
      </c>
      <c r="R403" s="50">
        <v>94300</v>
      </c>
      <c r="S403" s="45">
        <v>1222595038</v>
      </c>
      <c r="T403" s="45"/>
      <c r="U403" s="45"/>
      <c r="V403" s="45"/>
      <c r="W403" s="45" t="s">
        <v>833</v>
      </c>
      <c r="X403" s="46">
        <v>45741</v>
      </c>
      <c r="Y403" s="46">
        <v>45757</v>
      </c>
      <c r="Z403" s="46">
        <v>45761</v>
      </c>
      <c r="AA403" s="46"/>
      <c r="AB403" s="45">
        <v>16</v>
      </c>
      <c r="AC403" s="45" t="s">
        <v>1137</v>
      </c>
      <c r="AD403" s="50">
        <v>99000</v>
      </c>
      <c r="AE403" s="50">
        <v>99000</v>
      </c>
      <c r="AF403" s="50">
        <v>4700</v>
      </c>
      <c r="AG403" s="50">
        <v>4700</v>
      </c>
      <c r="AH403" s="50">
        <v>0</v>
      </c>
      <c r="AI403" s="50">
        <v>0</v>
      </c>
      <c r="AJ403" s="50">
        <v>0</v>
      </c>
      <c r="AK403" s="50">
        <v>0</v>
      </c>
      <c r="AL403" s="45"/>
      <c r="AM403" s="45"/>
      <c r="AN403" s="45"/>
      <c r="AO403" s="45" t="s">
        <v>1515</v>
      </c>
      <c r="AP403" s="50">
        <v>0</v>
      </c>
      <c r="AQ403" s="50">
        <v>94300</v>
      </c>
      <c r="AR403" s="50">
        <v>0</v>
      </c>
      <c r="AS403" s="45"/>
      <c r="AT403" s="45"/>
      <c r="AU403" s="45"/>
      <c r="AV403" s="45" t="s">
        <v>836</v>
      </c>
      <c r="AW403" s="45"/>
      <c r="AX403" s="45" t="s">
        <v>837</v>
      </c>
      <c r="AY403" s="50">
        <v>0</v>
      </c>
      <c r="AZ403" s="50">
        <v>0</v>
      </c>
      <c r="BA403" s="50">
        <v>0</v>
      </c>
      <c r="BB403" s="50">
        <v>0</v>
      </c>
      <c r="BC403" s="50">
        <v>0</v>
      </c>
      <c r="BD403" s="50">
        <v>0</v>
      </c>
      <c r="BE403" s="50">
        <v>94300</v>
      </c>
      <c r="BF403" s="50">
        <v>0</v>
      </c>
      <c r="BG403" s="50">
        <v>0</v>
      </c>
      <c r="BH403" s="50">
        <v>0</v>
      </c>
      <c r="BI403" s="50">
        <v>0</v>
      </c>
      <c r="BJ403" s="45"/>
      <c r="BK403" s="46"/>
      <c r="BL403" s="45"/>
      <c r="BM403" s="50">
        <v>0</v>
      </c>
    </row>
    <row r="404" spans="1:65" x14ac:dyDescent="0.35">
      <c r="A404" s="45">
        <v>890320032</v>
      </c>
      <c r="B404" s="45" t="s">
        <v>12</v>
      </c>
      <c r="C404" s="45"/>
      <c r="D404" s="45" t="s">
        <v>439</v>
      </c>
      <c r="E404" s="45" t="s">
        <v>439</v>
      </c>
      <c r="F404" s="45" t="s">
        <v>1546</v>
      </c>
      <c r="G404" s="45"/>
      <c r="H404" s="46">
        <v>45714</v>
      </c>
      <c r="I404" s="46">
        <v>45730</v>
      </c>
      <c r="J404" s="47">
        <v>94050</v>
      </c>
      <c r="K404" s="48">
        <v>94050</v>
      </c>
      <c r="L404" s="49" t="s">
        <v>829</v>
      </c>
      <c r="M404" s="49" t="s">
        <v>830</v>
      </c>
      <c r="N404" s="49" t="s">
        <v>831</v>
      </c>
      <c r="O404" s="49"/>
      <c r="P404" s="45" t="e">
        <v>#N/A</v>
      </c>
      <c r="Q404" s="45" t="s">
        <v>1513</v>
      </c>
      <c r="R404" s="50">
        <v>94050</v>
      </c>
      <c r="S404" s="45">
        <v>1222576326</v>
      </c>
      <c r="T404" s="45"/>
      <c r="U404" s="45"/>
      <c r="V404" s="45"/>
      <c r="W404" s="45" t="s">
        <v>833</v>
      </c>
      <c r="X404" s="46">
        <v>45714</v>
      </c>
      <c r="Y404" s="46">
        <v>45730</v>
      </c>
      <c r="Z404" s="46">
        <v>45738</v>
      </c>
      <c r="AA404" s="46"/>
      <c r="AB404" s="45">
        <v>39</v>
      </c>
      <c r="AC404" s="45" t="s">
        <v>859</v>
      </c>
      <c r="AD404" s="50">
        <v>94050</v>
      </c>
      <c r="AE404" s="50">
        <v>94050</v>
      </c>
      <c r="AF404" s="50">
        <v>0</v>
      </c>
      <c r="AG404" s="50">
        <v>0</v>
      </c>
      <c r="AH404" s="50">
        <v>0</v>
      </c>
      <c r="AI404" s="50">
        <v>0</v>
      </c>
      <c r="AJ404" s="50">
        <v>0</v>
      </c>
      <c r="AK404" s="50">
        <v>0</v>
      </c>
      <c r="AL404" s="45"/>
      <c r="AM404" s="45"/>
      <c r="AN404" s="45"/>
      <c r="AO404" s="45" t="s">
        <v>1515</v>
      </c>
      <c r="AP404" s="50">
        <v>0</v>
      </c>
      <c r="AQ404" s="50">
        <v>94050</v>
      </c>
      <c r="AR404" s="50">
        <v>0</v>
      </c>
      <c r="AS404" s="45"/>
      <c r="AT404" s="45"/>
      <c r="AU404" s="45"/>
      <c r="AV404" s="45" t="s">
        <v>1053</v>
      </c>
      <c r="AW404" s="45"/>
      <c r="AX404" s="45" t="s">
        <v>837</v>
      </c>
      <c r="AY404" s="50">
        <v>0</v>
      </c>
      <c r="AZ404" s="50">
        <v>0</v>
      </c>
      <c r="BA404" s="50">
        <v>0</v>
      </c>
      <c r="BB404" s="50">
        <v>0</v>
      </c>
      <c r="BC404" s="50">
        <v>0</v>
      </c>
      <c r="BD404" s="50">
        <v>0</v>
      </c>
      <c r="BE404" s="50">
        <v>94050</v>
      </c>
      <c r="BF404" s="50">
        <v>0</v>
      </c>
      <c r="BG404" s="50">
        <v>0</v>
      </c>
      <c r="BH404" s="50">
        <v>0</v>
      </c>
      <c r="BI404" s="50">
        <v>0</v>
      </c>
      <c r="BJ404" s="45"/>
      <c r="BK404" s="46"/>
      <c r="BL404" s="45"/>
      <c r="BM404" s="50">
        <v>0</v>
      </c>
    </row>
    <row r="405" spans="1:65" x14ac:dyDescent="0.35">
      <c r="A405" s="45">
        <v>890320032</v>
      </c>
      <c r="B405" s="45" t="s">
        <v>12</v>
      </c>
      <c r="C405" s="45"/>
      <c r="D405" s="45" t="s">
        <v>425</v>
      </c>
      <c r="E405" s="45" t="s">
        <v>425</v>
      </c>
      <c r="F405" s="45" t="s">
        <v>1547</v>
      </c>
      <c r="G405" s="45"/>
      <c r="H405" s="46">
        <v>45712</v>
      </c>
      <c r="I405" s="46">
        <v>45722</v>
      </c>
      <c r="J405" s="47">
        <v>86048</v>
      </c>
      <c r="K405" s="48">
        <v>86048</v>
      </c>
      <c r="L405" s="49" t="s">
        <v>829</v>
      </c>
      <c r="M405" s="49" t="s">
        <v>830</v>
      </c>
      <c r="N405" s="49" t="s">
        <v>831</v>
      </c>
      <c r="O405" s="49"/>
      <c r="P405" s="45" t="e">
        <v>#N/A</v>
      </c>
      <c r="Q405" s="45" t="s">
        <v>1513</v>
      </c>
      <c r="R405" s="50">
        <v>86048</v>
      </c>
      <c r="S405" s="45">
        <v>1222575994</v>
      </c>
      <c r="T405" s="45"/>
      <c r="U405" s="45"/>
      <c r="V405" s="45"/>
      <c r="W405" s="45" t="s">
        <v>833</v>
      </c>
      <c r="X405" s="46">
        <v>45715</v>
      </c>
      <c r="Y405" s="46">
        <v>45722</v>
      </c>
      <c r="Z405" s="46">
        <v>45734</v>
      </c>
      <c r="AA405" s="46"/>
      <c r="AB405" s="45">
        <v>43</v>
      </c>
      <c r="AC405" s="45" t="s">
        <v>859</v>
      </c>
      <c r="AD405" s="50">
        <v>86048</v>
      </c>
      <c r="AE405" s="50">
        <v>86048</v>
      </c>
      <c r="AF405" s="50">
        <v>0</v>
      </c>
      <c r="AG405" s="50">
        <v>0</v>
      </c>
      <c r="AH405" s="50">
        <v>0</v>
      </c>
      <c r="AI405" s="50">
        <v>0</v>
      </c>
      <c r="AJ405" s="50">
        <v>0</v>
      </c>
      <c r="AK405" s="50">
        <v>0</v>
      </c>
      <c r="AL405" s="45"/>
      <c r="AM405" s="45"/>
      <c r="AN405" s="45"/>
      <c r="AO405" s="45" t="s">
        <v>1515</v>
      </c>
      <c r="AP405" s="50">
        <v>0</v>
      </c>
      <c r="AQ405" s="50">
        <v>86048</v>
      </c>
      <c r="AR405" s="50">
        <v>0</v>
      </c>
      <c r="AS405" s="45"/>
      <c r="AT405" s="45"/>
      <c r="AU405" s="45"/>
      <c r="AV405" s="45" t="s">
        <v>1053</v>
      </c>
      <c r="AW405" s="45"/>
      <c r="AX405" s="45" t="s">
        <v>837</v>
      </c>
      <c r="AY405" s="50">
        <v>0</v>
      </c>
      <c r="AZ405" s="50">
        <v>0</v>
      </c>
      <c r="BA405" s="50">
        <v>0</v>
      </c>
      <c r="BB405" s="50">
        <v>0</v>
      </c>
      <c r="BC405" s="50">
        <v>0</v>
      </c>
      <c r="BD405" s="50">
        <v>0</v>
      </c>
      <c r="BE405" s="50">
        <v>86048</v>
      </c>
      <c r="BF405" s="50">
        <v>0</v>
      </c>
      <c r="BG405" s="50">
        <v>0</v>
      </c>
      <c r="BH405" s="50">
        <v>0</v>
      </c>
      <c r="BI405" s="50">
        <v>0</v>
      </c>
      <c r="BJ405" s="45"/>
      <c r="BK405" s="46"/>
      <c r="BL405" s="45"/>
      <c r="BM405" s="50">
        <v>0</v>
      </c>
    </row>
    <row r="406" spans="1:65" x14ac:dyDescent="0.35">
      <c r="A406" s="45">
        <v>890320032</v>
      </c>
      <c r="B406" s="45" t="s">
        <v>12</v>
      </c>
      <c r="C406" s="45"/>
      <c r="D406" s="45" t="s">
        <v>570</v>
      </c>
      <c r="E406" s="45" t="s">
        <v>570</v>
      </c>
      <c r="F406" s="45" t="s">
        <v>1548</v>
      </c>
      <c r="G406" s="45"/>
      <c r="H406" s="46">
        <v>45741</v>
      </c>
      <c r="I406" s="46">
        <v>45757</v>
      </c>
      <c r="J406" s="47">
        <v>79800</v>
      </c>
      <c r="K406" s="48">
        <v>79800</v>
      </c>
      <c r="L406" s="49" t="s">
        <v>829</v>
      </c>
      <c r="M406" s="49" t="s">
        <v>830</v>
      </c>
      <c r="N406" s="49" t="s">
        <v>831</v>
      </c>
      <c r="O406" s="49"/>
      <c r="P406" s="45" t="e">
        <v>#N/A</v>
      </c>
      <c r="Q406" s="45" t="s">
        <v>1513</v>
      </c>
      <c r="R406" s="50">
        <v>79800</v>
      </c>
      <c r="S406" s="45">
        <v>1222595043</v>
      </c>
      <c r="T406" s="45"/>
      <c r="U406" s="45"/>
      <c r="V406" s="45"/>
      <c r="W406" s="45" t="s">
        <v>833</v>
      </c>
      <c r="X406" s="46">
        <v>45741</v>
      </c>
      <c r="Y406" s="46">
        <v>45757</v>
      </c>
      <c r="Z406" s="46">
        <v>45761</v>
      </c>
      <c r="AA406" s="46"/>
      <c r="AB406" s="45">
        <v>16</v>
      </c>
      <c r="AC406" s="45" t="s">
        <v>1137</v>
      </c>
      <c r="AD406" s="50">
        <v>99000</v>
      </c>
      <c r="AE406" s="50">
        <v>99000</v>
      </c>
      <c r="AF406" s="50">
        <v>19200</v>
      </c>
      <c r="AG406" s="50">
        <v>19200</v>
      </c>
      <c r="AH406" s="50">
        <v>0</v>
      </c>
      <c r="AI406" s="50">
        <v>0</v>
      </c>
      <c r="AJ406" s="50">
        <v>0</v>
      </c>
      <c r="AK406" s="50">
        <v>0</v>
      </c>
      <c r="AL406" s="45"/>
      <c r="AM406" s="45"/>
      <c r="AN406" s="45"/>
      <c r="AO406" s="45" t="s">
        <v>1515</v>
      </c>
      <c r="AP406" s="50">
        <v>0</v>
      </c>
      <c r="AQ406" s="50">
        <v>79800</v>
      </c>
      <c r="AR406" s="50">
        <v>0</v>
      </c>
      <c r="AS406" s="45"/>
      <c r="AT406" s="45"/>
      <c r="AU406" s="45"/>
      <c r="AV406" s="45" t="s">
        <v>836</v>
      </c>
      <c r="AW406" s="45"/>
      <c r="AX406" s="45" t="s">
        <v>837</v>
      </c>
      <c r="AY406" s="50">
        <v>0</v>
      </c>
      <c r="AZ406" s="50">
        <v>0</v>
      </c>
      <c r="BA406" s="50">
        <v>0</v>
      </c>
      <c r="BB406" s="50">
        <v>0</v>
      </c>
      <c r="BC406" s="50">
        <v>0</v>
      </c>
      <c r="BD406" s="50">
        <v>0</v>
      </c>
      <c r="BE406" s="50">
        <v>79800</v>
      </c>
      <c r="BF406" s="50">
        <v>0</v>
      </c>
      <c r="BG406" s="50">
        <v>0</v>
      </c>
      <c r="BH406" s="50">
        <v>0</v>
      </c>
      <c r="BI406" s="50">
        <v>0</v>
      </c>
      <c r="BJ406" s="45"/>
      <c r="BK406" s="46"/>
      <c r="BL406" s="45"/>
      <c r="BM406" s="50">
        <v>0</v>
      </c>
    </row>
    <row r="407" spans="1:65" x14ac:dyDescent="0.35">
      <c r="A407" s="45">
        <v>890320032</v>
      </c>
      <c r="B407" s="45" t="s">
        <v>12</v>
      </c>
      <c r="C407" s="45"/>
      <c r="D407" s="45" t="s">
        <v>389</v>
      </c>
      <c r="E407" s="45" t="s">
        <v>389</v>
      </c>
      <c r="F407" s="45" t="s">
        <v>1549</v>
      </c>
      <c r="G407" s="45"/>
      <c r="H407" s="46">
        <v>45705</v>
      </c>
      <c r="I407" s="46">
        <v>45722</v>
      </c>
      <c r="J407" s="47">
        <v>77963</v>
      </c>
      <c r="K407" s="48">
        <v>77963</v>
      </c>
      <c r="L407" s="49" t="s">
        <v>829</v>
      </c>
      <c r="M407" s="49" t="s">
        <v>830</v>
      </c>
      <c r="N407" s="49" t="s">
        <v>831</v>
      </c>
      <c r="O407" s="49"/>
      <c r="P407" s="45" t="e">
        <v>#N/A</v>
      </c>
      <c r="Q407" s="45" t="s">
        <v>1513</v>
      </c>
      <c r="R407" s="50">
        <v>77963</v>
      </c>
      <c r="S407" s="45">
        <v>1222575998</v>
      </c>
      <c r="T407" s="45"/>
      <c r="U407" s="45"/>
      <c r="V407" s="45"/>
      <c r="W407" s="45" t="s">
        <v>833</v>
      </c>
      <c r="X407" s="46">
        <v>45705</v>
      </c>
      <c r="Y407" s="46">
        <v>45722</v>
      </c>
      <c r="Z407" s="46">
        <v>45734</v>
      </c>
      <c r="AA407" s="46"/>
      <c r="AB407" s="45">
        <v>43</v>
      </c>
      <c r="AC407" s="45" t="s">
        <v>859</v>
      </c>
      <c r="AD407" s="50">
        <v>77963</v>
      </c>
      <c r="AE407" s="50">
        <v>77963</v>
      </c>
      <c r="AF407" s="50">
        <v>0</v>
      </c>
      <c r="AG407" s="50">
        <v>0</v>
      </c>
      <c r="AH407" s="50">
        <v>0</v>
      </c>
      <c r="AI407" s="50">
        <v>0</v>
      </c>
      <c r="AJ407" s="50">
        <v>0</v>
      </c>
      <c r="AK407" s="50">
        <v>0</v>
      </c>
      <c r="AL407" s="45"/>
      <c r="AM407" s="45"/>
      <c r="AN407" s="45"/>
      <c r="AO407" s="45" t="s">
        <v>1515</v>
      </c>
      <c r="AP407" s="50">
        <v>0</v>
      </c>
      <c r="AQ407" s="50">
        <v>77963</v>
      </c>
      <c r="AR407" s="50">
        <v>0</v>
      </c>
      <c r="AS407" s="45"/>
      <c r="AT407" s="45"/>
      <c r="AU407" s="45"/>
      <c r="AV407" s="45" t="s">
        <v>1053</v>
      </c>
      <c r="AW407" s="45"/>
      <c r="AX407" s="45" t="s">
        <v>837</v>
      </c>
      <c r="AY407" s="50">
        <v>0</v>
      </c>
      <c r="AZ407" s="50">
        <v>0</v>
      </c>
      <c r="BA407" s="50">
        <v>0</v>
      </c>
      <c r="BB407" s="50">
        <v>0</v>
      </c>
      <c r="BC407" s="50">
        <v>0</v>
      </c>
      <c r="BD407" s="50">
        <v>0</v>
      </c>
      <c r="BE407" s="50">
        <v>77963</v>
      </c>
      <c r="BF407" s="50">
        <v>0</v>
      </c>
      <c r="BG407" s="50">
        <v>0</v>
      </c>
      <c r="BH407" s="50">
        <v>0</v>
      </c>
      <c r="BI407" s="50">
        <v>0</v>
      </c>
      <c r="BJ407" s="45"/>
      <c r="BK407" s="46"/>
      <c r="BL407" s="45"/>
      <c r="BM407" s="50">
        <v>0</v>
      </c>
    </row>
    <row r="408" spans="1:65" x14ac:dyDescent="0.35">
      <c r="A408" s="45">
        <v>890320032</v>
      </c>
      <c r="B408" s="45" t="s">
        <v>12</v>
      </c>
      <c r="C408" s="45"/>
      <c r="D408" s="45" t="s">
        <v>377</v>
      </c>
      <c r="E408" s="45" t="s">
        <v>377</v>
      </c>
      <c r="F408" s="45" t="s">
        <v>1550</v>
      </c>
      <c r="G408" s="45"/>
      <c r="H408" s="46">
        <v>45700</v>
      </c>
      <c r="I408" s="46">
        <v>45722</v>
      </c>
      <c r="J408" s="47">
        <v>77000</v>
      </c>
      <c r="K408" s="48">
        <v>77000</v>
      </c>
      <c r="L408" s="49" t="s">
        <v>829</v>
      </c>
      <c r="M408" s="49" t="s">
        <v>830</v>
      </c>
      <c r="N408" s="49" t="s">
        <v>831</v>
      </c>
      <c r="O408" s="49"/>
      <c r="P408" s="45" t="e">
        <v>#N/A</v>
      </c>
      <c r="Q408" s="45" t="s">
        <v>1513</v>
      </c>
      <c r="R408" s="50">
        <v>77000</v>
      </c>
      <c r="S408" s="45">
        <v>1222575930</v>
      </c>
      <c r="T408" s="45"/>
      <c r="U408" s="45"/>
      <c r="V408" s="45"/>
      <c r="W408" s="45" t="s">
        <v>833</v>
      </c>
      <c r="X408" s="46">
        <v>45700</v>
      </c>
      <c r="Y408" s="46">
        <v>45722</v>
      </c>
      <c r="Z408" s="46">
        <v>45733</v>
      </c>
      <c r="AA408" s="46"/>
      <c r="AB408" s="45">
        <v>44</v>
      </c>
      <c r="AC408" s="45" t="s">
        <v>859</v>
      </c>
      <c r="AD408" s="50">
        <v>77000</v>
      </c>
      <c r="AE408" s="50">
        <v>77000</v>
      </c>
      <c r="AF408" s="50">
        <v>0</v>
      </c>
      <c r="AG408" s="50">
        <v>0</v>
      </c>
      <c r="AH408" s="50">
        <v>0</v>
      </c>
      <c r="AI408" s="50">
        <v>0</v>
      </c>
      <c r="AJ408" s="50">
        <v>0</v>
      </c>
      <c r="AK408" s="50">
        <v>0</v>
      </c>
      <c r="AL408" s="45"/>
      <c r="AM408" s="45"/>
      <c r="AN408" s="45"/>
      <c r="AO408" s="45" t="s">
        <v>1537</v>
      </c>
      <c r="AP408" s="50">
        <v>0</v>
      </c>
      <c r="AQ408" s="50">
        <v>77000</v>
      </c>
      <c r="AR408" s="50">
        <v>0</v>
      </c>
      <c r="AS408" s="45"/>
      <c r="AT408" s="45"/>
      <c r="AU408" s="45"/>
      <c r="AV408" s="45" t="s">
        <v>836</v>
      </c>
      <c r="AW408" s="45"/>
      <c r="AX408" s="45" t="s">
        <v>837</v>
      </c>
      <c r="AY408" s="50">
        <v>0</v>
      </c>
      <c r="AZ408" s="50">
        <v>0</v>
      </c>
      <c r="BA408" s="50">
        <v>0</v>
      </c>
      <c r="BB408" s="50">
        <v>0</v>
      </c>
      <c r="BC408" s="50">
        <v>0</v>
      </c>
      <c r="BD408" s="50">
        <v>0</v>
      </c>
      <c r="BE408" s="50">
        <v>77000</v>
      </c>
      <c r="BF408" s="50">
        <v>0</v>
      </c>
      <c r="BG408" s="50">
        <v>0</v>
      </c>
      <c r="BH408" s="50">
        <v>0</v>
      </c>
      <c r="BI408" s="50">
        <v>0</v>
      </c>
      <c r="BJ408" s="45"/>
      <c r="BK408" s="46"/>
      <c r="BL408" s="45"/>
      <c r="BM408" s="50">
        <v>0</v>
      </c>
    </row>
    <row r="409" spans="1:65" x14ac:dyDescent="0.35">
      <c r="A409" s="45">
        <v>890320032</v>
      </c>
      <c r="B409" s="45" t="s">
        <v>12</v>
      </c>
      <c r="C409" s="45"/>
      <c r="D409" s="45" t="s">
        <v>581</v>
      </c>
      <c r="E409" s="45" t="s">
        <v>581</v>
      </c>
      <c r="F409" s="45" t="s">
        <v>1551</v>
      </c>
      <c r="G409" s="45"/>
      <c r="H409" s="46">
        <v>45742</v>
      </c>
      <c r="I409" s="46">
        <v>45757</v>
      </c>
      <c r="J409" s="47">
        <v>76950</v>
      </c>
      <c r="K409" s="48">
        <v>76950</v>
      </c>
      <c r="L409" s="49" t="s">
        <v>829</v>
      </c>
      <c r="M409" s="49" t="s">
        <v>830</v>
      </c>
      <c r="N409" s="49" t="s">
        <v>831</v>
      </c>
      <c r="O409" s="49"/>
      <c r="P409" s="45" t="e">
        <v>#N/A</v>
      </c>
      <c r="Q409" s="45" t="s">
        <v>1513</v>
      </c>
      <c r="R409" s="50">
        <v>76950</v>
      </c>
      <c r="S409" s="45">
        <v>1222585132</v>
      </c>
      <c r="T409" s="45"/>
      <c r="U409" s="45"/>
      <c r="V409" s="45"/>
      <c r="W409" s="45" t="s">
        <v>833</v>
      </c>
      <c r="X409" s="46">
        <v>45742</v>
      </c>
      <c r="Y409" s="46">
        <v>45757</v>
      </c>
      <c r="Z409" s="46">
        <v>45768</v>
      </c>
      <c r="AA409" s="46"/>
      <c r="AB409" s="45">
        <v>9</v>
      </c>
      <c r="AC409" s="45" t="s">
        <v>1137</v>
      </c>
      <c r="AD409" s="50">
        <v>94050</v>
      </c>
      <c r="AE409" s="50">
        <v>94050</v>
      </c>
      <c r="AF409" s="50">
        <v>17100</v>
      </c>
      <c r="AG409" s="50">
        <v>17100</v>
      </c>
      <c r="AH409" s="50">
        <v>0</v>
      </c>
      <c r="AI409" s="50">
        <v>0</v>
      </c>
      <c r="AJ409" s="50">
        <v>0</v>
      </c>
      <c r="AK409" s="50">
        <v>0</v>
      </c>
      <c r="AL409" s="45"/>
      <c r="AM409" s="45"/>
      <c r="AN409" s="45"/>
      <c r="AO409" s="45" t="s">
        <v>1515</v>
      </c>
      <c r="AP409" s="50">
        <v>0</v>
      </c>
      <c r="AQ409" s="50">
        <v>76950</v>
      </c>
      <c r="AR409" s="50">
        <v>0</v>
      </c>
      <c r="AS409" s="45"/>
      <c r="AT409" s="45"/>
      <c r="AU409" s="45"/>
      <c r="AV409" s="45" t="s">
        <v>1053</v>
      </c>
      <c r="AW409" s="45"/>
      <c r="AX409" s="45" t="s">
        <v>837</v>
      </c>
      <c r="AY409" s="50">
        <v>0</v>
      </c>
      <c r="AZ409" s="50">
        <v>0</v>
      </c>
      <c r="BA409" s="50">
        <v>0</v>
      </c>
      <c r="BB409" s="50">
        <v>0</v>
      </c>
      <c r="BC409" s="50">
        <v>0</v>
      </c>
      <c r="BD409" s="50">
        <v>0</v>
      </c>
      <c r="BE409" s="50">
        <v>76950</v>
      </c>
      <c r="BF409" s="50">
        <v>0</v>
      </c>
      <c r="BG409" s="50">
        <v>0</v>
      </c>
      <c r="BH409" s="50">
        <v>0</v>
      </c>
      <c r="BI409" s="50">
        <v>0</v>
      </c>
      <c r="BJ409" s="45"/>
      <c r="BK409" s="46"/>
      <c r="BL409" s="45"/>
      <c r="BM409" s="50">
        <v>0</v>
      </c>
    </row>
    <row r="410" spans="1:65" x14ac:dyDescent="0.35">
      <c r="A410" s="45">
        <v>890320032</v>
      </c>
      <c r="B410" s="45" t="s">
        <v>12</v>
      </c>
      <c r="C410" s="45"/>
      <c r="D410" s="45" t="s">
        <v>383</v>
      </c>
      <c r="E410" s="45" t="s">
        <v>383</v>
      </c>
      <c r="F410" s="45" t="s">
        <v>1552</v>
      </c>
      <c r="G410" s="45"/>
      <c r="H410" s="46">
        <v>45705</v>
      </c>
      <c r="I410" s="46">
        <v>45722</v>
      </c>
      <c r="J410" s="47">
        <v>75698</v>
      </c>
      <c r="K410" s="48">
        <v>75698</v>
      </c>
      <c r="L410" s="49" t="s">
        <v>829</v>
      </c>
      <c r="M410" s="49" t="s">
        <v>830</v>
      </c>
      <c r="N410" s="49" t="s">
        <v>831</v>
      </c>
      <c r="O410" s="49"/>
      <c r="P410" s="45" t="e">
        <v>#N/A</v>
      </c>
      <c r="Q410" s="45" t="s">
        <v>1513</v>
      </c>
      <c r="R410" s="50">
        <v>75698</v>
      </c>
      <c r="S410" s="45">
        <v>1222575995</v>
      </c>
      <c r="T410" s="45"/>
      <c r="U410" s="45"/>
      <c r="V410" s="45"/>
      <c r="W410" s="45" t="s">
        <v>833</v>
      </c>
      <c r="X410" s="46">
        <v>45705</v>
      </c>
      <c r="Y410" s="46">
        <v>45722</v>
      </c>
      <c r="Z410" s="46">
        <v>45734</v>
      </c>
      <c r="AA410" s="46"/>
      <c r="AB410" s="45">
        <v>43</v>
      </c>
      <c r="AC410" s="45" t="s">
        <v>859</v>
      </c>
      <c r="AD410" s="50">
        <v>86048</v>
      </c>
      <c r="AE410" s="50">
        <v>86048</v>
      </c>
      <c r="AF410" s="50">
        <v>10350</v>
      </c>
      <c r="AG410" s="50">
        <v>0</v>
      </c>
      <c r="AH410" s="50">
        <v>0</v>
      </c>
      <c r="AI410" s="50">
        <v>0</v>
      </c>
      <c r="AJ410" s="50">
        <v>0</v>
      </c>
      <c r="AK410" s="50">
        <v>0</v>
      </c>
      <c r="AL410" s="45"/>
      <c r="AM410" s="45"/>
      <c r="AN410" s="45"/>
      <c r="AO410" s="45" t="s">
        <v>1515</v>
      </c>
      <c r="AP410" s="50">
        <v>0</v>
      </c>
      <c r="AQ410" s="50">
        <v>75698</v>
      </c>
      <c r="AR410" s="50">
        <v>0</v>
      </c>
      <c r="AS410" s="45"/>
      <c r="AT410" s="45"/>
      <c r="AU410" s="45"/>
      <c r="AV410" s="45" t="s">
        <v>1053</v>
      </c>
      <c r="AW410" s="45"/>
      <c r="AX410" s="45" t="s">
        <v>837</v>
      </c>
      <c r="AY410" s="50">
        <v>0</v>
      </c>
      <c r="AZ410" s="50">
        <v>0</v>
      </c>
      <c r="BA410" s="50">
        <v>0</v>
      </c>
      <c r="BB410" s="50">
        <v>0</v>
      </c>
      <c r="BC410" s="50">
        <v>0</v>
      </c>
      <c r="BD410" s="50">
        <v>0</v>
      </c>
      <c r="BE410" s="50">
        <v>75698</v>
      </c>
      <c r="BF410" s="50">
        <v>0</v>
      </c>
      <c r="BG410" s="50">
        <v>0</v>
      </c>
      <c r="BH410" s="50">
        <v>0</v>
      </c>
      <c r="BI410" s="50">
        <v>0</v>
      </c>
      <c r="BJ410" s="45"/>
      <c r="BK410" s="46"/>
      <c r="BL410" s="45"/>
      <c r="BM410" s="50">
        <v>0</v>
      </c>
    </row>
    <row r="411" spans="1:65" x14ac:dyDescent="0.35">
      <c r="A411" s="45">
        <v>890320032</v>
      </c>
      <c r="B411" s="45" t="s">
        <v>12</v>
      </c>
      <c r="C411" s="45"/>
      <c r="D411" s="45" t="s">
        <v>398</v>
      </c>
      <c r="E411" s="45" t="s">
        <v>398</v>
      </c>
      <c r="F411" s="45" t="s">
        <v>1553</v>
      </c>
      <c r="G411" s="45"/>
      <c r="H411" s="46">
        <v>45706</v>
      </c>
      <c r="I411" s="46">
        <v>45722</v>
      </c>
      <c r="J411" s="47">
        <v>75225</v>
      </c>
      <c r="K411" s="48">
        <v>75225</v>
      </c>
      <c r="L411" s="49" t="s">
        <v>829</v>
      </c>
      <c r="M411" s="49" t="s">
        <v>830</v>
      </c>
      <c r="N411" s="49" t="s">
        <v>831</v>
      </c>
      <c r="O411" s="49"/>
      <c r="P411" s="45" t="e">
        <v>#N/A</v>
      </c>
      <c r="Q411" s="45" t="s">
        <v>1513</v>
      </c>
      <c r="R411" s="50">
        <v>75225</v>
      </c>
      <c r="S411" s="45">
        <v>1222575976</v>
      </c>
      <c r="T411" s="45"/>
      <c r="U411" s="45"/>
      <c r="V411" s="45"/>
      <c r="W411" s="45" t="s">
        <v>833</v>
      </c>
      <c r="X411" s="46">
        <v>45706</v>
      </c>
      <c r="Y411" s="46">
        <v>45722</v>
      </c>
      <c r="Z411" s="46">
        <v>45734</v>
      </c>
      <c r="AA411" s="46"/>
      <c r="AB411" s="45">
        <v>43</v>
      </c>
      <c r="AC411" s="45" t="s">
        <v>859</v>
      </c>
      <c r="AD411" s="50">
        <v>86625</v>
      </c>
      <c r="AE411" s="50">
        <v>86625</v>
      </c>
      <c r="AF411" s="50">
        <v>11400</v>
      </c>
      <c r="AG411" s="50">
        <v>11400</v>
      </c>
      <c r="AH411" s="50">
        <v>0</v>
      </c>
      <c r="AI411" s="50">
        <v>0</v>
      </c>
      <c r="AJ411" s="50">
        <v>0</v>
      </c>
      <c r="AK411" s="50">
        <v>0</v>
      </c>
      <c r="AL411" s="45"/>
      <c r="AM411" s="45"/>
      <c r="AN411" s="45"/>
      <c r="AO411" s="45" t="s">
        <v>1515</v>
      </c>
      <c r="AP411" s="50">
        <v>0</v>
      </c>
      <c r="AQ411" s="50">
        <v>75225</v>
      </c>
      <c r="AR411" s="50">
        <v>0</v>
      </c>
      <c r="AS411" s="45"/>
      <c r="AT411" s="45"/>
      <c r="AU411" s="45"/>
      <c r="AV411" s="45" t="s">
        <v>1053</v>
      </c>
      <c r="AW411" s="45"/>
      <c r="AX411" s="45" t="s">
        <v>837</v>
      </c>
      <c r="AY411" s="50">
        <v>0</v>
      </c>
      <c r="AZ411" s="50">
        <v>0</v>
      </c>
      <c r="BA411" s="50">
        <v>0</v>
      </c>
      <c r="BB411" s="50">
        <v>0</v>
      </c>
      <c r="BC411" s="50">
        <v>0</v>
      </c>
      <c r="BD411" s="50">
        <v>0</v>
      </c>
      <c r="BE411" s="50">
        <v>75225</v>
      </c>
      <c r="BF411" s="50">
        <v>0</v>
      </c>
      <c r="BG411" s="50">
        <v>0</v>
      </c>
      <c r="BH411" s="50">
        <v>0</v>
      </c>
      <c r="BI411" s="50">
        <v>0</v>
      </c>
      <c r="BJ411" s="45"/>
      <c r="BK411" s="46"/>
      <c r="BL411" s="45"/>
      <c r="BM411" s="50">
        <v>0</v>
      </c>
    </row>
    <row r="412" spans="1:65" x14ac:dyDescent="0.35">
      <c r="A412" s="45">
        <v>890320032</v>
      </c>
      <c r="B412" s="45" t="s">
        <v>12</v>
      </c>
      <c r="C412" s="45"/>
      <c r="D412" s="45" t="s">
        <v>512</v>
      </c>
      <c r="E412" s="45" t="s">
        <v>512</v>
      </c>
      <c r="F412" s="45" t="s">
        <v>1554</v>
      </c>
      <c r="G412" s="45"/>
      <c r="H412" s="46">
        <v>45728</v>
      </c>
      <c r="I412" s="46">
        <v>45730</v>
      </c>
      <c r="J412" s="47">
        <v>72500</v>
      </c>
      <c r="K412" s="48">
        <v>72300</v>
      </c>
      <c r="L412" s="49" t="s">
        <v>829</v>
      </c>
      <c r="M412" s="49" t="s">
        <v>830</v>
      </c>
      <c r="N412" s="49" t="s">
        <v>831</v>
      </c>
      <c r="O412" s="49"/>
      <c r="P412" s="45" t="e">
        <v>#N/A</v>
      </c>
      <c r="Q412" s="45" t="s">
        <v>1513</v>
      </c>
      <c r="R412" s="50">
        <v>72300</v>
      </c>
      <c r="S412" s="45">
        <v>1222576200</v>
      </c>
      <c r="T412" s="45"/>
      <c r="U412" s="45"/>
      <c r="V412" s="45"/>
      <c r="W412" s="45" t="s">
        <v>833</v>
      </c>
      <c r="X412" s="46">
        <v>45728</v>
      </c>
      <c r="Y412" s="46">
        <v>45730</v>
      </c>
      <c r="Z412" s="46">
        <v>45745</v>
      </c>
      <c r="AA412" s="46"/>
      <c r="AB412" s="45">
        <v>32</v>
      </c>
      <c r="AC412" s="45" t="s">
        <v>859</v>
      </c>
      <c r="AD412" s="50">
        <v>77000</v>
      </c>
      <c r="AE412" s="50">
        <v>200</v>
      </c>
      <c r="AF412" s="50">
        <v>0</v>
      </c>
      <c r="AG412" s="50">
        <v>4500</v>
      </c>
      <c r="AH412" s="50">
        <v>0</v>
      </c>
      <c r="AI412" s="50">
        <v>0</v>
      </c>
      <c r="AJ412" s="50">
        <v>200</v>
      </c>
      <c r="AK412" s="50">
        <v>0</v>
      </c>
      <c r="AL412" s="45"/>
      <c r="AM412" s="45"/>
      <c r="AN412" s="45"/>
      <c r="AO412" s="45" t="s">
        <v>835</v>
      </c>
      <c r="AP412" s="50">
        <v>0</v>
      </c>
      <c r="AQ412" s="50">
        <v>0</v>
      </c>
      <c r="AR412" s="50">
        <v>0</v>
      </c>
      <c r="AS412" s="45"/>
      <c r="AT412" s="45"/>
      <c r="AU412" s="45"/>
      <c r="AV412" s="45" t="s">
        <v>836</v>
      </c>
      <c r="AW412" s="45"/>
      <c r="AX412" s="45" t="s">
        <v>837</v>
      </c>
      <c r="AY412" s="50">
        <v>0</v>
      </c>
      <c r="AZ412" s="50">
        <v>0</v>
      </c>
      <c r="BA412" s="50">
        <v>0</v>
      </c>
      <c r="BB412" s="50">
        <v>0</v>
      </c>
      <c r="BC412" s="50">
        <v>0</v>
      </c>
      <c r="BD412" s="50">
        <v>0</v>
      </c>
      <c r="BE412" s="50">
        <v>72300</v>
      </c>
      <c r="BF412" s="50">
        <v>0</v>
      </c>
      <c r="BG412" s="50">
        <v>0</v>
      </c>
      <c r="BH412" s="50">
        <v>0</v>
      </c>
      <c r="BI412" s="50">
        <v>0</v>
      </c>
      <c r="BJ412" s="45"/>
      <c r="BK412" s="46"/>
      <c r="BL412" s="45"/>
      <c r="BM412" s="50">
        <v>0</v>
      </c>
    </row>
    <row r="413" spans="1:65" x14ac:dyDescent="0.35">
      <c r="A413" s="45">
        <v>890320032</v>
      </c>
      <c r="B413" s="45" t="s">
        <v>12</v>
      </c>
      <c r="C413" s="45"/>
      <c r="D413" s="45" t="s">
        <v>375</v>
      </c>
      <c r="E413" s="45" t="s">
        <v>375</v>
      </c>
      <c r="F413" s="45" t="s">
        <v>1556</v>
      </c>
      <c r="G413" s="45"/>
      <c r="H413" s="46">
        <v>45700</v>
      </c>
      <c r="I413" s="46">
        <v>45722</v>
      </c>
      <c r="J413" s="47">
        <v>72300</v>
      </c>
      <c r="K413" s="48">
        <v>72300</v>
      </c>
      <c r="L413" s="49" t="s">
        <v>829</v>
      </c>
      <c r="M413" s="49" t="s">
        <v>830</v>
      </c>
      <c r="N413" s="49" t="s">
        <v>831</v>
      </c>
      <c r="O413" s="49"/>
      <c r="P413" s="45" t="e">
        <v>#N/A</v>
      </c>
      <c r="Q413" s="45" t="s">
        <v>1513</v>
      </c>
      <c r="R413" s="50">
        <v>72300</v>
      </c>
      <c r="S413" s="45">
        <v>1222575935</v>
      </c>
      <c r="T413" s="45"/>
      <c r="U413" s="45"/>
      <c r="V413" s="45"/>
      <c r="W413" s="45" t="s">
        <v>833</v>
      </c>
      <c r="X413" s="46">
        <v>45700</v>
      </c>
      <c r="Y413" s="46">
        <v>45722</v>
      </c>
      <c r="Z413" s="46">
        <v>45733</v>
      </c>
      <c r="AA413" s="46"/>
      <c r="AB413" s="45">
        <v>44</v>
      </c>
      <c r="AC413" s="45" t="s">
        <v>859</v>
      </c>
      <c r="AD413" s="50">
        <v>77000</v>
      </c>
      <c r="AE413" s="50">
        <v>77000</v>
      </c>
      <c r="AF413" s="50">
        <v>4700</v>
      </c>
      <c r="AG413" s="50">
        <v>4700</v>
      </c>
      <c r="AH413" s="50">
        <v>0</v>
      </c>
      <c r="AI413" s="50">
        <v>0</v>
      </c>
      <c r="AJ413" s="50">
        <v>0</v>
      </c>
      <c r="AK413" s="50">
        <v>0</v>
      </c>
      <c r="AL413" s="45"/>
      <c r="AM413" s="45"/>
      <c r="AN413" s="45"/>
      <c r="AO413" s="45" t="s">
        <v>1537</v>
      </c>
      <c r="AP413" s="50">
        <v>0</v>
      </c>
      <c r="AQ413" s="50">
        <v>72300</v>
      </c>
      <c r="AR413" s="50">
        <v>0</v>
      </c>
      <c r="AS413" s="45"/>
      <c r="AT413" s="45"/>
      <c r="AU413" s="45"/>
      <c r="AV413" s="45" t="s">
        <v>836</v>
      </c>
      <c r="AW413" s="45"/>
      <c r="AX413" s="45" t="s">
        <v>837</v>
      </c>
      <c r="AY413" s="50">
        <v>0</v>
      </c>
      <c r="AZ413" s="50">
        <v>0</v>
      </c>
      <c r="BA413" s="50">
        <v>0</v>
      </c>
      <c r="BB413" s="50">
        <v>0</v>
      </c>
      <c r="BC413" s="50">
        <v>0</v>
      </c>
      <c r="BD413" s="50">
        <v>0</v>
      </c>
      <c r="BE413" s="50">
        <v>72300</v>
      </c>
      <c r="BF413" s="50">
        <v>0</v>
      </c>
      <c r="BG413" s="50">
        <v>0</v>
      </c>
      <c r="BH413" s="50">
        <v>0</v>
      </c>
      <c r="BI413" s="50">
        <v>0</v>
      </c>
      <c r="BJ413" s="45"/>
      <c r="BK413" s="46"/>
      <c r="BL413" s="45"/>
      <c r="BM413" s="50">
        <v>0</v>
      </c>
    </row>
    <row r="414" spans="1:65" x14ac:dyDescent="0.35">
      <c r="A414" s="45">
        <v>890320032</v>
      </c>
      <c r="B414" s="45" t="s">
        <v>12</v>
      </c>
      <c r="C414" s="45"/>
      <c r="D414" s="45" t="s">
        <v>423</v>
      </c>
      <c r="E414" s="45" t="s">
        <v>423</v>
      </c>
      <c r="F414" s="45" t="s">
        <v>1557</v>
      </c>
      <c r="G414" s="45"/>
      <c r="H414" s="46">
        <v>45712</v>
      </c>
      <c r="I414" s="46">
        <v>45722</v>
      </c>
      <c r="J414" s="47">
        <v>72300</v>
      </c>
      <c r="K414" s="48">
        <v>72300</v>
      </c>
      <c r="L414" s="49" t="s">
        <v>829</v>
      </c>
      <c r="M414" s="49" t="s">
        <v>830</v>
      </c>
      <c r="N414" s="49" t="s">
        <v>831</v>
      </c>
      <c r="O414" s="49"/>
      <c r="P414" s="45" t="e">
        <v>#N/A</v>
      </c>
      <c r="Q414" s="45" t="s">
        <v>1513</v>
      </c>
      <c r="R414" s="50">
        <v>72300</v>
      </c>
      <c r="S414" s="45">
        <v>1222593830</v>
      </c>
      <c r="T414" s="45"/>
      <c r="U414" s="45"/>
      <c r="V414" s="45"/>
      <c r="W414" s="45" t="s">
        <v>833</v>
      </c>
      <c r="X414" s="46">
        <v>45712</v>
      </c>
      <c r="Y414" s="46">
        <v>45722</v>
      </c>
      <c r="Z414" s="46">
        <v>45733</v>
      </c>
      <c r="AA414" s="46"/>
      <c r="AB414" s="45">
        <v>44</v>
      </c>
      <c r="AC414" s="45" t="s">
        <v>859</v>
      </c>
      <c r="AD414" s="50">
        <v>77000</v>
      </c>
      <c r="AE414" s="50">
        <v>77000</v>
      </c>
      <c r="AF414" s="50">
        <v>4700</v>
      </c>
      <c r="AG414" s="50">
        <v>4700</v>
      </c>
      <c r="AH414" s="50">
        <v>0</v>
      </c>
      <c r="AI414" s="50">
        <v>0</v>
      </c>
      <c r="AJ414" s="50">
        <v>0</v>
      </c>
      <c r="AK414" s="50">
        <v>0</v>
      </c>
      <c r="AL414" s="45"/>
      <c r="AM414" s="45"/>
      <c r="AN414" s="45"/>
      <c r="AO414" s="45" t="s">
        <v>1537</v>
      </c>
      <c r="AP414" s="50">
        <v>0</v>
      </c>
      <c r="AQ414" s="50">
        <v>72300</v>
      </c>
      <c r="AR414" s="50">
        <v>0</v>
      </c>
      <c r="AS414" s="45"/>
      <c r="AT414" s="45"/>
      <c r="AU414" s="45"/>
      <c r="AV414" s="45" t="s">
        <v>836</v>
      </c>
      <c r="AW414" s="45"/>
      <c r="AX414" s="45" t="s">
        <v>837</v>
      </c>
      <c r="AY414" s="50">
        <v>0</v>
      </c>
      <c r="AZ414" s="50">
        <v>0</v>
      </c>
      <c r="BA414" s="50">
        <v>0</v>
      </c>
      <c r="BB414" s="50">
        <v>0</v>
      </c>
      <c r="BC414" s="50">
        <v>0</v>
      </c>
      <c r="BD414" s="50">
        <v>0</v>
      </c>
      <c r="BE414" s="50">
        <v>72300</v>
      </c>
      <c r="BF414" s="50">
        <v>0</v>
      </c>
      <c r="BG414" s="50">
        <v>0</v>
      </c>
      <c r="BH414" s="50">
        <v>0</v>
      </c>
      <c r="BI414" s="50">
        <v>0</v>
      </c>
      <c r="BJ414" s="45"/>
      <c r="BK414" s="46"/>
      <c r="BL414" s="45"/>
      <c r="BM414" s="50">
        <v>0</v>
      </c>
    </row>
    <row r="415" spans="1:65" x14ac:dyDescent="0.35">
      <c r="A415" s="45">
        <v>890320032</v>
      </c>
      <c r="B415" s="45" t="s">
        <v>12</v>
      </c>
      <c r="C415" s="45"/>
      <c r="D415" s="45" t="s">
        <v>473</v>
      </c>
      <c r="E415" s="45" t="s">
        <v>473</v>
      </c>
      <c r="F415" s="45" t="s">
        <v>1558</v>
      </c>
      <c r="G415" s="45"/>
      <c r="H415" s="46">
        <v>45720</v>
      </c>
      <c r="I415" s="46">
        <v>45730</v>
      </c>
      <c r="J415" s="47">
        <v>72300</v>
      </c>
      <c r="K415" s="48">
        <v>72300</v>
      </c>
      <c r="L415" s="49" t="s">
        <v>829</v>
      </c>
      <c r="M415" s="49" t="s">
        <v>830</v>
      </c>
      <c r="N415" s="49" t="s">
        <v>831</v>
      </c>
      <c r="O415" s="49"/>
      <c r="P415" s="45" t="e">
        <v>#N/A</v>
      </c>
      <c r="Q415" s="45" t="s">
        <v>1513</v>
      </c>
      <c r="R415" s="50">
        <v>72300</v>
      </c>
      <c r="S415" s="45">
        <v>1222594034</v>
      </c>
      <c r="T415" s="45"/>
      <c r="U415" s="45"/>
      <c r="V415" s="45"/>
      <c r="W415" s="45" t="s">
        <v>833</v>
      </c>
      <c r="X415" s="46">
        <v>45720</v>
      </c>
      <c r="Y415" s="46">
        <v>45730</v>
      </c>
      <c r="Z415" s="46">
        <v>45737</v>
      </c>
      <c r="AA415" s="46"/>
      <c r="AB415" s="45">
        <v>40</v>
      </c>
      <c r="AC415" s="45" t="s">
        <v>859</v>
      </c>
      <c r="AD415" s="50">
        <v>77000</v>
      </c>
      <c r="AE415" s="50">
        <v>77000</v>
      </c>
      <c r="AF415" s="50">
        <v>4700</v>
      </c>
      <c r="AG415" s="50">
        <v>4700</v>
      </c>
      <c r="AH415" s="50">
        <v>0</v>
      </c>
      <c r="AI415" s="50">
        <v>0</v>
      </c>
      <c r="AJ415" s="50">
        <v>0</v>
      </c>
      <c r="AK415" s="50">
        <v>0</v>
      </c>
      <c r="AL415" s="45"/>
      <c r="AM415" s="45"/>
      <c r="AN415" s="45"/>
      <c r="AO415" s="45" t="s">
        <v>1515</v>
      </c>
      <c r="AP415" s="50">
        <v>0</v>
      </c>
      <c r="AQ415" s="50">
        <v>72300</v>
      </c>
      <c r="AR415" s="50">
        <v>0</v>
      </c>
      <c r="AS415" s="45"/>
      <c r="AT415" s="45"/>
      <c r="AU415" s="45"/>
      <c r="AV415" s="45" t="s">
        <v>836</v>
      </c>
      <c r="AW415" s="45"/>
      <c r="AX415" s="45" t="s">
        <v>837</v>
      </c>
      <c r="AY415" s="50">
        <v>0</v>
      </c>
      <c r="AZ415" s="50">
        <v>0</v>
      </c>
      <c r="BA415" s="50">
        <v>0</v>
      </c>
      <c r="BB415" s="50">
        <v>0</v>
      </c>
      <c r="BC415" s="50">
        <v>0</v>
      </c>
      <c r="BD415" s="50">
        <v>0</v>
      </c>
      <c r="BE415" s="50">
        <v>72300</v>
      </c>
      <c r="BF415" s="50">
        <v>0</v>
      </c>
      <c r="BG415" s="50">
        <v>0</v>
      </c>
      <c r="BH415" s="50">
        <v>0</v>
      </c>
      <c r="BI415" s="50">
        <v>0</v>
      </c>
      <c r="BJ415" s="45"/>
      <c r="BK415" s="46"/>
      <c r="BL415" s="45"/>
      <c r="BM415" s="50">
        <v>0</v>
      </c>
    </row>
    <row r="416" spans="1:65" x14ac:dyDescent="0.35">
      <c r="A416" s="45">
        <v>890320032</v>
      </c>
      <c r="B416" s="45" t="s">
        <v>12</v>
      </c>
      <c r="C416" s="45"/>
      <c r="D416" s="45" t="s">
        <v>476</v>
      </c>
      <c r="E416" s="45" t="s">
        <v>476</v>
      </c>
      <c r="F416" s="45" t="s">
        <v>1559</v>
      </c>
      <c r="G416" s="45"/>
      <c r="H416" s="46">
        <v>45720</v>
      </c>
      <c r="I416" s="46">
        <v>45730</v>
      </c>
      <c r="J416" s="47">
        <v>72300</v>
      </c>
      <c r="K416" s="48">
        <v>72300</v>
      </c>
      <c r="L416" s="49" t="s">
        <v>829</v>
      </c>
      <c r="M416" s="49" t="s">
        <v>830</v>
      </c>
      <c r="N416" s="49" t="s">
        <v>831</v>
      </c>
      <c r="O416" s="49"/>
      <c r="P416" s="45" t="e">
        <v>#N/A</v>
      </c>
      <c r="Q416" s="45" t="s">
        <v>1513</v>
      </c>
      <c r="R416" s="50">
        <v>72300</v>
      </c>
      <c r="S416" s="45">
        <v>1222594036</v>
      </c>
      <c r="T416" s="45"/>
      <c r="U416" s="45"/>
      <c r="V416" s="45"/>
      <c r="W416" s="45" t="s">
        <v>833</v>
      </c>
      <c r="X416" s="46">
        <v>45720</v>
      </c>
      <c r="Y416" s="46">
        <v>45730</v>
      </c>
      <c r="Z416" s="46">
        <v>45737</v>
      </c>
      <c r="AA416" s="46"/>
      <c r="AB416" s="45">
        <v>40</v>
      </c>
      <c r="AC416" s="45" t="s">
        <v>859</v>
      </c>
      <c r="AD416" s="50">
        <v>77000</v>
      </c>
      <c r="AE416" s="50">
        <v>77000</v>
      </c>
      <c r="AF416" s="50">
        <v>4700</v>
      </c>
      <c r="AG416" s="50">
        <v>4700</v>
      </c>
      <c r="AH416" s="50">
        <v>0</v>
      </c>
      <c r="AI416" s="50">
        <v>0</v>
      </c>
      <c r="AJ416" s="50">
        <v>0</v>
      </c>
      <c r="AK416" s="50">
        <v>0</v>
      </c>
      <c r="AL416" s="45"/>
      <c r="AM416" s="45"/>
      <c r="AN416" s="45"/>
      <c r="AO416" s="45" t="s">
        <v>1515</v>
      </c>
      <c r="AP416" s="50">
        <v>0</v>
      </c>
      <c r="AQ416" s="50">
        <v>72300</v>
      </c>
      <c r="AR416" s="50">
        <v>0</v>
      </c>
      <c r="AS416" s="45"/>
      <c r="AT416" s="45"/>
      <c r="AU416" s="45"/>
      <c r="AV416" s="45" t="s">
        <v>836</v>
      </c>
      <c r="AW416" s="45"/>
      <c r="AX416" s="45" t="s">
        <v>837</v>
      </c>
      <c r="AY416" s="50">
        <v>0</v>
      </c>
      <c r="AZ416" s="50">
        <v>0</v>
      </c>
      <c r="BA416" s="50">
        <v>0</v>
      </c>
      <c r="BB416" s="50">
        <v>0</v>
      </c>
      <c r="BC416" s="50">
        <v>0</v>
      </c>
      <c r="BD416" s="50">
        <v>0</v>
      </c>
      <c r="BE416" s="50">
        <v>72300</v>
      </c>
      <c r="BF416" s="50">
        <v>0</v>
      </c>
      <c r="BG416" s="50">
        <v>0</v>
      </c>
      <c r="BH416" s="50">
        <v>0</v>
      </c>
      <c r="BI416" s="50">
        <v>0</v>
      </c>
      <c r="BJ416" s="45"/>
      <c r="BK416" s="46"/>
      <c r="BL416" s="45"/>
      <c r="BM416" s="50">
        <v>0</v>
      </c>
    </row>
    <row r="417" spans="1:65" x14ac:dyDescent="0.35">
      <c r="A417" s="45">
        <v>890320032</v>
      </c>
      <c r="B417" s="45" t="s">
        <v>12</v>
      </c>
      <c r="C417" s="45"/>
      <c r="D417" s="45" t="s">
        <v>481</v>
      </c>
      <c r="E417" s="45" t="s">
        <v>481</v>
      </c>
      <c r="F417" s="45" t="s">
        <v>1560</v>
      </c>
      <c r="G417" s="45"/>
      <c r="H417" s="46">
        <v>45721</v>
      </c>
      <c r="I417" s="46">
        <v>45730</v>
      </c>
      <c r="J417" s="47">
        <v>72300</v>
      </c>
      <c r="K417" s="48">
        <v>72300</v>
      </c>
      <c r="L417" s="49" t="s">
        <v>829</v>
      </c>
      <c r="M417" s="49" t="s">
        <v>830</v>
      </c>
      <c r="N417" s="49" t="s">
        <v>831</v>
      </c>
      <c r="O417" s="49"/>
      <c r="P417" s="45" t="e">
        <v>#N/A</v>
      </c>
      <c r="Q417" s="45" t="s">
        <v>1513</v>
      </c>
      <c r="R417" s="50">
        <v>72300</v>
      </c>
      <c r="S417" s="45">
        <v>1222594037</v>
      </c>
      <c r="T417" s="45"/>
      <c r="U417" s="45"/>
      <c r="V417" s="45"/>
      <c r="W417" s="45" t="s">
        <v>833</v>
      </c>
      <c r="X417" s="46">
        <v>45721</v>
      </c>
      <c r="Y417" s="46">
        <v>45730</v>
      </c>
      <c r="Z417" s="46">
        <v>45737</v>
      </c>
      <c r="AA417" s="46"/>
      <c r="AB417" s="45">
        <v>40</v>
      </c>
      <c r="AC417" s="45" t="s">
        <v>859</v>
      </c>
      <c r="AD417" s="50">
        <v>77000</v>
      </c>
      <c r="AE417" s="50">
        <v>77000</v>
      </c>
      <c r="AF417" s="50">
        <v>4700</v>
      </c>
      <c r="AG417" s="50">
        <v>4700</v>
      </c>
      <c r="AH417" s="50">
        <v>0</v>
      </c>
      <c r="AI417" s="50">
        <v>0</v>
      </c>
      <c r="AJ417" s="50">
        <v>0</v>
      </c>
      <c r="AK417" s="50">
        <v>0</v>
      </c>
      <c r="AL417" s="45"/>
      <c r="AM417" s="45"/>
      <c r="AN417" s="45"/>
      <c r="AO417" s="45" t="s">
        <v>1515</v>
      </c>
      <c r="AP417" s="50">
        <v>0</v>
      </c>
      <c r="AQ417" s="50">
        <v>72300</v>
      </c>
      <c r="AR417" s="50">
        <v>0</v>
      </c>
      <c r="AS417" s="45"/>
      <c r="AT417" s="45"/>
      <c r="AU417" s="45"/>
      <c r="AV417" s="45" t="s">
        <v>836</v>
      </c>
      <c r="AW417" s="45"/>
      <c r="AX417" s="45" t="s">
        <v>837</v>
      </c>
      <c r="AY417" s="50">
        <v>0</v>
      </c>
      <c r="AZ417" s="50">
        <v>0</v>
      </c>
      <c r="BA417" s="50">
        <v>0</v>
      </c>
      <c r="BB417" s="50">
        <v>0</v>
      </c>
      <c r="BC417" s="50">
        <v>0</v>
      </c>
      <c r="BD417" s="50">
        <v>0</v>
      </c>
      <c r="BE417" s="50">
        <v>72300</v>
      </c>
      <c r="BF417" s="50">
        <v>0</v>
      </c>
      <c r="BG417" s="50">
        <v>0</v>
      </c>
      <c r="BH417" s="50">
        <v>0</v>
      </c>
      <c r="BI417" s="50">
        <v>0</v>
      </c>
      <c r="BJ417" s="45"/>
      <c r="BK417" s="46"/>
      <c r="BL417" s="45"/>
      <c r="BM417" s="50">
        <v>0</v>
      </c>
    </row>
    <row r="418" spans="1:65" x14ac:dyDescent="0.35">
      <c r="A418" s="45">
        <v>890320032</v>
      </c>
      <c r="B418" s="45" t="s">
        <v>12</v>
      </c>
      <c r="C418" s="45"/>
      <c r="D418" s="45" t="s">
        <v>497</v>
      </c>
      <c r="E418" s="45" t="s">
        <v>497</v>
      </c>
      <c r="F418" s="45" t="s">
        <v>1561</v>
      </c>
      <c r="G418" s="45"/>
      <c r="H418" s="46">
        <v>45726</v>
      </c>
      <c r="I418" s="46">
        <v>45730</v>
      </c>
      <c r="J418" s="47">
        <v>72300</v>
      </c>
      <c r="K418" s="48">
        <v>72300</v>
      </c>
      <c r="L418" s="49" t="s">
        <v>829</v>
      </c>
      <c r="M418" s="49" t="s">
        <v>830</v>
      </c>
      <c r="N418" s="49" t="s">
        <v>831</v>
      </c>
      <c r="O418" s="49"/>
      <c r="P418" s="45" t="e">
        <v>#N/A</v>
      </c>
      <c r="Q418" s="45" t="s">
        <v>1513</v>
      </c>
      <c r="R418" s="50">
        <v>72300</v>
      </c>
      <c r="S418" s="45">
        <v>1222594128</v>
      </c>
      <c r="T418" s="45"/>
      <c r="U418" s="45"/>
      <c r="V418" s="45"/>
      <c r="W418" s="45" t="s">
        <v>833</v>
      </c>
      <c r="X418" s="46">
        <v>45726</v>
      </c>
      <c r="Y418" s="46">
        <v>45730</v>
      </c>
      <c r="Z418" s="46">
        <v>45742</v>
      </c>
      <c r="AA418" s="46"/>
      <c r="AB418" s="45">
        <v>35</v>
      </c>
      <c r="AC418" s="45" t="s">
        <v>859</v>
      </c>
      <c r="AD418" s="50">
        <v>77000</v>
      </c>
      <c r="AE418" s="50">
        <v>77000</v>
      </c>
      <c r="AF418" s="50">
        <v>4700</v>
      </c>
      <c r="AG418" s="50">
        <v>4700</v>
      </c>
      <c r="AH418" s="50">
        <v>0</v>
      </c>
      <c r="AI418" s="50">
        <v>0</v>
      </c>
      <c r="AJ418" s="50">
        <v>0</v>
      </c>
      <c r="AK418" s="50">
        <v>0</v>
      </c>
      <c r="AL418" s="45"/>
      <c r="AM418" s="45"/>
      <c r="AN418" s="45"/>
      <c r="AO418" s="45" t="s">
        <v>1515</v>
      </c>
      <c r="AP418" s="50">
        <v>0</v>
      </c>
      <c r="AQ418" s="50">
        <v>72300</v>
      </c>
      <c r="AR418" s="50">
        <v>0</v>
      </c>
      <c r="AS418" s="45"/>
      <c r="AT418" s="45"/>
      <c r="AU418" s="45"/>
      <c r="AV418" s="45" t="s">
        <v>836</v>
      </c>
      <c r="AW418" s="45"/>
      <c r="AX418" s="45" t="s">
        <v>837</v>
      </c>
      <c r="AY418" s="50">
        <v>0</v>
      </c>
      <c r="AZ418" s="50">
        <v>0</v>
      </c>
      <c r="BA418" s="50">
        <v>0</v>
      </c>
      <c r="BB418" s="50">
        <v>0</v>
      </c>
      <c r="BC418" s="50">
        <v>0</v>
      </c>
      <c r="BD418" s="50">
        <v>0</v>
      </c>
      <c r="BE418" s="50">
        <v>72300</v>
      </c>
      <c r="BF418" s="50">
        <v>0</v>
      </c>
      <c r="BG418" s="50">
        <v>0</v>
      </c>
      <c r="BH418" s="50">
        <v>0</v>
      </c>
      <c r="BI418" s="50">
        <v>0</v>
      </c>
      <c r="BJ418" s="45"/>
      <c r="BK418" s="46"/>
      <c r="BL418" s="45"/>
      <c r="BM418" s="50">
        <v>0</v>
      </c>
    </row>
    <row r="419" spans="1:65" x14ac:dyDescent="0.35">
      <c r="A419" s="45">
        <v>890320032</v>
      </c>
      <c r="B419" s="45" t="s">
        <v>12</v>
      </c>
      <c r="C419" s="45"/>
      <c r="D419" s="45" t="s">
        <v>510</v>
      </c>
      <c r="E419" s="45" t="s">
        <v>510</v>
      </c>
      <c r="F419" s="45" t="s">
        <v>1562</v>
      </c>
      <c r="G419" s="45"/>
      <c r="H419" s="46">
        <v>45728</v>
      </c>
      <c r="I419" s="46">
        <v>45730</v>
      </c>
      <c r="J419" s="47">
        <v>72300</v>
      </c>
      <c r="K419" s="48">
        <v>72300</v>
      </c>
      <c r="L419" s="49" t="s">
        <v>829</v>
      </c>
      <c r="M419" s="49" t="s">
        <v>830</v>
      </c>
      <c r="N419" s="49" t="s">
        <v>831</v>
      </c>
      <c r="O419" s="49"/>
      <c r="P419" s="45" t="e">
        <v>#N/A</v>
      </c>
      <c r="Q419" s="45" t="s">
        <v>1513</v>
      </c>
      <c r="R419" s="50">
        <v>72300</v>
      </c>
      <c r="S419" s="45">
        <v>1222576265</v>
      </c>
      <c r="T419" s="45"/>
      <c r="U419" s="45"/>
      <c r="V419" s="45"/>
      <c r="W419" s="45" t="s">
        <v>833</v>
      </c>
      <c r="X419" s="46">
        <v>45728</v>
      </c>
      <c r="Y419" s="46">
        <v>45730</v>
      </c>
      <c r="Z419" s="46">
        <v>45737</v>
      </c>
      <c r="AA419" s="46"/>
      <c r="AB419" s="45">
        <v>40</v>
      </c>
      <c r="AC419" s="45" t="s">
        <v>859</v>
      </c>
      <c r="AD419" s="50">
        <v>77000</v>
      </c>
      <c r="AE419" s="50">
        <v>77000</v>
      </c>
      <c r="AF419" s="50">
        <v>4700</v>
      </c>
      <c r="AG419" s="50">
        <v>4700</v>
      </c>
      <c r="AH419" s="50">
        <v>0</v>
      </c>
      <c r="AI419" s="50">
        <v>0</v>
      </c>
      <c r="AJ419" s="50">
        <v>0</v>
      </c>
      <c r="AK419" s="50">
        <v>0</v>
      </c>
      <c r="AL419" s="45"/>
      <c r="AM419" s="45"/>
      <c r="AN419" s="45"/>
      <c r="AO419" s="45" t="s">
        <v>1515</v>
      </c>
      <c r="AP419" s="50">
        <v>0</v>
      </c>
      <c r="AQ419" s="50">
        <v>72300</v>
      </c>
      <c r="AR419" s="50">
        <v>0</v>
      </c>
      <c r="AS419" s="45"/>
      <c r="AT419" s="45"/>
      <c r="AU419" s="45"/>
      <c r="AV419" s="45" t="s">
        <v>836</v>
      </c>
      <c r="AW419" s="45"/>
      <c r="AX419" s="45" t="s">
        <v>837</v>
      </c>
      <c r="AY419" s="50">
        <v>0</v>
      </c>
      <c r="AZ419" s="50">
        <v>0</v>
      </c>
      <c r="BA419" s="50">
        <v>0</v>
      </c>
      <c r="BB419" s="50">
        <v>0</v>
      </c>
      <c r="BC419" s="50">
        <v>0</v>
      </c>
      <c r="BD419" s="50">
        <v>0</v>
      </c>
      <c r="BE419" s="50">
        <v>72300</v>
      </c>
      <c r="BF419" s="50">
        <v>0</v>
      </c>
      <c r="BG419" s="50">
        <v>0</v>
      </c>
      <c r="BH419" s="50">
        <v>0</v>
      </c>
      <c r="BI419" s="50">
        <v>0</v>
      </c>
      <c r="BJ419" s="45"/>
      <c r="BK419" s="46"/>
      <c r="BL419" s="45"/>
      <c r="BM419" s="50">
        <v>0</v>
      </c>
    </row>
    <row r="420" spans="1:65" x14ac:dyDescent="0.35">
      <c r="A420" s="45">
        <v>890320032</v>
      </c>
      <c r="B420" s="45" t="s">
        <v>12</v>
      </c>
      <c r="C420" s="45"/>
      <c r="D420" s="45" t="s">
        <v>571</v>
      </c>
      <c r="E420" s="45" t="s">
        <v>571</v>
      </c>
      <c r="F420" s="45" t="s">
        <v>1563</v>
      </c>
      <c r="G420" s="45"/>
      <c r="H420" s="46">
        <v>45741</v>
      </c>
      <c r="I420" s="46">
        <v>45757</v>
      </c>
      <c r="J420" s="47">
        <v>72300</v>
      </c>
      <c r="K420" s="48">
        <v>72300</v>
      </c>
      <c r="L420" s="49" t="s">
        <v>829</v>
      </c>
      <c r="M420" s="49" t="s">
        <v>830</v>
      </c>
      <c r="N420" s="49" t="s">
        <v>831</v>
      </c>
      <c r="O420" s="49"/>
      <c r="P420" s="45" t="e">
        <v>#N/A</v>
      </c>
      <c r="Q420" s="45" t="s">
        <v>1513</v>
      </c>
      <c r="R420" s="50">
        <v>72300</v>
      </c>
      <c r="S420" s="45">
        <v>1222595051</v>
      </c>
      <c r="T420" s="45"/>
      <c r="U420" s="45"/>
      <c r="V420" s="45"/>
      <c r="W420" s="45" t="s">
        <v>833</v>
      </c>
      <c r="X420" s="46">
        <v>45741</v>
      </c>
      <c r="Y420" s="46">
        <v>45757</v>
      </c>
      <c r="Z420" s="46">
        <v>45761</v>
      </c>
      <c r="AA420" s="46"/>
      <c r="AB420" s="45">
        <v>16</v>
      </c>
      <c r="AC420" s="45" t="s">
        <v>1137</v>
      </c>
      <c r="AD420" s="50">
        <v>77000</v>
      </c>
      <c r="AE420" s="50">
        <v>77000</v>
      </c>
      <c r="AF420" s="50">
        <v>4700</v>
      </c>
      <c r="AG420" s="50">
        <v>4700</v>
      </c>
      <c r="AH420" s="50">
        <v>0</v>
      </c>
      <c r="AI420" s="50">
        <v>0</v>
      </c>
      <c r="AJ420" s="50">
        <v>0</v>
      </c>
      <c r="AK420" s="50">
        <v>0</v>
      </c>
      <c r="AL420" s="45"/>
      <c r="AM420" s="45"/>
      <c r="AN420" s="45"/>
      <c r="AO420" s="45" t="s">
        <v>1515</v>
      </c>
      <c r="AP420" s="50">
        <v>0</v>
      </c>
      <c r="AQ420" s="50">
        <v>72300</v>
      </c>
      <c r="AR420" s="50">
        <v>0</v>
      </c>
      <c r="AS420" s="45"/>
      <c r="AT420" s="45"/>
      <c r="AU420" s="45"/>
      <c r="AV420" s="45" t="s">
        <v>836</v>
      </c>
      <c r="AW420" s="45"/>
      <c r="AX420" s="45" t="s">
        <v>837</v>
      </c>
      <c r="AY420" s="50">
        <v>0</v>
      </c>
      <c r="AZ420" s="50">
        <v>0</v>
      </c>
      <c r="BA420" s="50">
        <v>0</v>
      </c>
      <c r="BB420" s="50">
        <v>0</v>
      </c>
      <c r="BC420" s="50">
        <v>0</v>
      </c>
      <c r="BD420" s="50">
        <v>0</v>
      </c>
      <c r="BE420" s="50">
        <v>72300</v>
      </c>
      <c r="BF420" s="50">
        <v>0</v>
      </c>
      <c r="BG420" s="50">
        <v>0</v>
      </c>
      <c r="BH420" s="50">
        <v>0</v>
      </c>
      <c r="BI420" s="50">
        <v>0</v>
      </c>
      <c r="BJ420" s="45"/>
      <c r="BK420" s="46"/>
      <c r="BL420" s="45"/>
      <c r="BM420" s="50">
        <v>0</v>
      </c>
    </row>
    <row r="421" spans="1:65" x14ac:dyDescent="0.35">
      <c r="A421" s="45">
        <v>890320032</v>
      </c>
      <c r="B421" s="45" t="s">
        <v>12</v>
      </c>
      <c r="C421" s="45"/>
      <c r="D421" s="45" t="s">
        <v>333</v>
      </c>
      <c r="E421" s="45" t="s">
        <v>333</v>
      </c>
      <c r="F421" s="45" t="s">
        <v>1564</v>
      </c>
      <c r="G421" s="45"/>
      <c r="H421" s="46">
        <v>45691</v>
      </c>
      <c r="I421" s="46">
        <v>45722</v>
      </c>
      <c r="J421" s="47">
        <v>70950</v>
      </c>
      <c r="K421" s="48">
        <v>70950</v>
      </c>
      <c r="L421" s="49" t="s">
        <v>829</v>
      </c>
      <c r="M421" s="49" t="s">
        <v>830</v>
      </c>
      <c r="N421" s="49" t="s">
        <v>831</v>
      </c>
      <c r="O421" s="49"/>
      <c r="P421" s="45" t="e">
        <v>#N/A</v>
      </c>
      <c r="Q421" s="45" t="s">
        <v>1513</v>
      </c>
      <c r="R421" s="50">
        <v>70950</v>
      </c>
      <c r="S421" s="45">
        <v>1222593948</v>
      </c>
      <c r="T421" s="45"/>
      <c r="U421" s="45"/>
      <c r="V421" s="45"/>
      <c r="W421" s="45" t="s">
        <v>833</v>
      </c>
      <c r="X421" s="46">
        <v>45691</v>
      </c>
      <c r="Y421" s="46">
        <v>45722</v>
      </c>
      <c r="Z421" s="46">
        <v>45734</v>
      </c>
      <c r="AA421" s="46"/>
      <c r="AB421" s="45">
        <v>43</v>
      </c>
      <c r="AC421" s="45" t="s">
        <v>859</v>
      </c>
      <c r="AD421" s="50">
        <v>70950</v>
      </c>
      <c r="AE421" s="50">
        <v>70950</v>
      </c>
      <c r="AF421" s="50">
        <v>0</v>
      </c>
      <c r="AG421" s="50">
        <v>0</v>
      </c>
      <c r="AH421" s="50">
        <v>0</v>
      </c>
      <c r="AI421" s="50">
        <v>0</v>
      </c>
      <c r="AJ421" s="50">
        <v>0</v>
      </c>
      <c r="AK421" s="50">
        <v>0</v>
      </c>
      <c r="AL421" s="45"/>
      <c r="AM421" s="45"/>
      <c r="AN421" s="45"/>
      <c r="AO421" s="45" t="s">
        <v>1515</v>
      </c>
      <c r="AP421" s="50">
        <v>0</v>
      </c>
      <c r="AQ421" s="50">
        <v>70950</v>
      </c>
      <c r="AR421" s="50">
        <v>0</v>
      </c>
      <c r="AS421" s="45"/>
      <c r="AT421" s="45"/>
      <c r="AU421" s="45"/>
      <c r="AV421" s="45" t="s">
        <v>1053</v>
      </c>
      <c r="AW421" s="45"/>
      <c r="AX421" s="45" t="s">
        <v>837</v>
      </c>
      <c r="AY421" s="50">
        <v>0</v>
      </c>
      <c r="AZ421" s="50">
        <v>0</v>
      </c>
      <c r="BA421" s="50">
        <v>0</v>
      </c>
      <c r="BB421" s="50">
        <v>0</v>
      </c>
      <c r="BC421" s="50">
        <v>0</v>
      </c>
      <c r="BD421" s="50">
        <v>0</v>
      </c>
      <c r="BE421" s="50">
        <v>70950</v>
      </c>
      <c r="BF421" s="50">
        <v>0</v>
      </c>
      <c r="BG421" s="50">
        <v>0</v>
      </c>
      <c r="BH421" s="50">
        <v>0</v>
      </c>
      <c r="BI421" s="50">
        <v>0</v>
      </c>
      <c r="BJ421" s="45"/>
      <c r="BK421" s="46"/>
      <c r="BL421" s="45"/>
      <c r="BM421" s="50">
        <v>0</v>
      </c>
    </row>
    <row r="422" spans="1:65" x14ac:dyDescent="0.35">
      <c r="A422" s="45">
        <v>890320032</v>
      </c>
      <c r="B422" s="45" t="s">
        <v>12</v>
      </c>
      <c r="C422" s="45"/>
      <c r="D422" s="45" t="s">
        <v>362</v>
      </c>
      <c r="E422" s="45" t="s">
        <v>362</v>
      </c>
      <c r="F422" s="45" t="s">
        <v>1565</v>
      </c>
      <c r="G422" s="45"/>
      <c r="H422" s="46">
        <v>45698</v>
      </c>
      <c r="I422" s="46">
        <v>45722</v>
      </c>
      <c r="J422" s="47">
        <v>70950</v>
      </c>
      <c r="K422" s="48">
        <v>70950</v>
      </c>
      <c r="L422" s="49" t="s">
        <v>829</v>
      </c>
      <c r="M422" s="49" t="s">
        <v>830</v>
      </c>
      <c r="N422" s="49" t="s">
        <v>831</v>
      </c>
      <c r="O422" s="49"/>
      <c r="P422" s="45" t="e">
        <v>#N/A</v>
      </c>
      <c r="Q422" s="45" t="s">
        <v>1513</v>
      </c>
      <c r="R422" s="50">
        <v>70950</v>
      </c>
      <c r="S422" s="45">
        <v>1222593945</v>
      </c>
      <c r="T422" s="45"/>
      <c r="U422" s="45"/>
      <c r="V422" s="45"/>
      <c r="W422" s="45" t="s">
        <v>833</v>
      </c>
      <c r="X422" s="46">
        <v>45698</v>
      </c>
      <c r="Y422" s="46">
        <v>45722</v>
      </c>
      <c r="Z422" s="46">
        <v>45734</v>
      </c>
      <c r="AA422" s="46"/>
      <c r="AB422" s="45">
        <v>43</v>
      </c>
      <c r="AC422" s="45" t="s">
        <v>859</v>
      </c>
      <c r="AD422" s="50">
        <v>70950</v>
      </c>
      <c r="AE422" s="50">
        <v>70950</v>
      </c>
      <c r="AF422" s="50">
        <v>0</v>
      </c>
      <c r="AG422" s="50">
        <v>0</v>
      </c>
      <c r="AH422" s="50">
        <v>0</v>
      </c>
      <c r="AI422" s="50">
        <v>0</v>
      </c>
      <c r="AJ422" s="50">
        <v>0</v>
      </c>
      <c r="AK422" s="50">
        <v>0</v>
      </c>
      <c r="AL422" s="45"/>
      <c r="AM422" s="45"/>
      <c r="AN422" s="45"/>
      <c r="AO422" s="45" t="s">
        <v>1515</v>
      </c>
      <c r="AP422" s="50">
        <v>0</v>
      </c>
      <c r="AQ422" s="50">
        <v>70950</v>
      </c>
      <c r="AR422" s="50">
        <v>0</v>
      </c>
      <c r="AS422" s="45"/>
      <c r="AT422" s="45"/>
      <c r="AU422" s="45"/>
      <c r="AV422" s="45" t="s">
        <v>1053</v>
      </c>
      <c r="AW422" s="45"/>
      <c r="AX422" s="45" t="s">
        <v>837</v>
      </c>
      <c r="AY422" s="50">
        <v>0</v>
      </c>
      <c r="AZ422" s="50">
        <v>0</v>
      </c>
      <c r="BA422" s="50">
        <v>0</v>
      </c>
      <c r="BB422" s="50">
        <v>0</v>
      </c>
      <c r="BC422" s="50">
        <v>0</v>
      </c>
      <c r="BD422" s="50">
        <v>0</v>
      </c>
      <c r="BE422" s="50">
        <v>70950</v>
      </c>
      <c r="BF422" s="50">
        <v>0</v>
      </c>
      <c r="BG422" s="50">
        <v>0</v>
      </c>
      <c r="BH422" s="50">
        <v>0</v>
      </c>
      <c r="BI422" s="50">
        <v>0</v>
      </c>
      <c r="BJ422" s="45"/>
      <c r="BK422" s="46"/>
      <c r="BL422" s="45"/>
      <c r="BM422" s="50">
        <v>0</v>
      </c>
    </row>
    <row r="423" spans="1:65" x14ac:dyDescent="0.35">
      <c r="A423" s="45">
        <v>890320032</v>
      </c>
      <c r="B423" s="45" t="s">
        <v>12</v>
      </c>
      <c r="C423" s="45"/>
      <c r="D423" s="45" t="s">
        <v>370</v>
      </c>
      <c r="E423" s="45" t="s">
        <v>370</v>
      </c>
      <c r="F423" s="45" t="s">
        <v>1566</v>
      </c>
      <c r="G423" s="45"/>
      <c r="H423" s="46">
        <v>45700</v>
      </c>
      <c r="I423" s="46">
        <v>45722</v>
      </c>
      <c r="J423" s="47">
        <v>70950</v>
      </c>
      <c r="K423" s="48">
        <v>70950</v>
      </c>
      <c r="L423" s="49" t="s">
        <v>829</v>
      </c>
      <c r="M423" s="49" t="s">
        <v>830</v>
      </c>
      <c r="N423" s="49" t="s">
        <v>831</v>
      </c>
      <c r="O423" s="49"/>
      <c r="P423" s="45" t="e">
        <v>#N/A</v>
      </c>
      <c r="Q423" s="45" t="s">
        <v>1513</v>
      </c>
      <c r="R423" s="50">
        <v>70950</v>
      </c>
      <c r="S423" s="45">
        <v>1222593942</v>
      </c>
      <c r="T423" s="45"/>
      <c r="U423" s="45"/>
      <c r="V423" s="45"/>
      <c r="W423" s="45" t="s">
        <v>833</v>
      </c>
      <c r="X423" s="46">
        <v>45700</v>
      </c>
      <c r="Y423" s="46">
        <v>45722</v>
      </c>
      <c r="Z423" s="46">
        <v>45734</v>
      </c>
      <c r="AA423" s="46"/>
      <c r="AB423" s="45">
        <v>43</v>
      </c>
      <c r="AC423" s="45" t="s">
        <v>859</v>
      </c>
      <c r="AD423" s="50">
        <v>70950</v>
      </c>
      <c r="AE423" s="50">
        <v>70950</v>
      </c>
      <c r="AF423" s="50">
        <v>0</v>
      </c>
      <c r="AG423" s="50">
        <v>0</v>
      </c>
      <c r="AH423" s="50">
        <v>0</v>
      </c>
      <c r="AI423" s="50">
        <v>0</v>
      </c>
      <c r="AJ423" s="50">
        <v>0</v>
      </c>
      <c r="AK423" s="50">
        <v>0</v>
      </c>
      <c r="AL423" s="45"/>
      <c r="AM423" s="45"/>
      <c r="AN423" s="45"/>
      <c r="AO423" s="45" t="s">
        <v>1515</v>
      </c>
      <c r="AP423" s="50">
        <v>0</v>
      </c>
      <c r="AQ423" s="50">
        <v>70950</v>
      </c>
      <c r="AR423" s="50">
        <v>0</v>
      </c>
      <c r="AS423" s="45"/>
      <c r="AT423" s="45"/>
      <c r="AU423" s="45"/>
      <c r="AV423" s="45" t="s">
        <v>1053</v>
      </c>
      <c r="AW423" s="45"/>
      <c r="AX423" s="45" t="s">
        <v>837</v>
      </c>
      <c r="AY423" s="50">
        <v>0</v>
      </c>
      <c r="AZ423" s="50">
        <v>0</v>
      </c>
      <c r="BA423" s="50">
        <v>0</v>
      </c>
      <c r="BB423" s="50">
        <v>0</v>
      </c>
      <c r="BC423" s="50">
        <v>0</v>
      </c>
      <c r="BD423" s="50">
        <v>0</v>
      </c>
      <c r="BE423" s="50">
        <v>70950</v>
      </c>
      <c r="BF423" s="50">
        <v>0</v>
      </c>
      <c r="BG423" s="50">
        <v>0</v>
      </c>
      <c r="BH423" s="50">
        <v>0</v>
      </c>
      <c r="BI423" s="50">
        <v>0</v>
      </c>
      <c r="BJ423" s="45"/>
      <c r="BK423" s="46"/>
      <c r="BL423" s="45"/>
      <c r="BM423" s="50">
        <v>0</v>
      </c>
    </row>
    <row r="424" spans="1:65" x14ac:dyDescent="0.35">
      <c r="A424" s="45">
        <v>890320032</v>
      </c>
      <c r="B424" s="45" t="s">
        <v>12</v>
      </c>
      <c r="C424" s="45"/>
      <c r="D424" s="45" t="s">
        <v>424</v>
      </c>
      <c r="E424" s="45" t="s">
        <v>424</v>
      </c>
      <c r="F424" s="45" t="s">
        <v>1567</v>
      </c>
      <c r="G424" s="45"/>
      <c r="H424" s="46">
        <v>45712</v>
      </c>
      <c r="I424" s="46">
        <v>45722</v>
      </c>
      <c r="J424" s="47">
        <v>70950</v>
      </c>
      <c r="K424" s="48">
        <v>70950</v>
      </c>
      <c r="L424" s="49" t="s">
        <v>829</v>
      </c>
      <c r="M424" s="49" t="s">
        <v>830</v>
      </c>
      <c r="N424" s="49" t="s">
        <v>831</v>
      </c>
      <c r="O424" s="49"/>
      <c r="P424" s="45" t="e">
        <v>#N/A</v>
      </c>
      <c r="Q424" s="45" t="s">
        <v>1513</v>
      </c>
      <c r="R424" s="50">
        <v>70950</v>
      </c>
      <c r="S424" s="45">
        <v>1222593949</v>
      </c>
      <c r="T424" s="45"/>
      <c r="U424" s="45"/>
      <c r="V424" s="45"/>
      <c r="W424" s="45" t="s">
        <v>833</v>
      </c>
      <c r="X424" s="46">
        <v>45712</v>
      </c>
      <c r="Y424" s="46">
        <v>45722</v>
      </c>
      <c r="Z424" s="46">
        <v>45734</v>
      </c>
      <c r="AA424" s="46"/>
      <c r="AB424" s="45">
        <v>43</v>
      </c>
      <c r="AC424" s="45" t="s">
        <v>859</v>
      </c>
      <c r="AD424" s="50">
        <v>70950</v>
      </c>
      <c r="AE424" s="50">
        <v>70950</v>
      </c>
      <c r="AF424" s="50">
        <v>0</v>
      </c>
      <c r="AG424" s="50">
        <v>0</v>
      </c>
      <c r="AH424" s="50">
        <v>0</v>
      </c>
      <c r="AI424" s="50">
        <v>0</v>
      </c>
      <c r="AJ424" s="50">
        <v>0</v>
      </c>
      <c r="AK424" s="50">
        <v>0</v>
      </c>
      <c r="AL424" s="45"/>
      <c r="AM424" s="45"/>
      <c r="AN424" s="45"/>
      <c r="AO424" s="45" t="s">
        <v>1515</v>
      </c>
      <c r="AP424" s="50">
        <v>0</v>
      </c>
      <c r="AQ424" s="50">
        <v>70950</v>
      </c>
      <c r="AR424" s="50">
        <v>0</v>
      </c>
      <c r="AS424" s="45"/>
      <c r="AT424" s="45"/>
      <c r="AU424" s="45"/>
      <c r="AV424" s="45" t="s">
        <v>1053</v>
      </c>
      <c r="AW424" s="45"/>
      <c r="AX424" s="45" t="s">
        <v>837</v>
      </c>
      <c r="AY424" s="50">
        <v>0</v>
      </c>
      <c r="AZ424" s="50">
        <v>0</v>
      </c>
      <c r="BA424" s="50">
        <v>0</v>
      </c>
      <c r="BB424" s="50">
        <v>0</v>
      </c>
      <c r="BC424" s="50">
        <v>0</v>
      </c>
      <c r="BD424" s="50">
        <v>0</v>
      </c>
      <c r="BE424" s="50">
        <v>70950</v>
      </c>
      <c r="BF424" s="50">
        <v>0</v>
      </c>
      <c r="BG424" s="50">
        <v>0</v>
      </c>
      <c r="BH424" s="50">
        <v>0</v>
      </c>
      <c r="BI424" s="50">
        <v>0</v>
      </c>
      <c r="BJ424" s="45"/>
      <c r="BK424" s="46"/>
      <c r="BL424" s="45"/>
      <c r="BM424" s="50">
        <v>0</v>
      </c>
    </row>
    <row r="425" spans="1:65" x14ac:dyDescent="0.35">
      <c r="A425" s="45">
        <v>890320032</v>
      </c>
      <c r="B425" s="45" t="s">
        <v>12</v>
      </c>
      <c r="C425" s="45"/>
      <c r="D425" s="45" t="s">
        <v>594</v>
      </c>
      <c r="E425" s="45" t="s">
        <v>594</v>
      </c>
      <c r="F425" s="45" t="s">
        <v>1568</v>
      </c>
      <c r="G425" s="45"/>
      <c r="H425" s="46">
        <v>45747</v>
      </c>
      <c r="I425" s="46">
        <v>45757</v>
      </c>
      <c r="J425" s="47">
        <v>70950</v>
      </c>
      <c r="K425" s="48">
        <v>70950</v>
      </c>
      <c r="L425" s="49" t="s">
        <v>829</v>
      </c>
      <c r="M425" s="49" t="s">
        <v>830</v>
      </c>
      <c r="N425" s="49" t="s">
        <v>831</v>
      </c>
      <c r="O425" s="49"/>
      <c r="P425" s="45" t="e">
        <v>#N/A</v>
      </c>
      <c r="Q425" s="45" t="s">
        <v>1513</v>
      </c>
      <c r="R425" s="50">
        <v>70950</v>
      </c>
      <c r="S425" s="45">
        <v>1222595211</v>
      </c>
      <c r="T425" s="45"/>
      <c r="U425" s="45"/>
      <c r="V425" s="45"/>
      <c r="W425" s="45" t="s">
        <v>833</v>
      </c>
      <c r="X425" s="46">
        <v>45747</v>
      </c>
      <c r="Y425" s="46">
        <v>45757</v>
      </c>
      <c r="Z425" s="46">
        <v>45768</v>
      </c>
      <c r="AA425" s="46"/>
      <c r="AB425" s="45">
        <v>9</v>
      </c>
      <c r="AC425" s="45" t="s">
        <v>1137</v>
      </c>
      <c r="AD425" s="50">
        <v>70950</v>
      </c>
      <c r="AE425" s="50">
        <v>70950</v>
      </c>
      <c r="AF425" s="50">
        <v>0</v>
      </c>
      <c r="AG425" s="50">
        <v>0</v>
      </c>
      <c r="AH425" s="50">
        <v>0</v>
      </c>
      <c r="AI425" s="50">
        <v>0</v>
      </c>
      <c r="AJ425" s="50">
        <v>0</v>
      </c>
      <c r="AK425" s="50">
        <v>0</v>
      </c>
      <c r="AL425" s="45"/>
      <c r="AM425" s="45"/>
      <c r="AN425" s="45"/>
      <c r="AO425" s="45" t="s">
        <v>1515</v>
      </c>
      <c r="AP425" s="50">
        <v>0</v>
      </c>
      <c r="AQ425" s="50">
        <v>70950</v>
      </c>
      <c r="AR425" s="50">
        <v>0</v>
      </c>
      <c r="AS425" s="45"/>
      <c r="AT425" s="45"/>
      <c r="AU425" s="45"/>
      <c r="AV425" s="45" t="s">
        <v>1053</v>
      </c>
      <c r="AW425" s="45"/>
      <c r="AX425" s="45" t="s">
        <v>837</v>
      </c>
      <c r="AY425" s="50">
        <v>0</v>
      </c>
      <c r="AZ425" s="50">
        <v>0</v>
      </c>
      <c r="BA425" s="50">
        <v>0</v>
      </c>
      <c r="BB425" s="50">
        <v>0</v>
      </c>
      <c r="BC425" s="50">
        <v>0</v>
      </c>
      <c r="BD425" s="50">
        <v>0</v>
      </c>
      <c r="BE425" s="50">
        <v>70950</v>
      </c>
      <c r="BF425" s="50">
        <v>0</v>
      </c>
      <c r="BG425" s="50">
        <v>0</v>
      </c>
      <c r="BH425" s="50">
        <v>0</v>
      </c>
      <c r="BI425" s="50">
        <v>0</v>
      </c>
      <c r="BJ425" s="45"/>
      <c r="BK425" s="46"/>
      <c r="BL425" s="45"/>
      <c r="BM425" s="50">
        <v>0</v>
      </c>
    </row>
    <row r="426" spans="1:65" x14ac:dyDescent="0.35">
      <c r="A426" s="45">
        <v>890320032</v>
      </c>
      <c r="B426" s="45" t="s">
        <v>12</v>
      </c>
      <c r="C426" s="45"/>
      <c r="D426" s="45" t="s">
        <v>399</v>
      </c>
      <c r="E426" s="45" t="s">
        <v>399</v>
      </c>
      <c r="F426" s="45" t="s">
        <v>1569</v>
      </c>
      <c r="G426" s="45"/>
      <c r="H426" s="46">
        <v>45706</v>
      </c>
      <c r="I426" s="46">
        <v>45722</v>
      </c>
      <c r="J426" s="47">
        <v>66663</v>
      </c>
      <c r="K426" s="48">
        <v>66654</v>
      </c>
      <c r="L426" s="49" t="s">
        <v>829</v>
      </c>
      <c r="M426" s="49" t="s">
        <v>830</v>
      </c>
      <c r="N426" s="49" t="s">
        <v>831</v>
      </c>
      <c r="O426" s="49"/>
      <c r="P426" s="45" t="e">
        <v>#N/A</v>
      </c>
      <c r="Q426" s="45" t="s">
        <v>1513</v>
      </c>
      <c r="R426" s="50">
        <v>66654</v>
      </c>
      <c r="S426" s="45">
        <v>1222575982</v>
      </c>
      <c r="T426" s="45"/>
      <c r="U426" s="45"/>
      <c r="V426" s="45"/>
      <c r="W426" s="45" t="s">
        <v>833</v>
      </c>
      <c r="X426" s="46">
        <v>45706</v>
      </c>
      <c r="Y426" s="46">
        <v>45722</v>
      </c>
      <c r="Z426" s="46">
        <v>45737</v>
      </c>
      <c r="AA426" s="46"/>
      <c r="AB426" s="45">
        <v>40</v>
      </c>
      <c r="AC426" s="45" t="s">
        <v>859</v>
      </c>
      <c r="AD426" s="50">
        <v>77963</v>
      </c>
      <c r="AE426" s="50">
        <v>9</v>
      </c>
      <c r="AF426" s="50">
        <v>0</v>
      </c>
      <c r="AG426" s="50">
        <v>11300</v>
      </c>
      <c r="AH426" s="50">
        <v>0</v>
      </c>
      <c r="AI426" s="50">
        <v>0</v>
      </c>
      <c r="AJ426" s="50">
        <v>9</v>
      </c>
      <c r="AK426" s="50">
        <v>0</v>
      </c>
      <c r="AL426" s="45"/>
      <c r="AM426" s="45"/>
      <c r="AN426" s="45"/>
      <c r="AO426" s="45" t="s">
        <v>835</v>
      </c>
      <c r="AP426" s="50">
        <v>0</v>
      </c>
      <c r="AQ426" s="50">
        <v>0</v>
      </c>
      <c r="AR426" s="50">
        <v>0</v>
      </c>
      <c r="AS426" s="45"/>
      <c r="AT426" s="45"/>
      <c r="AU426" s="45"/>
      <c r="AV426" s="45" t="s">
        <v>1053</v>
      </c>
      <c r="AW426" s="45"/>
      <c r="AX426" s="45" t="s">
        <v>837</v>
      </c>
      <c r="AY426" s="50">
        <v>0</v>
      </c>
      <c r="AZ426" s="50">
        <v>0</v>
      </c>
      <c r="BA426" s="50">
        <v>0</v>
      </c>
      <c r="BB426" s="50">
        <v>0</v>
      </c>
      <c r="BC426" s="50">
        <v>0</v>
      </c>
      <c r="BD426" s="50">
        <v>0</v>
      </c>
      <c r="BE426" s="50">
        <v>66654</v>
      </c>
      <c r="BF426" s="50">
        <v>0</v>
      </c>
      <c r="BG426" s="50">
        <v>0</v>
      </c>
      <c r="BH426" s="50">
        <v>0</v>
      </c>
      <c r="BI426" s="50">
        <v>0</v>
      </c>
      <c r="BJ426" s="45"/>
      <c r="BK426" s="46"/>
      <c r="BL426" s="45"/>
      <c r="BM426" s="50">
        <v>0</v>
      </c>
    </row>
    <row r="427" spans="1:65" x14ac:dyDescent="0.35">
      <c r="A427" s="45">
        <v>890320032</v>
      </c>
      <c r="B427" s="45" t="s">
        <v>12</v>
      </c>
      <c r="C427" s="45"/>
      <c r="D427" s="45" t="s">
        <v>384</v>
      </c>
      <c r="E427" s="45" t="s">
        <v>384</v>
      </c>
      <c r="F427" s="45" t="s">
        <v>1570</v>
      </c>
      <c r="G427" s="45"/>
      <c r="H427" s="46">
        <v>45705</v>
      </c>
      <c r="I427" s="46">
        <v>45722</v>
      </c>
      <c r="J427" s="47">
        <v>62791</v>
      </c>
      <c r="K427" s="48">
        <v>62791</v>
      </c>
      <c r="L427" s="49" t="s">
        <v>829</v>
      </c>
      <c r="M427" s="49" t="s">
        <v>830</v>
      </c>
      <c r="N427" s="49" t="s">
        <v>831</v>
      </c>
      <c r="O427" s="49"/>
      <c r="P427" s="45" t="e">
        <v>#N/A</v>
      </c>
      <c r="Q427" s="45" t="s">
        <v>1513</v>
      </c>
      <c r="R427" s="50">
        <v>62791</v>
      </c>
      <c r="S427" s="45">
        <v>1222593947</v>
      </c>
      <c r="T427" s="45"/>
      <c r="U427" s="45"/>
      <c r="V427" s="45"/>
      <c r="W427" s="45" t="s">
        <v>833</v>
      </c>
      <c r="X427" s="46">
        <v>45705</v>
      </c>
      <c r="Y427" s="46">
        <v>45722</v>
      </c>
      <c r="Z427" s="46">
        <v>45734</v>
      </c>
      <c r="AA427" s="46"/>
      <c r="AB427" s="45">
        <v>43</v>
      </c>
      <c r="AC427" s="45" t="s">
        <v>859</v>
      </c>
      <c r="AD427" s="50">
        <v>70950</v>
      </c>
      <c r="AE427" s="50">
        <v>70950</v>
      </c>
      <c r="AF427" s="50">
        <v>8159</v>
      </c>
      <c r="AG427" s="50">
        <v>0</v>
      </c>
      <c r="AH427" s="50">
        <v>0</v>
      </c>
      <c r="AI427" s="50">
        <v>0</v>
      </c>
      <c r="AJ427" s="50">
        <v>0</v>
      </c>
      <c r="AK427" s="50">
        <v>0</v>
      </c>
      <c r="AL427" s="45"/>
      <c r="AM427" s="45"/>
      <c r="AN427" s="45"/>
      <c r="AO427" s="45" t="s">
        <v>1515</v>
      </c>
      <c r="AP427" s="50">
        <v>0</v>
      </c>
      <c r="AQ427" s="50">
        <v>62791</v>
      </c>
      <c r="AR427" s="50">
        <v>0</v>
      </c>
      <c r="AS427" s="45"/>
      <c r="AT427" s="45"/>
      <c r="AU427" s="45"/>
      <c r="AV427" s="45" t="s">
        <v>1053</v>
      </c>
      <c r="AW427" s="45"/>
      <c r="AX427" s="45" t="s">
        <v>837</v>
      </c>
      <c r="AY427" s="50">
        <v>0</v>
      </c>
      <c r="AZ427" s="50">
        <v>0</v>
      </c>
      <c r="BA427" s="50">
        <v>0</v>
      </c>
      <c r="BB427" s="50">
        <v>0</v>
      </c>
      <c r="BC427" s="50">
        <v>0</v>
      </c>
      <c r="BD427" s="50">
        <v>0</v>
      </c>
      <c r="BE427" s="50">
        <v>62791</v>
      </c>
      <c r="BF427" s="50">
        <v>0</v>
      </c>
      <c r="BG427" s="50">
        <v>0</v>
      </c>
      <c r="BH427" s="50">
        <v>0</v>
      </c>
      <c r="BI427" s="50">
        <v>0</v>
      </c>
      <c r="BJ427" s="45"/>
      <c r="BK427" s="46"/>
      <c r="BL427" s="45"/>
      <c r="BM427" s="50">
        <v>0</v>
      </c>
    </row>
    <row r="428" spans="1:65" x14ac:dyDescent="0.35">
      <c r="A428" s="45">
        <v>890320032</v>
      </c>
      <c r="B428" s="45" t="s">
        <v>12</v>
      </c>
      <c r="C428" s="45"/>
      <c r="D428" s="45" t="s">
        <v>395</v>
      </c>
      <c r="E428" s="45" t="s">
        <v>395</v>
      </c>
      <c r="F428" s="45" t="s">
        <v>1571</v>
      </c>
      <c r="G428" s="45"/>
      <c r="H428" s="46">
        <v>45706</v>
      </c>
      <c r="I428" s="46">
        <v>45722</v>
      </c>
      <c r="J428" s="47">
        <v>58128</v>
      </c>
      <c r="K428" s="48">
        <v>58128</v>
      </c>
      <c r="L428" s="49" t="s">
        <v>829</v>
      </c>
      <c r="M428" s="49" t="s">
        <v>830</v>
      </c>
      <c r="N428" s="49" t="s">
        <v>831</v>
      </c>
      <c r="O428" s="49"/>
      <c r="P428" s="45" t="e">
        <v>#N/A</v>
      </c>
      <c r="Q428" s="45" t="s">
        <v>1513</v>
      </c>
      <c r="R428" s="50">
        <v>58128</v>
      </c>
      <c r="S428" s="45">
        <v>1222575986</v>
      </c>
      <c r="T428" s="45"/>
      <c r="U428" s="45"/>
      <c r="V428" s="45"/>
      <c r="W428" s="45" t="s">
        <v>833</v>
      </c>
      <c r="X428" s="46">
        <v>45706</v>
      </c>
      <c r="Y428" s="46">
        <v>45722</v>
      </c>
      <c r="Z428" s="46">
        <v>45734</v>
      </c>
      <c r="AA428" s="46"/>
      <c r="AB428" s="45">
        <v>43</v>
      </c>
      <c r="AC428" s="45" t="s">
        <v>859</v>
      </c>
      <c r="AD428" s="50">
        <v>66028</v>
      </c>
      <c r="AE428" s="50">
        <v>66028</v>
      </c>
      <c r="AF428" s="50">
        <v>7900</v>
      </c>
      <c r="AG428" s="50">
        <v>7900</v>
      </c>
      <c r="AH428" s="50">
        <v>0</v>
      </c>
      <c r="AI428" s="50">
        <v>0</v>
      </c>
      <c r="AJ428" s="50">
        <v>0</v>
      </c>
      <c r="AK428" s="50">
        <v>0</v>
      </c>
      <c r="AL428" s="45"/>
      <c r="AM428" s="45"/>
      <c r="AN428" s="45"/>
      <c r="AO428" s="45" t="s">
        <v>1515</v>
      </c>
      <c r="AP428" s="50">
        <v>0</v>
      </c>
      <c r="AQ428" s="50">
        <v>58128</v>
      </c>
      <c r="AR428" s="50">
        <v>0</v>
      </c>
      <c r="AS428" s="45"/>
      <c r="AT428" s="45"/>
      <c r="AU428" s="45"/>
      <c r="AV428" s="45" t="s">
        <v>1053</v>
      </c>
      <c r="AW428" s="45"/>
      <c r="AX428" s="45" t="s">
        <v>837</v>
      </c>
      <c r="AY428" s="50">
        <v>0</v>
      </c>
      <c r="AZ428" s="50">
        <v>0</v>
      </c>
      <c r="BA428" s="50">
        <v>0</v>
      </c>
      <c r="BB428" s="50">
        <v>0</v>
      </c>
      <c r="BC428" s="50">
        <v>0</v>
      </c>
      <c r="BD428" s="50">
        <v>0</v>
      </c>
      <c r="BE428" s="50">
        <v>58128</v>
      </c>
      <c r="BF428" s="50">
        <v>0</v>
      </c>
      <c r="BG428" s="50">
        <v>0</v>
      </c>
      <c r="BH428" s="50">
        <v>0</v>
      </c>
      <c r="BI428" s="50">
        <v>0</v>
      </c>
      <c r="BJ428" s="45"/>
      <c r="BK428" s="46"/>
      <c r="BL428" s="45"/>
      <c r="BM428" s="50">
        <v>0</v>
      </c>
    </row>
    <row r="429" spans="1:65" x14ac:dyDescent="0.35">
      <c r="A429" s="45">
        <v>890320032</v>
      </c>
      <c r="B429" s="45" t="s">
        <v>12</v>
      </c>
      <c r="C429" s="45"/>
      <c r="D429" s="45" t="s">
        <v>336</v>
      </c>
      <c r="E429" s="45" t="s">
        <v>336</v>
      </c>
      <c r="F429" s="45" t="s">
        <v>1572</v>
      </c>
      <c r="G429" s="45"/>
      <c r="H429" s="46">
        <v>45692</v>
      </c>
      <c r="I429" s="46">
        <v>45722</v>
      </c>
      <c r="J429" s="47">
        <v>57800</v>
      </c>
      <c r="K429" s="48">
        <v>57800</v>
      </c>
      <c r="L429" s="49" t="s">
        <v>829</v>
      </c>
      <c r="M429" s="49" t="s">
        <v>830</v>
      </c>
      <c r="N429" s="49" t="s">
        <v>831</v>
      </c>
      <c r="O429" s="49"/>
      <c r="P429" s="45" t="e">
        <v>#N/A</v>
      </c>
      <c r="Q429" s="45" t="s">
        <v>1513</v>
      </c>
      <c r="R429" s="50">
        <v>57800</v>
      </c>
      <c r="S429" s="45">
        <v>1222575933</v>
      </c>
      <c r="T429" s="45"/>
      <c r="U429" s="45"/>
      <c r="V429" s="45"/>
      <c r="W429" s="45" t="s">
        <v>833</v>
      </c>
      <c r="X429" s="46">
        <v>45692</v>
      </c>
      <c r="Y429" s="46">
        <v>45722</v>
      </c>
      <c r="Z429" s="46">
        <v>45733</v>
      </c>
      <c r="AA429" s="46"/>
      <c r="AB429" s="45">
        <v>44</v>
      </c>
      <c r="AC429" s="45" t="s">
        <v>859</v>
      </c>
      <c r="AD429" s="50">
        <v>77000</v>
      </c>
      <c r="AE429" s="50">
        <v>77000</v>
      </c>
      <c r="AF429" s="50">
        <v>19200</v>
      </c>
      <c r="AG429" s="50">
        <v>19200</v>
      </c>
      <c r="AH429" s="50">
        <v>0</v>
      </c>
      <c r="AI429" s="50">
        <v>0</v>
      </c>
      <c r="AJ429" s="50">
        <v>0</v>
      </c>
      <c r="AK429" s="50">
        <v>0</v>
      </c>
      <c r="AL429" s="45"/>
      <c r="AM429" s="45"/>
      <c r="AN429" s="45"/>
      <c r="AO429" s="45" t="s">
        <v>1537</v>
      </c>
      <c r="AP429" s="50">
        <v>0</v>
      </c>
      <c r="AQ429" s="50">
        <v>57800</v>
      </c>
      <c r="AR429" s="50">
        <v>0</v>
      </c>
      <c r="AS429" s="45"/>
      <c r="AT429" s="45"/>
      <c r="AU429" s="45"/>
      <c r="AV429" s="45" t="s">
        <v>836</v>
      </c>
      <c r="AW429" s="45"/>
      <c r="AX429" s="45" t="s">
        <v>837</v>
      </c>
      <c r="AY429" s="50">
        <v>0</v>
      </c>
      <c r="AZ429" s="50">
        <v>0</v>
      </c>
      <c r="BA429" s="50">
        <v>0</v>
      </c>
      <c r="BB429" s="50">
        <v>0</v>
      </c>
      <c r="BC429" s="50">
        <v>0</v>
      </c>
      <c r="BD429" s="50">
        <v>0</v>
      </c>
      <c r="BE429" s="50">
        <v>57800</v>
      </c>
      <c r="BF429" s="50">
        <v>0</v>
      </c>
      <c r="BG429" s="50">
        <v>0</v>
      </c>
      <c r="BH429" s="50">
        <v>0</v>
      </c>
      <c r="BI429" s="50">
        <v>0</v>
      </c>
      <c r="BJ429" s="45"/>
      <c r="BK429" s="46"/>
      <c r="BL429" s="45"/>
      <c r="BM429" s="50">
        <v>0</v>
      </c>
    </row>
    <row r="430" spans="1:65" x14ac:dyDescent="0.35">
      <c r="A430" s="45">
        <v>890320032</v>
      </c>
      <c r="B430" s="45" t="s">
        <v>12</v>
      </c>
      <c r="C430" s="45"/>
      <c r="D430" s="45" t="s">
        <v>390</v>
      </c>
      <c r="E430" s="45" t="s">
        <v>390</v>
      </c>
      <c r="F430" s="45" t="s">
        <v>1573</v>
      </c>
      <c r="G430" s="45"/>
      <c r="H430" s="46">
        <v>45705</v>
      </c>
      <c r="I430" s="46">
        <v>45722</v>
      </c>
      <c r="J430" s="47">
        <v>57800</v>
      </c>
      <c r="K430" s="48">
        <v>57800</v>
      </c>
      <c r="L430" s="49" t="s">
        <v>829</v>
      </c>
      <c r="M430" s="49" t="s">
        <v>830</v>
      </c>
      <c r="N430" s="49" t="s">
        <v>831</v>
      </c>
      <c r="O430" s="49"/>
      <c r="P430" s="45" t="e">
        <v>#N/A</v>
      </c>
      <c r="Q430" s="45" t="s">
        <v>1513</v>
      </c>
      <c r="R430" s="50">
        <v>57800</v>
      </c>
      <c r="S430" s="45">
        <v>1222593826</v>
      </c>
      <c r="T430" s="45"/>
      <c r="U430" s="45"/>
      <c r="V430" s="45"/>
      <c r="W430" s="45" t="s">
        <v>833</v>
      </c>
      <c r="X430" s="46">
        <v>45705</v>
      </c>
      <c r="Y430" s="46">
        <v>45722</v>
      </c>
      <c r="Z430" s="46">
        <v>45733</v>
      </c>
      <c r="AA430" s="46"/>
      <c r="AB430" s="45">
        <v>44</v>
      </c>
      <c r="AC430" s="45" t="s">
        <v>859</v>
      </c>
      <c r="AD430" s="50">
        <v>77000</v>
      </c>
      <c r="AE430" s="50">
        <v>77000</v>
      </c>
      <c r="AF430" s="50">
        <v>19200</v>
      </c>
      <c r="AG430" s="50">
        <v>19200</v>
      </c>
      <c r="AH430" s="50">
        <v>0</v>
      </c>
      <c r="AI430" s="50">
        <v>0</v>
      </c>
      <c r="AJ430" s="50">
        <v>0</v>
      </c>
      <c r="AK430" s="50">
        <v>0</v>
      </c>
      <c r="AL430" s="45"/>
      <c r="AM430" s="45"/>
      <c r="AN430" s="45"/>
      <c r="AO430" s="45" t="s">
        <v>1537</v>
      </c>
      <c r="AP430" s="50">
        <v>0</v>
      </c>
      <c r="AQ430" s="50">
        <v>57800</v>
      </c>
      <c r="AR430" s="50">
        <v>0</v>
      </c>
      <c r="AS430" s="45"/>
      <c r="AT430" s="45"/>
      <c r="AU430" s="45"/>
      <c r="AV430" s="45" t="s">
        <v>836</v>
      </c>
      <c r="AW430" s="45"/>
      <c r="AX430" s="45" t="s">
        <v>837</v>
      </c>
      <c r="AY430" s="50">
        <v>0</v>
      </c>
      <c r="AZ430" s="50">
        <v>0</v>
      </c>
      <c r="BA430" s="50">
        <v>0</v>
      </c>
      <c r="BB430" s="50">
        <v>0</v>
      </c>
      <c r="BC430" s="50">
        <v>0</v>
      </c>
      <c r="BD430" s="50">
        <v>0</v>
      </c>
      <c r="BE430" s="50">
        <v>57800</v>
      </c>
      <c r="BF430" s="50">
        <v>0</v>
      </c>
      <c r="BG430" s="50">
        <v>0</v>
      </c>
      <c r="BH430" s="50">
        <v>0</v>
      </c>
      <c r="BI430" s="50">
        <v>0</v>
      </c>
      <c r="BJ430" s="45"/>
      <c r="BK430" s="46"/>
      <c r="BL430" s="45"/>
      <c r="BM430" s="50">
        <v>0</v>
      </c>
    </row>
    <row r="431" spans="1:65" x14ac:dyDescent="0.35">
      <c r="A431" s="45">
        <v>890320032</v>
      </c>
      <c r="B431" s="45" t="s">
        <v>12</v>
      </c>
      <c r="C431" s="45"/>
      <c r="D431" s="45" t="s">
        <v>428</v>
      </c>
      <c r="E431" s="45" t="s">
        <v>428</v>
      </c>
      <c r="F431" s="45" t="s">
        <v>1574</v>
      </c>
      <c r="G431" s="45"/>
      <c r="H431" s="46">
        <v>45713</v>
      </c>
      <c r="I431" s="46">
        <v>45722</v>
      </c>
      <c r="J431" s="47">
        <v>57800</v>
      </c>
      <c r="K431" s="48">
        <v>57800</v>
      </c>
      <c r="L431" s="49" t="s">
        <v>829</v>
      </c>
      <c r="M431" s="49" t="s">
        <v>830</v>
      </c>
      <c r="N431" s="49" t="s">
        <v>831</v>
      </c>
      <c r="O431" s="49"/>
      <c r="P431" s="45" t="e">
        <v>#N/A</v>
      </c>
      <c r="Q431" s="45" t="s">
        <v>1513</v>
      </c>
      <c r="R431" s="50">
        <v>57800</v>
      </c>
      <c r="S431" s="45">
        <v>1222593829</v>
      </c>
      <c r="T431" s="45"/>
      <c r="U431" s="45"/>
      <c r="V431" s="45"/>
      <c r="W431" s="45" t="s">
        <v>833</v>
      </c>
      <c r="X431" s="46">
        <v>45713</v>
      </c>
      <c r="Y431" s="46">
        <v>45722</v>
      </c>
      <c r="Z431" s="46">
        <v>45733</v>
      </c>
      <c r="AA431" s="46"/>
      <c r="AB431" s="45">
        <v>44</v>
      </c>
      <c r="AC431" s="45" t="s">
        <v>859</v>
      </c>
      <c r="AD431" s="50">
        <v>77000</v>
      </c>
      <c r="AE431" s="50">
        <v>77000</v>
      </c>
      <c r="AF431" s="50">
        <v>19200</v>
      </c>
      <c r="AG431" s="50">
        <v>19200</v>
      </c>
      <c r="AH431" s="50">
        <v>0</v>
      </c>
      <c r="AI431" s="50">
        <v>0</v>
      </c>
      <c r="AJ431" s="50">
        <v>0</v>
      </c>
      <c r="AK431" s="50">
        <v>0</v>
      </c>
      <c r="AL431" s="45"/>
      <c r="AM431" s="45"/>
      <c r="AN431" s="45"/>
      <c r="AO431" s="45" t="s">
        <v>1537</v>
      </c>
      <c r="AP431" s="50">
        <v>0</v>
      </c>
      <c r="AQ431" s="50">
        <v>57800</v>
      </c>
      <c r="AR431" s="50">
        <v>0</v>
      </c>
      <c r="AS431" s="45"/>
      <c r="AT431" s="45"/>
      <c r="AU431" s="45"/>
      <c r="AV431" s="45" t="s">
        <v>836</v>
      </c>
      <c r="AW431" s="45"/>
      <c r="AX431" s="45" t="s">
        <v>837</v>
      </c>
      <c r="AY431" s="50">
        <v>0</v>
      </c>
      <c r="AZ431" s="50">
        <v>0</v>
      </c>
      <c r="BA431" s="50">
        <v>0</v>
      </c>
      <c r="BB431" s="50">
        <v>0</v>
      </c>
      <c r="BC431" s="50">
        <v>0</v>
      </c>
      <c r="BD431" s="50">
        <v>0</v>
      </c>
      <c r="BE431" s="50">
        <v>57800</v>
      </c>
      <c r="BF431" s="50">
        <v>0</v>
      </c>
      <c r="BG431" s="50">
        <v>0</v>
      </c>
      <c r="BH431" s="50">
        <v>0</v>
      </c>
      <c r="BI431" s="50">
        <v>0</v>
      </c>
      <c r="BJ431" s="45"/>
      <c r="BK431" s="46"/>
      <c r="BL431" s="45"/>
      <c r="BM431" s="50">
        <v>0</v>
      </c>
    </row>
    <row r="432" spans="1:65" x14ac:dyDescent="0.35">
      <c r="A432" s="45">
        <v>890320032</v>
      </c>
      <c r="B432" s="45" t="s">
        <v>12</v>
      </c>
      <c r="C432" s="45"/>
      <c r="D432" s="45" t="s">
        <v>478</v>
      </c>
      <c r="E432" s="45" t="s">
        <v>478</v>
      </c>
      <c r="F432" s="45" t="s">
        <v>1575</v>
      </c>
      <c r="G432" s="45"/>
      <c r="H432" s="46">
        <v>45721</v>
      </c>
      <c r="I432" s="46">
        <v>45730</v>
      </c>
      <c r="J432" s="47">
        <v>57800</v>
      </c>
      <c r="K432" s="48">
        <v>57800</v>
      </c>
      <c r="L432" s="49" t="s">
        <v>829</v>
      </c>
      <c r="M432" s="49" t="s">
        <v>830</v>
      </c>
      <c r="N432" s="49" t="s">
        <v>831</v>
      </c>
      <c r="O432" s="49"/>
      <c r="P432" s="45" t="e">
        <v>#N/A</v>
      </c>
      <c r="Q432" s="45" t="s">
        <v>1513</v>
      </c>
      <c r="R432" s="50">
        <v>57800</v>
      </c>
      <c r="S432" s="45">
        <v>1222576262</v>
      </c>
      <c r="T432" s="45"/>
      <c r="U432" s="45"/>
      <c r="V432" s="45"/>
      <c r="W432" s="45" t="s">
        <v>833</v>
      </c>
      <c r="X432" s="46">
        <v>45721</v>
      </c>
      <c r="Y432" s="46">
        <v>45730</v>
      </c>
      <c r="Z432" s="46">
        <v>45737</v>
      </c>
      <c r="AA432" s="46"/>
      <c r="AB432" s="45">
        <v>40</v>
      </c>
      <c r="AC432" s="45" t="s">
        <v>859</v>
      </c>
      <c r="AD432" s="50">
        <v>77000</v>
      </c>
      <c r="AE432" s="50">
        <v>77000</v>
      </c>
      <c r="AF432" s="50">
        <v>19200</v>
      </c>
      <c r="AG432" s="50">
        <v>19200</v>
      </c>
      <c r="AH432" s="50">
        <v>0</v>
      </c>
      <c r="AI432" s="50">
        <v>0</v>
      </c>
      <c r="AJ432" s="50">
        <v>0</v>
      </c>
      <c r="AK432" s="50">
        <v>0</v>
      </c>
      <c r="AL432" s="45"/>
      <c r="AM432" s="45"/>
      <c r="AN432" s="45"/>
      <c r="AO432" s="45" t="s">
        <v>1515</v>
      </c>
      <c r="AP432" s="50">
        <v>0</v>
      </c>
      <c r="AQ432" s="50">
        <v>57800</v>
      </c>
      <c r="AR432" s="50">
        <v>0</v>
      </c>
      <c r="AS432" s="45"/>
      <c r="AT432" s="45"/>
      <c r="AU432" s="45"/>
      <c r="AV432" s="45" t="s">
        <v>836</v>
      </c>
      <c r="AW432" s="45"/>
      <c r="AX432" s="45" t="s">
        <v>837</v>
      </c>
      <c r="AY432" s="50">
        <v>0</v>
      </c>
      <c r="AZ432" s="50">
        <v>0</v>
      </c>
      <c r="BA432" s="50">
        <v>0</v>
      </c>
      <c r="BB432" s="50">
        <v>0</v>
      </c>
      <c r="BC432" s="50">
        <v>0</v>
      </c>
      <c r="BD432" s="50">
        <v>0</v>
      </c>
      <c r="BE432" s="50">
        <v>57800</v>
      </c>
      <c r="BF432" s="50">
        <v>0</v>
      </c>
      <c r="BG432" s="50">
        <v>0</v>
      </c>
      <c r="BH432" s="50">
        <v>0</v>
      </c>
      <c r="BI432" s="50">
        <v>0</v>
      </c>
      <c r="BJ432" s="45"/>
      <c r="BK432" s="46"/>
      <c r="BL432" s="45"/>
      <c r="BM432" s="50">
        <v>0</v>
      </c>
    </row>
    <row r="433" spans="1:65" x14ac:dyDescent="0.35">
      <c r="A433" s="45">
        <v>890320032</v>
      </c>
      <c r="B433" s="45" t="s">
        <v>12</v>
      </c>
      <c r="C433" s="45"/>
      <c r="D433" s="45" t="s">
        <v>539</v>
      </c>
      <c r="E433" s="45" t="s">
        <v>539</v>
      </c>
      <c r="F433" s="45" t="s">
        <v>1576</v>
      </c>
      <c r="G433" s="45"/>
      <c r="H433" s="46">
        <v>45733</v>
      </c>
      <c r="I433" s="46">
        <v>45757</v>
      </c>
      <c r="J433" s="47">
        <v>57800</v>
      </c>
      <c r="K433" s="48">
        <v>57800</v>
      </c>
      <c r="L433" s="49" t="s">
        <v>829</v>
      </c>
      <c r="M433" s="49" t="s">
        <v>830</v>
      </c>
      <c r="N433" s="49" t="s">
        <v>831</v>
      </c>
      <c r="O433" s="49"/>
      <c r="P433" s="45" t="e">
        <v>#N/A</v>
      </c>
      <c r="Q433" s="45" t="s">
        <v>1513</v>
      </c>
      <c r="R433" s="50">
        <v>57800</v>
      </c>
      <c r="S433" s="45">
        <v>1222584611</v>
      </c>
      <c r="T433" s="45"/>
      <c r="U433" s="45"/>
      <c r="V433" s="45"/>
      <c r="W433" s="45" t="s">
        <v>833</v>
      </c>
      <c r="X433" s="46">
        <v>45733</v>
      </c>
      <c r="Y433" s="46">
        <v>45757</v>
      </c>
      <c r="Z433" s="46">
        <v>45761</v>
      </c>
      <c r="AA433" s="46"/>
      <c r="AB433" s="45">
        <v>16</v>
      </c>
      <c r="AC433" s="45" t="s">
        <v>1137</v>
      </c>
      <c r="AD433" s="50">
        <v>77000</v>
      </c>
      <c r="AE433" s="50">
        <v>77000</v>
      </c>
      <c r="AF433" s="50">
        <v>19200</v>
      </c>
      <c r="AG433" s="50">
        <v>19200</v>
      </c>
      <c r="AH433" s="50">
        <v>0</v>
      </c>
      <c r="AI433" s="50">
        <v>0</v>
      </c>
      <c r="AJ433" s="50">
        <v>0</v>
      </c>
      <c r="AK433" s="50">
        <v>0</v>
      </c>
      <c r="AL433" s="45"/>
      <c r="AM433" s="45"/>
      <c r="AN433" s="45"/>
      <c r="AO433" s="45" t="s">
        <v>1515</v>
      </c>
      <c r="AP433" s="50">
        <v>0</v>
      </c>
      <c r="AQ433" s="50">
        <v>57800</v>
      </c>
      <c r="AR433" s="50">
        <v>0</v>
      </c>
      <c r="AS433" s="45"/>
      <c r="AT433" s="45"/>
      <c r="AU433" s="45"/>
      <c r="AV433" s="45" t="s">
        <v>836</v>
      </c>
      <c r="AW433" s="45"/>
      <c r="AX433" s="45" t="s">
        <v>837</v>
      </c>
      <c r="AY433" s="50">
        <v>0</v>
      </c>
      <c r="AZ433" s="50">
        <v>0</v>
      </c>
      <c r="BA433" s="50">
        <v>0</v>
      </c>
      <c r="BB433" s="50">
        <v>0</v>
      </c>
      <c r="BC433" s="50">
        <v>0</v>
      </c>
      <c r="BD433" s="50">
        <v>0</v>
      </c>
      <c r="BE433" s="50">
        <v>57800</v>
      </c>
      <c r="BF433" s="50">
        <v>0</v>
      </c>
      <c r="BG433" s="50">
        <v>0</v>
      </c>
      <c r="BH433" s="50">
        <v>0</v>
      </c>
      <c r="BI433" s="50">
        <v>0</v>
      </c>
      <c r="BJ433" s="45"/>
      <c r="BK433" s="46"/>
      <c r="BL433" s="45"/>
      <c r="BM433" s="50">
        <v>0</v>
      </c>
    </row>
    <row r="434" spans="1:65" x14ac:dyDescent="0.35">
      <c r="A434" s="45">
        <v>890320032</v>
      </c>
      <c r="B434" s="45" t="s">
        <v>12</v>
      </c>
      <c r="C434" s="45"/>
      <c r="D434" s="45" t="s">
        <v>347</v>
      </c>
      <c r="E434" s="45" t="s">
        <v>347</v>
      </c>
      <c r="F434" s="45" t="s">
        <v>1578</v>
      </c>
      <c r="G434" s="45"/>
      <c r="H434" s="46">
        <v>45693</v>
      </c>
      <c r="I434" s="46">
        <v>45722</v>
      </c>
      <c r="J434" s="47">
        <v>56962</v>
      </c>
      <c r="K434" s="48">
        <v>56962</v>
      </c>
      <c r="L434" s="49" t="s">
        <v>829</v>
      </c>
      <c r="M434" s="49" t="s">
        <v>830</v>
      </c>
      <c r="N434" s="49" t="s">
        <v>831</v>
      </c>
      <c r="O434" s="49"/>
      <c r="P434" s="45" t="e">
        <v>#N/A</v>
      </c>
      <c r="Q434" s="45" t="s">
        <v>1513</v>
      </c>
      <c r="R434" s="50">
        <v>56962</v>
      </c>
      <c r="S434" s="45">
        <v>1222593517</v>
      </c>
      <c r="T434" s="45"/>
      <c r="U434" s="45"/>
      <c r="V434" s="45"/>
      <c r="W434" s="45" t="s">
        <v>833</v>
      </c>
      <c r="X434" s="46">
        <v>45693</v>
      </c>
      <c r="Y434" s="46">
        <v>45722</v>
      </c>
      <c r="Z434" s="46">
        <v>45729</v>
      </c>
      <c r="AA434" s="46"/>
      <c r="AB434" s="45">
        <v>48</v>
      </c>
      <c r="AC434" s="45" t="s">
        <v>859</v>
      </c>
      <c r="AD434" s="50">
        <v>56962</v>
      </c>
      <c r="AE434" s="50">
        <v>56962</v>
      </c>
      <c r="AF434" s="50">
        <v>0</v>
      </c>
      <c r="AG434" s="50">
        <v>0</v>
      </c>
      <c r="AH434" s="50">
        <v>0</v>
      </c>
      <c r="AI434" s="50">
        <v>0</v>
      </c>
      <c r="AJ434" s="50">
        <v>0</v>
      </c>
      <c r="AK434" s="50">
        <v>0</v>
      </c>
      <c r="AL434" s="45"/>
      <c r="AM434" s="45"/>
      <c r="AN434" s="45"/>
      <c r="AO434" s="45" t="s">
        <v>1515</v>
      </c>
      <c r="AP434" s="50">
        <v>0</v>
      </c>
      <c r="AQ434" s="50">
        <v>56962</v>
      </c>
      <c r="AR434" s="50">
        <v>0</v>
      </c>
      <c r="AS434" s="45"/>
      <c r="AT434" s="45"/>
      <c r="AU434" s="45"/>
      <c r="AV434" s="45" t="s">
        <v>836</v>
      </c>
      <c r="AW434" s="45"/>
      <c r="AX434" s="45" t="s">
        <v>837</v>
      </c>
      <c r="AY434" s="50">
        <v>0</v>
      </c>
      <c r="AZ434" s="50">
        <v>0</v>
      </c>
      <c r="BA434" s="50">
        <v>0</v>
      </c>
      <c r="BB434" s="50">
        <v>0</v>
      </c>
      <c r="BC434" s="50">
        <v>0</v>
      </c>
      <c r="BD434" s="50">
        <v>0</v>
      </c>
      <c r="BE434" s="50">
        <v>56962</v>
      </c>
      <c r="BF434" s="50">
        <v>0</v>
      </c>
      <c r="BG434" s="50">
        <v>0</v>
      </c>
      <c r="BH434" s="50">
        <v>0</v>
      </c>
      <c r="BI434" s="50">
        <v>0</v>
      </c>
      <c r="BJ434" s="45"/>
      <c r="BK434" s="46"/>
      <c r="BL434" s="45"/>
      <c r="BM434" s="50">
        <v>0</v>
      </c>
    </row>
    <row r="435" spans="1:65" x14ac:dyDescent="0.35">
      <c r="A435" s="45">
        <v>890320032</v>
      </c>
      <c r="B435" s="45" t="s">
        <v>12</v>
      </c>
      <c r="C435" s="45"/>
      <c r="D435" s="45" t="s">
        <v>355</v>
      </c>
      <c r="E435" s="45" t="s">
        <v>355</v>
      </c>
      <c r="F435" s="45" t="s">
        <v>1579</v>
      </c>
      <c r="G435" s="45"/>
      <c r="H435" s="46">
        <v>45694</v>
      </c>
      <c r="I435" s="46">
        <v>45722</v>
      </c>
      <c r="J435" s="47">
        <v>56962</v>
      </c>
      <c r="K435" s="48">
        <v>56962</v>
      </c>
      <c r="L435" s="49" t="s">
        <v>829</v>
      </c>
      <c r="M435" s="49" t="s">
        <v>830</v>
      </c>
      <c r="N435" s="49" t="s">
        <v>831</v>
      </c>
      <c r="O435" s="49"/>
      <c r="P435" s="45" t="e">
        <v>#N/A</v>
      </c>
      <c r="Q435" s="45" t="s">
        <v>1513</v>
      </c>
      <c r="R435" s="50">
        <v>56962</v>
      </c>
      <c r="S435" s="45">
        <v>1222593523</v>
      </c>
      <c r="T435" s="45"/>
      <c r="U435" s="45"/>
      <c r="V435" s="45"/>
      <c r="W435" s="45" t="s">
        <v>833</v>
      </c>
      <c r="X435" s="46">
        <v>45694</v>
      </c>
      <c r="Y435" s="46">
        <v>45722</v>
      </c>
      <c r="Z435" s="46">
        <v>45729</v>
      </c>
      <c r="AA435" s="46"/>
      <c r="AB435" s="45">
        <v>48</v>
      </c>
      <c r="AC435" s="45" t="s">
        <v>859</v>
      </c>
      <c r="AD435" s="50">
        <v>56962</v>
      </c>
      <c r="AE435" s="50">
        <v>56962</v>
      </c>
      <c r="AF435" s="50">
        <v>0</v>
      </c>
      <c r="AG435" s="50">
        <v>0</v>
      </c>
      <c r="AH435" s="50">
        <v>0</v>
      </c>
      <c r="AI435" s="50">
        <v>0</v>
      </c>
      <c r="AJ435" s="50">
        <v>0</v>
      </c>
      <c r="AK435" s="50">
        <v>0</v>
      </c>
      <c r="AL435" s="45"/>
      <c r="AM435" s="45"/>
      <c r="AN435" s="45"/>
      <c r="AO435" s="45" t="s">
        <v>1515</v>
      </c>
      <c r="AP435" s="50">
        <v>0</v>
      </c>
      <c r="AQ435" s="50">
        <v>56962</v>
      </c>
      <c r="AR435" s="50">
        <v>0</v>
      </c>
      <c r="AS435" s="45"/>
      <c r="AT435" s="45"/>
      <c r="AU435" s="45"/>
      <c r="AV435" s="45" t="s">
        <v>836</v>
      </c>
      <c r="AW435" s="45"/>
      <c r="AX435" s="45" t="s">
        <v>837</v>
      </c>
      <c r="AY435" s="50">
        <v>0</v>
      </c>
      <c r="AZ435" s="50">
        <v>0</v>
      </c>
      <c r="BA435" s="50">
        <v>0</v>
      </c>
      <c r="BB435" s="50">
        <v>0</v>
      </c>
      <c r="BC435" s="50">
        <v>0</v>
      </c>
      <c r="BD435" s="50">
        <v>0</v>
      </c>
      <c r="BE435" s="50">
        <v>56962</v>
      </c>
      <c r="BF435" s="50">
        <v>0</v>
      </c>
      <c r="BG435" s="50">
        <v>0</v>
      </c>
      <c r="BH435" s="50">
        <v>0</v>
      </c>
      <c r="BI435" s="50">
        <v>0</v>
      </c>
      <c r="BJ435" s="45"/>
      <c r="BK435" s="46"/>
      <c r="BL435" s="45"/>
      <c r="BM435" s="50">
        <v>0</v>
      </c>
    </row>
    <row r="436" spans="1:65" x14ac:dyDescent="0.35">
      <c r="A436" s="45">
        <v>890320032</v>
      </c>
      <c r="B436" s="45" t="s">
        <v>12</v>
      </c>
      <c r="C436" s="45"/>
      <c r="D436" s="45" t="s">
        <v>360</v>
      </c>
      <c r="E436" s="45" t="s">
        <v>360</v>
      </c>
      <c r="F436" s="45" t="s">
        <v>1580</v>
      </c>
      <c r="G436" s="45"/>
      <c r="H436" s="46">
        <v>45695</v>
      </c>
      <c r="I436" s="46">
        <v>45722</v>
      </c>
      <c r="J436" s="47">
        <v>56962</v>
      </c>
      <c r="K436" s="48">
        <v>56962</v>
      </c>
      <c r="L436" s="49" t="s">
        <v>829</v>
      </c>
      <c r="M436" s="49" t="s">
        <v>830</v>
      </c>
      <c r="N436" s="49" t="s">
        <v>831</v>
      </c>
      <c r="O436" s="49"/>
      <c r="P436" s="45" t="e">
        <v>#N/A</v>
      </c>
      <c r="Q436" s="45" t="s">
        <v>1513</v>
      </c>
      <c r="R436" s="50">
        <v>56962</v>
      </c>
      <c r="S436" s="45">
        <v>1222593519</v>
      </c>
      <c r="T436" s="45"/>
      <c r="U436" s="45"/>
      <c r="V436" s="45"/>
      <c r="W436" s="45" t="s">
        <v>833</v>
      </c>
      <c r="X436" s="46">
        <v>45695</v>
      </c>
      <c r="Y436" s="46">
        <v>45722</v>
      </c>
      <c r="Z436" s="46">
        <v>45729</v>
      </c>
      <c r="AA436" s="46"/>
      <c r="AB436" s="45">
        <v>48</v>
      </c>
      <c r="AC436" s="45" t="s">
        <v>859</v>
      </c>
      <c r="AD436" s="50">
        <v>56962</v>
      </c>
      <c r="AE436" s="50">
        <v>56962</v>
      </c>
      <c r="AF436" s="50">
        <v>0</v>
      </c>
      <c r="AG436" s="50">
        <v>0</v>
      </c>
      <c r="AH436" s="50">
        <v>0</v>
      </c>
      <c r="AI436" s="50">
        <v>0</v>
      </c>
      <c r="AJ436" s="50">
        <v>0</v>
      </c>
      <c r="AK436" s="50">
        <v>0</v>
      </c>
      <c r="AL436" s="45"/>
      <c r="AM436" s="45"/>
      <c r="AN436" s="45"/>
      <c r="AO436" s="45" t="s">
        <v>1515</v>
      </c>
      <c r="AP436" s="50">
        <v>0</v>
      </c>
      <c r="AQ436" s="50">
        <v>56962</v>
      </c>
      <c r="AR436" s="50">
        <v>0</v>
      </c>
      <c r="AS436" s="45"/>
      <c r="AT436" s="45"/>
      <c r="AU436" s="45"/>
      <c r="AV436" s="45" t="s">
        <v>836</v>
      </c>
      <c r="AW436" s="45"/>
      <c r="AX436" s="45" t="s">
        <v>837</v>
      </c>
      <c r="AY436" s="50">
        <v>0</v>
      </c>
      <c r="AZ436" s="50">
        <v>0</v>
      </c>
      <c r="BA436" s="50">
        <v>0</v>
      </c>
      <c r="BB436" s="50">
        <v>0</v>
      </c>
      <c r="BC436" s="50">
        <v>0</v>
      </c>
      <c r="BD436" s="50">
        <v>0</v>
      </c>
      <c r="BE436" s="50">
        <v>56962</v>
      </c>
      <c r="BF436" s="50">
        <v>0</v>
      </c>
      <c r="BG436" s="50">
        <v>0</v>
      </c>
      <c r="BH436" s="50">
        <v>0</v>
      </c>
      <c r="BI436" s="50">
        <v>0</v>
      </c>
      <c r="BJ436" s="45"/>
      <c r="BK436" s="46"/>
      <c r="BL436" s="45"/>
      <c r="BM436" s="50">
        <v>0</v>
      </c>
    </row>
    <row r="437" spans="1:65" x14ac:dyDescent="0.35">
      <c r="A437" s="45">
        <v>890320032</v>
      </c>
      <c r="B437" s="45" t="s">
        <v>12</v>
      </c>
      <c r="C437" s="45"/>
      <c r="D437" s="45" t="s">
        <v>372</v>
      </c>
      <c r="E437" s="45" t="s">
        <v>372</v>
      </c>
      <c r="F437" s="45" t="s">
        <v>1581</v>
      </c>
      <c r="G437" s="45"/>
      <c r="H437" s="46">
        <v>45700</v>
      </c>
      <c r="I437" s="46">
        <v>45722</v>
      </c>
      <c r="J437" s="47">
        <v>56962</v>
      </c>
      <c r="K437" s="48">
        <v>56962</v>
      </c>
      <c r="L437" s="49" t="s">
        <v>829</v>
      </c>
      <c r="M437" s="49" t="s">
        <v>830</v>
      </c>
      <c r="N437" s="49" t="s">
        <v>831</v>
      </c>
      <c r="O437" s="49"/>
      <c r="P437" s="45" t="e">
        <v>#N/A</v>
      </c>
      <c r="Q437" s="45" t="s">
        <v>1513</v>
      </c>
      <c r="R437" s="50">
        <v>56962</v>
      </c>
      <c r="S437" s="45">
        <v>1222593513</v>
      </c>
      <c r="T437" s="45"/>
      <c r="U437" s="45"/>
      <c r="V437" s="45"/>
      <c r="W437" s="45" t="s">
        <v>833</v>
      </c>
      <c r="X437" s="46">
        <v>45700</v>
      </c>
      <c r="Y437" s="46">
        <v>45722</v>
      </c>
      <c r="Z437" s="46">
        <v>45729</v>
      </c>
      <c r="AA437" s="46"/>
      <c r="AB437" s="45">
        <v>48</v>
      </c>
      <c r="AC437" s="45" t="s">
        <v>859</v>
      </c>
      <c r="AD437" s="50">
        <v>56962</v>
      </c>
      <c r="AE437" s="50">
        <v>56962</v>
      </c>
      <c r="AF437" s="50">
        <v>0</v>
      </c>
      <c r="AG437" s="50">
        <v>0</v>
      </c>
      <c r="AH437" s="50">
        <v>0</v>
      </c>
      <c r="AI437" s="50">
        <v>0</v>
      </c>
      <c r="AJ437" s="50">
        <v>0</v>
      </c>
      <c r="AK437" s="50">
        <v>0</v>
      </c>
      <c r="AL437" s="45"/>
      <c r="AM437" s="45"/>
      <c r="AN437" s="45"/>
      <c r="AO437" s="45" t="s">
        <v>1515</v>
      </c>
      <c r="AP437" s="50">
        <v>0</v>
      </c>
      <c r="AQ437" s="50">
        <v>56962</v>
      </c>
      <c r="AR437" s="50">
        <v>0</v>
      </c>
      <c r="AS437" s="45"/>
      <c r="AT437" s="45"/>
      <c r="AU437" s="45"/>
      <c r="AV437" s="45" t="s">
        <v>836</v>
      </c>
      <c r="AW437" s="45"/>
      <c r="AX437" s="45" t="s">
        <v>837</v>
      </c>
      <c r="AY437" s="50">
        <v>0</v>
      </c>
      <c r="AZ437" s="50">
        <v>0</v>
      </c>
      <c r="BA437" s="50">
        <v>0</v>
      </c>
      <c r="BB437" s="50">
        <v>0</v>
      </c>
      <c r="BC437" s="50">
        <v>0</v>
      </c>
      <c r="BD437" s="50">
        <v>0</v>
      </c>
      <c r="BE437" s="50">
        <v>56962</v>
      </c>
      <c r="BF437" s="50">
        <v>0</v>
      </c>
      <c r="BG437" s="50">
        <v>0</v>
      </c>
      <c r="BH437" s="50">
        <v>0</v>
      </c>
      <c r="BI437" s="50">
        <v>0</v>
      </c>
      <c r="BJ437" s="45"/>
      <c r="BK437" s="46"/>
      <c r="BL437" s="45"/>
      <c r="BM437" s="50">
        <v>0</v>
      </c>
    </row>
    <row r="438" spans="1:65" x14ac:dyDescent="0.35">
      <c r="A438" s="45">
        <v>890320032</v>
      </c>
      <c r="B438" s="45" t="s">
        <v>12</v>
      </c>
      <c r="C438" s="45"/>
      <c r="D438" s="45" t="s">
        <v>373</v>
      </c>
      <c r="E438" s="45" t="s">
        <v>373</v>
      </c>
      <c r="F438" s="45" t="s">
        <v>1582</v>
      </c>
      <c r="G438" s="45"/>
      <c r="H438" s="46">
        <v>45700</v>
      </c>
      <c r="I438" s="46">
        <v>45722</v>
      </c>
      <c r="J438" s="47">
        <v>56962</v>
      </c>
      <c r="K438" s="48">
        <v>56962</v>
      </c>
      <c r="L438" s="49" t="s">
        <v>829</v>
      </c>
      <c r="M438" s="49" t="s">
        <v>830</v>
      </c>
      <c r="N438" s="49" t="s">
        <v>831</v>
      </c>
      <c r="O438" s="49"/>
      <c r="P438" s="45" t="e">
        <v>#N/A</v>
      </c>
      <c r="Q438" s="45" t="s">
        <v>1513</v>
      </c>
      <c r="R438" s="50">
        <v>56962</v>
      </c>
      <c r="S438" s="45">
        <v>1222593533</v>
      </c>
      <c r="T438" s="45"/>
      <c r="U438" s="45"/>
      <c r="V438" s="45"/>
      <c r="W438" s="45" t="s">
        <v>833</v>
      </c>
      <c r="X438" s="46">
        <v>45700</v>
      </c>
      <c r="Y438" s="46">
        <v>45722</v>
      </c>
      <c r="Z438" s="46">
        <v>45729</v>
      </c>
      <c r="AA438" s="46"/>
      <c r="AB438" s="45">
        <v>48</v>
      </c>
      <c r="AC438" s="45" t="s">
        <v>859</v>
      </c>
      <c r="AD438" s="50">
        <v>56962</v>
      </c>
      <c r="AE438" s="50">
        <v>56962</v>
      </c>
      <c r="AF438" s="50">
        <v>0</v>
      </c>
      <c r="AG438" s="50">
        <v>0</v>
      </c>
      <c r="AH438" s="50">
        <v>0</v>
      </c>
      <c r="AI438" s="50">
        <v>0</v>
      </c>
      <c r="AJ438" s="50">
        <v>0</v>
      </c>
      <c r="AK438" s="50">
        <v>0</v>
      </c>
      <c r="AL438" s="45"/>
      <c r="AM438" s="45"/>
      <c r="AN438" s="45"/>
      <c r="AO438" s="45" t="s">
        <v>1515</v>
      </c>
      <c r="AP438" s="50">
        <v>0</v>
      </c>
      <c r="AQ438" s="50">
        <v>56962</v>
      </c>
      <c r="AR438" s="50">
        <v>0</v>
      </c>
      <c r="AS438" s="45"/>
      <c r="AT438" s="45"/>
      <c r="AU438" s="45"/>
      <c r="AV438" s="45" t="s">
        <v>836</v>
      </c>
      <c r="AW438" s="45"/>
      <c r="AX438" s="45" t="s">
        <v>837</v>
      </c>
      <c r="AY438" s="50">
        <v>0</v>
      </c>
      <c r="AZ438" s="50">
        <v>0</v>
      </c>
      <c r="BA438" s="50">
        <v>0</v>
      </c>
      <c r="BB438" s="50">
        <v>0</v>
      </c>
      <c r="BC438" s="50">
        <v>0</v>
      </c>
      <c r="BD438" s="50">
        <v>0</v>
      </c>
      <c r="BE438" s="50">
        <v>56962</v>
      </c>
      <c r="BF438" s="50">
        <v>0</v>
      </c>
      <c r="BG438" s="50">
        <v>0</v>
      </c>
      <c r="BH438" s="50">
        <v>0</v>
      </c>
      <c r="BI438" s="50">
        <v>0</v>
      </c>
      <c r="BJ438" s="45"/>
      <c r="BK438" s="46"/>
      <c r="BL438" s="45"/>
      <c r="BM438" s="50">
        <v>0</v>
      </c>
    </row>
    <row r="439" spans="1:65" x14ac:dyDescent="0.35">
      <c r="A439" s="45">
        <v>890320032</v>
      </c>
      <c r="B439" s="45" t="s">
        <v>12</v>
      </c>
      <c r="C439" s="45"/>
      <c r="D439" s="45" t="s">
        <v>381</v>
      </c>
      <c r="E439" s="45" t="s">
        <v>381</v>
      </c>
      <c r="F439" s="45" t="s">
        <v>1583</v>
      </c>
      <c r="G439" s="45"/>
      <c r="H439" s="46">
        <v>45702</v>
      </c>
      <c r="I439" s="46">
        <v>45722</v>
      </c>
      <c r="J439" s="47">
        <v>56962</v>
      </c>
      <c r="K439" s="48">
        <v>56962</v>
      </c>
      <c r="L439" s="49" t="s">
        <v>829</v>
      </c>
      <c r="M439" s="49" t="s">
        <v>830</v>
      </c>
      <c r="N439" s="49" t="s">
        <v>831</v>
      </c>
      <c r="O439" s="49"/>
      <c r="P439" s="45" t="e">
        <v>#N/A</v>
      </c>
      <c r="Q439" s="45" t="s">
        <v>1513</v>
      </c>
      <c r="R439" s="50">
        <v>56962</v>
      </c>
      <c r="S439" s="45">
        <v>1222593526</v>
      </c>
      <c r="T439" s="45"/>
      <c r="U439" s="45"/>
      <c r="V439" s="45"/>
      <c r="W439" s="45" t="s">
        <v>833</v>
      </c>
      <c r="X439" s="46">
        <v>45702</v>
      </c>
      <c r="Y439" s="46">
        <v>45722</v>
      </c>
      <c r="Z439" s="46">
        <v>45729</v>
      </c>
      <c r="AA439" s="46"/>
      <c r="AB439" s="45">
        <v>48</v>
      </c>
      <c r="AC439" s="45" t="s">
        <v>859</v>
      </c>
      <c r="AD439" s="50">
        <v>56962</v>
      </c>
      <c r="AE439" s="50">
        <v>56962</v>
      </c>
      <c r="AF439" s="50">
        <v>0</v>
      </c>
      <c r="AG439" s="50">
        <v>0</v>
      </c>
      <c r="AH439" s="50">
        <v>0</v>
      </c>
      <c r="AI439" s="50">
        <v>0</v>
      </c>
      <c r="AJ439" s="50">
        <v>0</v>
      </c>
      <c r="AK439" s="50">
        <v>0</v>
      </c>
      <c r="AL439" s="45"/>
      <c r="AM439" s="45"/>
      <c r="AN439" s="45"/>
      <c r="AO439" s="45" t="s">
        <v>1515</v>
      </c>
      <c r="AP439" s="50">
        <v>0</v>
      </c>
      <c r="AQ439" s="50">
        <v>56962</v>
      </c>
      <c r="AR439" s="50">
        <v>0</v>
      </c>
      <c r="AS439" s="45"/>
      <c r="AT439" s="45"/>
      <c r="AU439" s="45"/>
      <c r="AV439" s="45" t="s">
        <v>836</v>
      </c>
      <c r="AW439" s="45"/>
      <c r="AX439" s="45" t="s">
        <v>837</v>
      </c>
      <c r="AY439" s="50">
        <v>0</v>
      </c>
      <c r="AZ439" s="50">
        <v>0</v>
      </c>
      <c r="BA439" s="50">
        <v>0</v>
      </c>
      <c r="BB439" s="50">
        <v>0</v>
      </c>
      <c r="BC439" s="50">
        <v>0</v>
      </c>
      <c r="BD439" s="50">
        <v>0</v>
      </c>
      <c r="BE439" s="50">
        <v>56962</v>
      </c>
      <c r="BF439" s="50">
        <v>0</v>
      </c>
      <c r="BG439" s="50">
        <v>0</v>
      </c>
      <c r="BH439" s="50">
        <v>0</v>
      </c>
      <c r="BI439" s="50">
        <v>0</v>
      </c>
      <c r="BJ439" s="45"/>
      <c r="BK439" s="46"/>
      <c r="BL439" s="45"/>
      <c r="BM439" s="50">
        <v>0</v>
      </c>
    </row>
    <row r="440" spans="1:65" x14ac:dyDescent="0.35">
      <c r="A440" s="45">
        <v>890320032</v>
      </c>
      <c r="B440" s="45" t="s">
        <v>12</v>
      </c>
      <c r="C440" s="45"/>
      <c r="D440" s="45" t="s">
        <v>429</v>
      </c>
      <c r="E440" s="45" t="s">
        <v>429</v>
      </c>
      <c r="F440" s="45" t="s">
        <v>1584</v>
      </c>
      <c r="G440" s="45"/>
      <c r="H440" s="46">
        <v>45713</v>
      </c>
      <c r="I440" s="46">
        <v>45722</v>
      </c>
      <c r="J440" s="47">
        <v>56962</v>
      </c>
      <c r="K440" s="48">
        <v>56962</v>
      </c>
      <c r="L440" s="49" t="s">
        <v>829</v>
      </c>
      <c r="M440" s="49" t="s">
        <v>830</v>
      </c>
      <c r="N440" s="49" t="s">
        <v>831</v>
      </c>
      <c r="O440" s="49"/>
      <c r="P440" s="45" t="e">
        <v>#N/A</v>
      </c>
      <c r="Q440" s="45" t="s">
        <v>1513</v>
      </c>
      <c r="R440" s="50">
        <v>56962</v>
      </c>
      <c r="S440" s="45">
        <v>1222593532</v>
      </c>
      <c r="T440" s="45"/>
      <c r="U440" s="45"/>
      <c r="V440" s="45"/>
      <c r="W440" s="45" t="s">
        <v>833</v>
      </c>
      <c r="X440" s="46">
        <v>45713</v>
      </c>
      <c r="Y440" s="46">
        <v>45722</v>
      </c>
      <c r="Z440" s="46">
        <v>45729</v>
      </c>
      <c r="AA440" s="46"/>
      <c r="AB440" s="45">
        <v>48</v>
      </c>
      <c r="AC440" s="45" t="s">
        <v>859</v>
      </c>
      <c r="AD440" s="50">
        <v>56962</v>
      </c>
      <c r="AE440" s="50">
        <v>56962</v>
      </c>
      <c r="AF440" s="50">
        <v>0</v>
      </c>
      <c r="AG440" s="50">
        <v>0</v>
      </c>
      <c r="AH440" s="50">
        <v>0</v>
      </c>
      <c r="AI440" s="50">
        <v>0</v>
      </c>
      <c r="AJ440" s="50">
        <v>0</v>
      </c>
      <c r="AK440" s="50">
        <v>0</v>
      </c>
      <c r="AL440" s="45"/>
      <c r="AM440" s="45"/>
      <c r="AN440" s="45"/>
      <c r="AO440" s="45" t="s">
        <v>1515</v>
      </c>
      <c r="AP440" s="50">
        <v>0</v>
      </c>
      <c r="AQ440" s="50">
        <v>56962</v>
      </c>
      <c r="AR440" s="50">
        <v>0</v>
      </c>
      <c r="AS440" s="45"/>
      <c r="AT440" s="45"/>
      <c r="AU440" s="45"/>
      <c r="AV440" s="45" t="s">
        <v>836</v>
      </c>
      <c r="AW440" s="45"/>
      <c r="AX440" s="45" t="s">
        <v>837</v>
      </c>
      <c r="AY440" s="50">
        <v>0</v>
      </c>
      <c r="AZ440" s="50">
        <v>0</v>
      </c>
      <c r="BA440" s="50">
        <v>0</v>
      </c>
      <c r="BB440" s="50">
        <v>0</v>
      </c>
      <c r="BC440" s="50">
        <v>0</v>
      </c>
      <c r="BD440" s="50">
        <v>0</v>
      </c>
      <c r="BE440" s="50">
        <v>56962</v>
      </c>
      <c r="BF440" s="50">
        <v>0</v>
      </c>
      <c r="BG440" s="50">
        <v>0</v>
      </c>
      <c r="BH440" s="50">
        <v>0</v>
      </c>
      <c r="BI440" s="50">
        <v>0</v>
      </c>
      <c r="BJ440" s="45"/>
      <c r="BK440" s="46"/>
      <c r="BL440" s="45"/>
      <c r="BM440" s="50">
        <v>0</v>
      </c>
    </row>
    <row r="441" spans="1:65" x14ac:dyDescent="0.35">
      <c r="A441" s="45">
        <v>890320032</v>
      </c>
      <c r="B441" s="45" t="s">
        <v>12</v>
      </c>
      <c r="C441" s="45"/>
      <c r="D441" s="45" t="s">
        <v>434</v>
      </c>
      <c r="E441" s="45" t="s">
        <v>434</v>
      </c>
      <c r="F441" s="45" t="s">
        <v>1585</v>
      </c>
      <c r="G441" s="45"/>
      <c r="H441" s="46">
        <v>45713</v>
      </c>
      <c r="I441" s="46">
        <v>45722</v>
      </c>
      <c r="J441" s="47">
        <v>56962</v>
      </c>
      <c r="K441" s="48">
        <v>56962</v>
      </c>
      <c r="L441" s="49" t="s">
        <v>829</v>
      </c>
      <c r="M441" s="49" t="s">
        <v>830</v>
      </c>
      <c r="N441" s="49" t="s">
        <v>831</v>
      </c>
      <c r="O441" s="49"/>
      <c r="P441" s="45" t="e">
        <v>#N/A</v>
      </c>
      <c r="Q441" s="45" t="s">
        <v>1513</v>
      </c>
      <c r="R441" s="50">
        <v>56962</v>
      </c>
      <c r="S441" s="45">
        <v>1222575281</v>
      </c>
      <c r="T441" s="45"/>
      <c r="U441" s="45"/>
      <c r="V441" s="45"/>
      <c r="W441" s="45" t="s">
        <v>833</v>
      </c>
      <c r="X441" s="46">
        <v>45713</v>
      </c>
      <c r="Y441" s="46">
        <v>45722</v>
      </c>
      <c r="Z441" s="46">
        <v>45729</v>
      </c>
      <c r="AA441" s="46"/>
      <c r="AB441" s="45">
        <v>48</v>
      </c>
      <c r="AC441" s="45" t="s">
        <v>859</v>
      </c>
      <c r="AD441" s="50">
        <v>56962</v>
      </c>
      <c r="AE441" s="50">
        <v>56962</v>
      </c>
      <c r="AF441" s="50">
        <v>0</v>
      </c>
      <c r="AG441" s="50">
        <v>0</v>
      </c>
      <c r="AH441" s="50">
        <v>0</v>
      </c>
      <c r="AI441" s="50">
        <v>0</v>
      </c>
      <c r="AJ441" s="50">
        <v>0</v>
      </c>
      <c r="AK441" s="50">
        <v>0</v>
      </c>
      <c r="AL441" s="45"/>
      <c r="AM441" s="45"/>
      <c r="AN441" s="45"/>
      <c r="AO441" s="45" t="s">
        <v>1515</v>
      </c>
      <c r="AP441" s="50">
        <v>0</v>
      </c>
      <c r="AQ441" s="50">
        <v>56962</v>
      </c>
      <c r="AR441" s="50">
        <v>0</v>
      </c>
      <c r="AS441" s="45"/>
      <c r="AT441" s="45"/>
      <c r="AU441" s="45"/>
      <c r="AV441" s="45" t="s">
        <v>836</v>
      </c>
      <c r="AW441" s="45"/>
      <c r="AX441" s="45" t="s">
        <v>837</v>
      </c>
      <c r="AY441" s="50">
        <v>0</v>
      </c>
      <c r="AZ441" s="50">
        <v>0</v>
      </c>
      <c r="BA441" s="50">
        <v>0</v>
      </c>
      <c r="BB441" s="50">
        <v>0</v>
      </c>
      <c r="BC441" s="50">
        <v>0</v>
      </c>
      <c r="BD441" s="50">
        <v>0</v>
      </c>
      <c r="BE441" s="50">
        <v>56962</v>
      </c>
      <c r="BF441" s="50">
        <v>0</v>
      </c>
      <c r="BG441" s="50">
        <v>0</v>
      </c>
      <c r="BH441" s="50">
        <v>0</v>
      </c>
      <c r="BI441" s="50">
        <v>0</v>
      </c>
      <c r="BJ441" s="45"/>
      <c r="BK441" s="46"/>
      <c r="BL441" s="45"/>
      <c r="BM441" s="50">
        <v>0</v>
      </c>
    </row>
    <row r="442" spans="1:65" x14ac:dyDescent="0.35">
      <c r="A442" s="45">
        <v>890320032</v>
      </c>
      <c r="B442" s="45" t="s">
        <v>12</v>
      </c>
      <c r="C442" s="45"/>
      <c r="D442" s="45" t="s">
        <v>454</v>
      </c>
      <c r="E442" s="45" t="s">
        <v>454</v>
      </c>
      <c r="F442" s="45" t="s">
        <v>1586</v>
      </c>
      <c r="G442" s="45"/>
      <c r="H442" s="46">
        <v>45716</v>
      </c>
      <c r="I442" s="46">
        <v>45730</v>
      </c>
      <c r="J442" s="47">
        <v>56962</v>
      </c>
      <c r="K442" s="48">
        <v>56962</v>
      </c>
      <c r="L442" s="49" t="s">
        <v>829</v>
      </c>
      <c r="M442" s="49" t="s">
        <v>830</v>
      </c>
      <c r="N442" s="49" t="s">
        <v>831</v>
      </c>
      <c r="O442" s="49"/>
      <c r="P442" s="45" t="e">
        <v>#N/A</v>
      </c>
      <c r="Q442" s="45" t="s">
        <v>1513</v>
      </c>
      <c r="R442" s="50">
        <v>56962</v>
      </c>
      <c r="S442" s="45">
        <v>1222594103</v>
      </c>
      <c r="T442" s="45"/>
      <c r="U442" s="45"/>
      <c r="V442" s="45"/>
      <c r="W442" s="45" t="s">
        <v>833</v>
      </c>
      <c r="X442" s="46">
        <v>45716</v>
      </c>
      <c r="Y442" s="46">
        <v>45730</v>
      </c>
      <c r="Z442" s="46">
        <v>45741</v>
      </c>
      <c r="AA442" s="46"/>
      <c r="AB442" s="45">
        <v>36</v>
      </c>
      <c r="AC442" s="45" t="s">
        <v>859</v>
      </c>
      <c r="AD442" s="50">
        <v>56962</v>
      </c>
      <c r="AE442" s="50">
        <v>56962</v>
      </c>
      <c r="AF442" s="50">
        <v>0</v>
      </c>
      <c r="AG442" s="50">
        <v>0</v>
      </c>
      <c r="AH442" s="50">
        <v>0</v>
      </c>
      <c r="AI442" s="50">
        <v>0</v>
      </c>
      <c r="AJ442" s="50">
        <v>0</v>
      </c>
      <c r="AK442" s="50">
        <v>0</v>
      </c>
      <c r="AL442" s="45"/>
      <c r="AM442" s="45"/>
      <c r="AN442" s="45"/>
      <c r="AO442" s="45" t="s">
        <v>1515</v>
      </c>
      <c r="AP442" s="50">
        <v>0</v>
      </c>
      <c r="AQ442" s="50">
        <v>56962</v>
      </c>
      <c r="AR442" s="50">
        <v>0</v>
      </c>
      <c r="AS442" s="45"/>
      <c r="AT442" s="45"/>
      <c r="AU442" s="45"/>
      <c r="AV442" s="45" t="s">
        <v>836</v>
      </c>
      <c r="AW442" s="45"/>
      <c r="AX442" s="45" t="s">
        <v>837</v>
      </c>
      <c r="AY442" s="50">
        <v>0</v>
      </c>
      <c r="AZ442" s="50">
        <v>0</v>
      </c>
      <c r="BA442" s="50">
        <v>0</v>
      </c>
      <c r="BB442" s="50">
        <v>0</v>
      </c>
      <c r="BC442" s="50">
        <v>0</v>
      </c>
      <c r="BD442" s="50">
        <v>0</v>
      </c>
      <c r="BE442" s="50">
        <v>56962</v>
      </c>
      <c r="BF442" s="50">
        <v>0</v>
      </c>
      <c r="BG442" s="50">
        <v>0</v>
      </c>
      <c r="BH442" s="50">
        <v>0</v>
      </c>
      <c r="BI442" s="50">
        <v>0</v>
      </c>
      <c r="BJ442" s="45"/>
      <c r="BK442" s="46"/>
      <c r="BL442" s="45"/>
      <c r="BM442" s="50">
        <v>0</v>
      </c>
    </row>
    <row r="443" spans="1:65" x14ac:dyDescent="0.35">
      <c r="A443" s="45">
        <v>890320032</v>
      </c>
      <c r="B443" s="45" t="s">
        <v>12</v>
      </c>
      <c r="C443" s="45"/>
      <c r="D443" s="45" t="s">
        <v>480</v>
      </c>
      <c r="E443" s="45" t="s">
        <v>480</v>
      </c>
      <c r="F443" s="45" t="s">
        <v>1587</v>
      </c>
      <c r="G443" s="45"/>
      <c r="H443" s="46">
        <v>45721</v>
      </c>
      <c r="I443" s="46">
        <v>45730</v>
      </c>
      <c r="J443" s="47">
        <v>56962</v>
      </c>
      <c r="K443" s="48">
        <v>56962</v>
      </c>
      <c r="L443" s="49" t="s">
        <v>829</v>
      </c>
      <c r="M443" s="49" t="s">
        <v>830</v>
      </c>
      <c r="N443" s="49" t="s">
        <v>831</v>
      </c>
      <c r="O443" s="49"/>
      <c r="P443" s="45" t="e">
        <v>#N/A</v>
      </c>
      <c r="Q443" s="45" t="s">
        <v>1513</v>
      </c>
      <c r="R443" s="50">
        <v>56962</v>
      </c>
      <c r="S443" s="45">
        <v>1222594099</v>
      </c>
      <c r="T443" s="45"/>
      <c r="U443" s="45"/>
      <c r="V443" s="45"/>
      <c r="W443" s="45" t="s">
        <v>833</v>
      </c>
      <c r="X443" s="46">
        <v>45721</v>
      </c>
      <c r="Y443" s="46">
        <v>45730</v>
      </c>
      <c r="Z443" s="46">
        <v>45741</v>
      </c>
      <c r="AA443" s="46"/>
      <c r="AB443" s="45">
        <v>36</v>
      </c>
      <c r="AC443" s="45" t="s">
        <v>859</v>
      </c>
      <c r="AD443" s="50">
        <v>56962</v>
      </c>
      <c r="AE443" s="50">
        <v>56962</v>
      </c>
      <c r="AF443" s="50">
        <v>0</v>
      </c>
      <c r="AG443" s="50">
        <v>0</v>
      </c>
      <c r="AH443" s="50">
        <v>0</v>
      </c>
      <c r="AI443" s="50">
        <v>0</v>
      </c>
      <c r="AJ443" s="50">
        <v>0</v>
      </c>
      <c r="AK443" s="50">
        <v>0</v>
      </c>
      <c r="AL443" s="45"/>
      <c r="AM443" s="45"/>
      <c r="AN443" s="45"/>
      <c r="AO443" s="45" t="s">
        <v>1515</v>
      </c>
      <c r="AP443" s="50">
        <v>0</v>
      </c>
      <c r="AQ443" s="50">
        <v>56962</v>
      </c>
      <c r="AR443" s="50">
        <v>0</v>
      </c>
      <c r="AS443" s="45"/>
      <c r="AT443" s="45"/>
      <c r="AU443" s="45"/>
      <c r="AV443" s="45" t="s">
        <v>836</v>
      </c>
      <c r="AW443" s="45"/>
      <c r="AX443" s="45" t="s">
        <v>837</v>
      </c>
      <c r="AY443" s="50">
        <v>0</v>
      </c>
      <c r="AZ443" s="50">
        <v>0</v>
      </c>
      <c r="BA443" s="50">
        <v>0</v>
      </c>
      <c r="BB443" s="50">
        <v>0</v>
      </c>
      <c r="BC443" s="50">
        <v>0</v>
      </c>
      <c r="BD443" s="50">
        <v>0</v>
      </c>
      <c r="BE443" s="50">
        <v>56962</v>
      </c>
      <c r="BF443" s="50">
        <v>0</v>
      </c>
      <c r="BG443" s="50">
        <v>0</v>
      </c>
      <c r="BH443" s="50">
        <v>0</v>
      </c>
      <c r="BI443" s="50">
        <v>0</v>
      </c>
      <c r="BJ443" s="45"/>
      <c r="BK443" s="46"/>
      <c r="BL443" s="45"/>
      <c r="BM443" s="50">
        <v>0</v>
      </c>
    </row>
    <row r="444" spans="1:65" x14ac:dyDescent="0.35">
      <c r="A444" s="45">
        <v>890320032</v>
      </c>
      <c r="B444" s="45" t="s">
        <v>12</v>
      </c>
      <c r="C444" s="45"/>
      <c r="D444" s="45" t="s">
        <v>505</v>
      </c>
      <c r="E444" s="45" t="s">
        <v>505</v>
      </c>
      <c r="F444" s="45" t="s">
        <v>1588</v>
      </c>
      <c r="G444" s="45"/>
      <c r="H444" s="46">
        <v>45727</v>
      </c>
      <c r="I444" s="46">
        <v>45730</v>
      </c>
      <c r="J444" s="47">
        <v>56962</v>
      </c>
      <c r="K444" s="48">
        <v>56962</v>
      </c>
      <c r="L444" s="49" t="s">
        <v>829</v>
      </c>
      <c r="M444" s="49" t="s">
        <v>830</v>
      </c>
      <c r="N444" s="49" t="s">
        <v>831</v>
      </c>
      <c r="O444" s="49"/>
      <c r="P444" s="45" t="e">
        <v>#N/A</v>
      </c>
      <c r="Q444" s="45" t="s">
        <v>1513</v>
      </c>
      <c r="R444" s="50">
        <v>56962</v>
      </c>
      <c r="S444" s="45">
        <v>1222594102</v>
      </c>
      <c r="T444" s="45"/>
      <c r="U444" s="45"/>
      <c r="V444" s="45"/>
      <c r="W444" s="45" t="s">
        <v>833</v>
      </c>
      <c r="X444" s="46">
        <v>45727</v>
      </c>
      <c r="Y444" s="46">
        <v>45730</v>
      </c>
      <c r="Z444" s="46">
        <v>45741</v>
      </c>
      <c r="AA444" s="46"/>
      <c r="AB444" s="45">
        <v>36</v>
      </c>
      <c r="AC444" s="45" t="s">
        <v>859</v>
      </c>
      <c r="AD444" s="50">
        <v>56962</v>
      </c>
      <c r="AE444" s="50">
        <v>56962</v>
      </c>
      <c r="AF444" s="50">
        <v>0</v>
      </c>
      <c r="AG444" s="50">
        <v>0</v>
      </c>
      <c r="AH444" s="50">
        <v>0</v>
      </c>
      <c r="AI444" s="50">
        <v>0</v>
      </c>
      <c r="AJ444" s="50">
        <v>0</v>
      </c>
      <c r="AK444" s="50">
        <v>0</v>
      </c>
      <c r="AL444" s="45"/>
      <c r="AM444" s="45"/>
      <c r="AN444" s="45"/>
      <c r="AO444" s="45" t="s">
        <v>1515</v>
      </c>
      <c r="AP444" s="50">
        <v>0</v>
      </c>
      <c r="AQ444" s="50">
        <v>56962</v>
      </c>
      <c r="AR444" s="50">
        <v>0</v>
      </c>
      <c r="AS444" s="45"/>
      <c r="AT444" s="45"/>
      <c r="AU444" s="45"/>
      <c r="AV444" s="45" t="s">
        <v>836</v>
      </c>
      <c r="AW444" s="45"/>
      <c r="AX444" s="45" t="s">
        <v>837</v>
      </c>
      <c r="AY444" s="50">
        <v>0</v>
      </c>
      <c r="AZ444" s="50">
        <v>0</v>
      </c>
      <c r="BA444" s="50">
        <v>0</v>
      </c>
      <c r="BB444" s="50">
        <v>0</v>
      </c>
      <c r="BC444" s="50">
        <v>0</v>
      </c>
      <c r="BD444" s="50">
        <v>0</v>
      </c>
      <c r="BE444" s="50">
        <v>56962</v>
      </c>
      <c r="BF444" s="50">
        <v>0</v>
      </c>
      <c r="BG444" s="50">
        <v>0</v>
      </c>
      <c r="BH444" s="50">
        <v>0</v>
      </c>
      <c r="BI444" s="50">
        <v>0</v>
      </c>
      <c r="BJ444" s="45"/>
      <c r="BK444" s="46"/>
      <c r="BL444" s="45"/>
      <c r="BM444" s="50">
        <v>0</v>
      </c>
    </row>
    <row r="445" spans="1:65" x14ac:dyDescent="0.35">
      <c r="A445" s="45">
        <v>890320032</v>
      </c>
      <c r="B445" s="45" t="s">
        <v>12</v>
      </c>
      <c r="C445" s="45"/>
      <c r="D445" s="45" t="s">
        <v>516</v>
      </c>
      <c r="E445" s="45" t="s">
        <v>516</v>
      </c>
      <c r="F445" s="45" t="s">
        <v>1589</v>
      </c>
      <c r="G445" s="45"/>
      <c r="H445" s="46">
        <v>45729</v>
      </c>
      <c r="I445" s="46">
        <v>45757</v>
      </c>
      <c r="J445" s="47">
        <v>56962</v>
      </c>
      <c r="K445" s="48">
        <v>56962</v>
      </c>
      <c r="L445" s="49" t="s">
        <v>829</v>
      </c>
      <c r="M445" s="49" t="s">
        <v>830</v>
      </c>
      <c r="N445" s="49" t="s">
        <v>831</v>
      </c>
      <c r="O445" s="49"/>
      <c r="P445" s="45" t="e">
        <v>#N/A</v>
      </c>
      <c r="Q445" s="45" t="s">
        <v>1513</v>
      </c>
      <c r="R445" s="50">
        <v>56962</v>
      </c>
      <c r="S445" s="45">
        <v>1222595278</v>
      </c>
      <c r="T445" s="45"/>
      <c r="U445" s="45"/>
      <c r="V445" s="45"/>
      <c r="W445" s="45" t="s">
        <v>833</v>
      </c>
      <c r="X445" s="46">
        <v>45729</v>
      </c>
      <c r="Y445" s="46">
        <v>45757</v>
      </c>
      <c r="Z445" s="46">
        <v>45769</v>
      </c>
      <c r="AA445" s="46"/>
      <c r="AB445" s="45">
        <v>8</v>
      </c>
      <c r="AC445" s="45" t="s">
        <v>1137</v>
      </c>
      <c r="AD445" s="50">
        <v>56962</v>
      </c>
      <c r="AE445" s="50">
        <v>56962</v>
      </c>
      <c r="AF445" s="50">
        <v>0</v>
      </c>
      <c r="AG445" s="50">
        <v>0</v>
      </c>
      <c r="AH445" s="50">
        <v>0</v>
      </c>
      <c r="AI445" s="50">
        <v>0</v>
      </c>
      <c r="AJ445" s="50">
        <v>0</v>
      </c>
      <c r="AK445" s="50">
        <v>0</v>
      </c>
      <c r="AL445" s="45"/>
      <c r="AM445" s="45"/>
      <c r="AN445" s="45"/>
      <c r="AO445" s="45" t="s">
        <v>1515</v>
      </c>
      <c r="AP445" s="50">
        <v>0</v>
      </c>
      <c r="AQ445" s="50">
        <v>56962</v>
      </c>
      <c r="AR445" s="50">
        <v>0</v>
      </c>
      <c r="AS445" s="45"/>
      <c r="AT445" s="45"/>
      <c r="AU445" s="45"/>
      <c r="AV445" s="45" t="s">
        <v>836</v>
      </c>
      <c r="AW445" s="45"/>
      <c r="AX445" s="45" t="s">
        <v>837</v>
      </c>
      <c r="AY445" s="50">
        <v>0</v>
      </c>
      <c r="AZ445" s="50">
        <v>0</v>
      </c>
      <c r="BA445" s="50">
        <v>0</v>
      </c>
      <c r="BB445" s="50">
        <v>0</v>
      </c>
      <c r="BC445" s="50">
        <v>0</v>
      </c>
      <c r="BD445" s="50">
        <v>0</v>
      </c>
      <c r="BE445" s="50">
        <v>56962</v>
      </c>
      <c r="BF445" s="50">
        <v>0</v>
      </c>
      <c r="BG445" s="50">
        <v>0</v>
      </c>
      <c r="BH445" s="50">
        <v>0</v>
      </c>
      <c r="BI445" s="50">
        <v>0</v>
      </c>
      <c r="BJ445" s="45"/>
      <c r="BK445" s="46"/>
      <c r="BL445" s="45"/>
      <c r="BM445" s="50">
        <v>0</v>
      </c>
    </row>
    <row r="446" spans="1:65" x14ac:dyDescent="0.35">
      <c r="A446" s="45">
        <v>890320032</v>
      </c>
      <c r="B446" s="45" t="s">
        <v>12</v>
      </c>
      <c r="C446" s="45"/>
      <c r="D446" s="45" t="s">
        <v>518</v>
      </c>
      <c r="E446" s="45" t="s">
        <v>518</v>
      </c>
      <c r="F446" s="45" t="s">
        <v>1590</v>
      </c>
      <c r="G446" s="45"/>
      <c r="H446" s="46">
        <v>45729</v>
      </c>
      <c r="I446" s="46">
        <v>45757</v>
      </c>
      <c r="J446" s="47">
        <v>56962</v>
      </c>
      <c r="K446" s="48">
        <v>56962</v>
      </c>
      <c r="L446" s="49" t="s">
        <v>829</v>
      </c>
      <c r="M446" s="49" t="s">
        <v>830</v>
      </c>
      <c r="N446" s="49" t="s">
        <v>831</v>
      </c>
      <c r="O446" s="49"/>
      <c r="P446" s="45" t="e">
        <v>#N/A</v>
      </c>
      <c r="Q446" s="45" t="s">
        <v>1513</v>
      </c>
      <c r="R446" s="50">
        <v>56962</v>
      </c>
      <c r="S446" s="45">
        <v>1222595281</v>
      </c>
      <c r="T446" s="45"/>
      <c r="U446" s="45"/>
      <c r="V446" s="45"/>
      <c r="W446" s="45" t="s">
        <v>833</v>
      </c>
      <c r="X446" s="46">
        <v>45729</v>
      </c>
      <c r="Y446" s="46">
        <v>45757</v>
      </c>
      <c r="Z446" s="46">
        <v>45769</v>
      </c>
      <c r="AA446" s="46"/>
      <c r="AB446" s="45">
        <v>8</v>
      </c>
      <c r="AC446" s="45" t="s">
        <v>1137</v>
      </c>
      <c r="AD446" s="50">
        <v>56962</v>
      </c>
      <c r="AE446" s="50">
        <v>56962</v>
      </c>
      <c r="AF446" s="50">
        <v>0</v>
      </c>
      <c r="AG446" s="50">
        <v>0</v>
      </c>
      <c r="AH446" s="50">
        <v>0</v>
      </c>
      <c r="AI446" s="50">
        <v>0</v>
      </c>
      <c r="AJ446" s="50">
        <v>0</v>
      </c>
      <c r="AK446" s="50">
        <v>0</v>
      </c>
      <c r="AL446" s="45"/>
      <c r="AM446" s="45"/>
      <c r="AN446" s="45"/>
      <c r="AO446" s="45" t="s">
        <v>1515</v>
      </c>
      <c r="AP446" s="50">
        <v>0</v>
      </c>
      <c r="AQ446" s="50">
        <v>56962</v>
      </c>
      <c r="AR446" s="50">
        <v>0</v>
      </c>
      <c r="AS446" s="45"/>
      <c r="AT446" s="45"/>
      <c r="AU446" s="45"/>
      <c r="AV446" s="45" t="s">
        <v>836</v>
      </c>
      <c r="AW446" s="45"/>
      <c r="AX446" s="45" t="s">
        <v>837</v>
      </c>
      <c r="AY446" s="50">
        <v>0</v>
      </c>
      <c r="AZ446" s="50">
        <v>0</v>
      </c>
      <c r="BA446" s="50">
        <v>0</v>
      </c>
      <c r="BB446" s="50">
        <v>0</v>
      </c>
      <c r="BC446" s="50">
        <v>0</v>
      </c>
      <c r="BD446" s="50">
        <v>0</v>
      </c>
      <c r="BE446" s="50">
        <v>56962</v>
      </c>
      <c r="BF446" s="50">
        <v>0</v>
      </c>
      <c r="BG446" s="50">
        <v>0</v>
      </c>
      <c r="BH446" s="50">
        <v>0</v>
      </c>
      <c r="BI446" s="50">
        <v>0</v>
      </c>
      <c r="BJ446" s="45"/>
      <c r="BK446" s="46"/>
      <c r="BL446" s="45"/>
      <c r="BM446" s="50">
        <v>0</v>
      </c>
    </row>
    <row r="447" spans="1:65" x14ac:dyDescent="0.35">
      <c r="A447" s="45">
        <v>890320032</v>
      </c>
      <c r="B447" s="45" t="s">
        <v>12</v>
      </c>
      <c r="C447" s="45"/>
      <c r="D447" s="45" t="s">
        <v>523</v>
      </c>
      <c r="E447" s="45" t="s">
        <v>523</v>
      </c>
      <c r="F447" s="45" t="s">
        <v>1591</v>
      </c>
      <c r="G447" s="45"/>
      <c r="H447" s="46">
        <v>45730</v>
      </c>
      <c r="I447" s="46">
        <v>45757</v>
      </c>
      <c r="J447" s="47">
        <v>56962</v>
      </c>
      <c r="K447" s="48">
        <v>56962</v>
      </c>
      <c r="L447" s="49" t="s">
        <v>829</v>
      </c>
      <c r="M447" s="49" t="s">
        <v>830</v>
      </c>
      <c r="N447" s="49" t="s">
        <v>831</v>
      </c>
      <c r="O447" s="49"/>
      <c r="P447" s="45" t="e">
        <v>#N/A</v>
      </c>
      <c r="Q447" s="45" t="s">
        <v>1513</v>
      </c>
      <c r="R447" s="50">
        <v>56962</v>
      </c>
      <c r="S447" s="45">
        <v>1222595269</v>
      </c>
      <c r="T447" s="45"/>
      <c r="U447" s="45"/>
      <c r="V447" s="45"/>
      <c r="W447" s="45" t="s">
        <v>833</v>
      </c>
      <c r="X447" s="46">
        <v>45730</v>
      </c>
      <c r="Y447" s="46">
        <v>45757</v>
      </c>
      <c r="Z447" s="46">
        <v>45769</v>
      </c>
      <c r="AA447" s="46"/>
      <c r="AB447" s="45">
        <v>8</v>
      </c>
      <c r="AC447" s="45" t="s">
        <v>1137</v>
      </c>
      <c r="AD447" s="50">
        <v>56962</v>
      </c>
      <c r="AE447" s="50">
        <v>56962</v>
      </c>
      <c r="AF447" s="50">
        <v>0</v>
      </c>
      <c r="AG447" s="50">
        <v>0</v>
      </c>
      <c r="AH447" s="50">
        <v>0</v>
      </c>
      <c r="AI447" s="50">
        <v>0</v>
      </c>
      <c r="AJ447" s="50">
        <v>0</v>
      </c>
      <c r="AK447" s="50">
        <v>0</v>
      </c>
      <c r="AL447" s="45"/>
      <c r="AM447" s="45"/>
      <c r="AN447" s="45"/>
      <c r="AO447" s="45" t="s">
        <v>1515</v>
      </c>
      <c r="AP447" s="50">
        <v>0</v>
      </c>
      <c r="AQ447" s="50">
        <v>56962</v>
      </c>
      <c r="AR447" s="50">
        <v>0</v>
      </c>
      <c r="AS447" s="45"/>
      <c r="AT447" s="45"/>
      <c r="AU447" s="45"/>
      <c r="AV447" s="45" t="s">
        <v>836</v>
      </c>
      <c r="AW447" s="45"/>
      <c r="AX447" s="45" t="s">
        <v>837</v>
      </c>
      <c r="AY447" s="50">
        <v>0</v>
      </c>
      <c r="AZ447" s="50">
        <v>0</v>
      </c>
      <c r="BA447" s="50">
        <v>0</v>
      </c>
      <c r="BB447" s="50">
        <v>0</v>
      </c>
      <c r="BC447" s="50">
        <v>0</v>
      </c>
      <c r="BD447" s="50">
        <v>0</v>
      </c>
      <c r="BE447" s="50">
        <v>56962</v>
      </c>
      <c r="BF447" s="50">
        <v>0</v>
      </c>
      <c r="BG447" s="50">
        <v>0</v>
      </c>
      <c r="BH447" s="50">
        <v>0</v>
      </c>
      <c r="BI447" s="50">
        <v>0</v>
      </c>
      <c r="BJ447" s="45"/>
      <c r="BK447" s="46"/>
      <c r="BL447" s="45"/>
      <c r="BM447" s="50">
        <v>0</v>
      </c>
    </row>
    <row r="448" spans="1:65" x14ac:dyDescent="0.35">
      <c r="A448" s="45">
        <v>890320032</v>
      </c>
      <c r="B448" s="45" t="s">
        <v>12</v>
      </c>
      <c r="C448" s="45"/>
      <c r="D448" s="45" t="s">
        <v>524</v>
      </c>
      <c r="E448" s="45" t="s">
        <v>524</v>
      </c>
      <c r="F448" s="45" t="s">
        <v>1592</v>
      </c>
      <c r="G448" s="45"/>
      <c r="H448" s="46">
        <v>45730</v>
      </c>
      <c r="I448" s="46">
        <v>45757</v>
      </c>
      <c r="J448" s="47">
        <v>56962</v>
      </c>
      <c r="K448" s="48">
        <v>56962</v>
      </c>
      <c r="L448" s="49" t="s">
        <v>829</v>
      </c>
      <c r="M448" s="49" t="s">
        <v>830</v>
      </c>
      <c r="N448" s="49" t="s">
        <v>831</v>
      </c>
      <c r="O448" s="49"/>
      <c r="P448" s="45" t="e">
        <v>#N/A</v>
      </c>
      <c r="Q448" s="45" t="s">
        <v>1513</v>
      </c>
      <c r="R448" s="50">
        <v>56962</v>
      </c>
      <c r="S448" s="45">
        <v>1222595283</v>
      </c>
      <c r="T448" s="45"/>
      <c r="U448" s="45"/>
      <c r="V448" s="45"/>
      <c r="W448" s="45" t="s">
        <v>833</v>
      </c>
      <c r="X448" s="46">
        <v>45730</v>
      </c>
      <c r="Y448" s="46">
        <v>45757</v>
      </c>
      <c r="Z448" s="46">
        <v>45769</v>
      </c>
      <c r="AA448" s="46"/>
      <c r="AB448" s="45">
        <v>8</v>
      </c>
      <c r="AC448" s="45" t="s">
        <v>1137</v>
      </c>
      <c r="AD448" s="50">
        <v>56962</v>
      </c>
      <c r="AE448" s="50">
        <v>56962</v>
      </c>
      <c r="AF448" s="50">
        <v>0</v>
      </c>
      <c r="AG448" s="50">
        <v>0</v>
      </c>
      <c r="AH448" s="50">
        <v>0</v>
      </c>
      <c r="AI448" s="50">
        <v>0</v>
      </c>
      <c r="AJ448" s="50">
        <v>0</v>
      </c>
      <c r="AK448" s="50">
        <v>0</v>
      </c>
      <c r="AL448" s="45"/>
      <c r="AM448" s="45"/>
      <c r="AN448" s="45"/>
      <c r="AO448" s="45" t="s">
        <v>1515</v>
      </c>
      <c r="AP448" s="50">
        <v>0</v>
      </c>
      <c r="AQ448" s="50">
        <v>56962</v>
      </c>
      <c r="AR448" s="50">
        <v>0</v>
      </c>
      <c r="AS448" s="45"/>
      <c r="AT448" s="45"/>
      <c r="AU448" s="45"/>
      <c r="AV448" s="45" t="s">
        <v>836</v>
      </c>
      <c r="AW448" s="45"/>
      <c r="AX448" s="45" t="s">
        <v>837</v>
      </c>
      <c r="AY448" s="50">
        <v>0</v>
      </c>
      <c r="AZ448" s="50">
        <v>0</v>
      </c>
      <c r="BA448" s="50">
        <v>0</v>
      </c>
      <c r="BB448" s="50">
        <v>0</v>
      </c>
      <c r="BC448" s="50">
        <v>0</v>
      </c>
      <c r="BD448" s="50">
        <v>0</v>
      </c>
      <c r="BE448" s="50">
        <v>56962</v>
      </c>
      <c r="BF448" s="50">
        <v>0</v>
      </c>
      <c r="BG448" s="50">
        <v>0</v>
      </c>
      <c r="BH448" s="50">
        <v>0</v>
      </c>
      <c r="BI448" s="50">
        <v>0</v>
      </c>
      <c r="BJ448" s="45"/>
      <c r="BK448" s="46"/>
      <c r="BL448" s="45"/>
      <c r="BM448" s="50">
        <v>0</v>
      </c>
    </row>
    <row r="449" spans="1:65" x14ac:dyDescent="0.35">
      <c r="A449" s="45">
        <v>890320032</v>
      </c>
      <c r="B449" s="45" t="s">
        <v>12</v>
      </c>
      <c r="C449" s="45"/>
      <c r="D449" s="45" t="s">
        <v>527</v>
      </c>
      <c r="E449" s="45" t="s">
        <v>527</v>
      </c>
      <c r="F449" s="45" t="s">
        <v>1593</v>
      </c>
      <c r="G449" s="45"/>
      <c r="H449" s="46">
        <v>45730</v>
      </c>
      <c r="I449" s="46">
        <v>45757</v>
      </c>
      <c r="J449" s="47">
        <v>56962</v>
      </c>
      <c r="K449" s="48">
        <v>56962</v>
      </c>
      <c r="L449" s="49" t="s">
        <v>829</v>
      </c>
      <c r="M449" s="49" t="s">
        <v>830</v>
      </c>
      <c r="N449" s="49" t="s">
        <v>831</v>
      </c>
      <c r="O449" s="49"/>
      <c r="P449" s="45" t="e">
        <v>#N/A</v>
      </c>
      <c r="Q449" s="45" t="s">
        <v>1513</v>
      </c>
      <c r="R449" s="50">
        <v>56962</v>
      </c>
      <c r="S449" s="45">
        <v>1222595284</v>
      </c>
      <c r="T449" s="45"/>
      <c r="U449" s="45"/>
      <c r="V449" s="45"/>
      <c r="W449" s="45" t="s">
        <v>833</v>
      </c>
      <c r="X449" s="46">
        <v>45730</v>
      </c>
      <c r="Y449" s="46">
        <v>45757</v>
      </c>
      <c r="Z449" s="46">
        <v>45769</v>
      </c>
      <c r="AA449" s="46"/>
      <c r="AB449" s="45">
        <v>8</v>
      </c>
      <c r="AC449" s="45" t="s">
        <v>1137</v>
      </c>
      <c r="AD449" s="50">
        <v>56962</v>
      </c>
      <c r="AE449" s="50">
        <v>56962</v>
      </c>
      <c r="AF449" s="50">
        <v>0</v>
      </c>
      <c r="AG449" s="50">
        <v>0</v>
      </c>
      <c r="AH449" s="50">
        <v>0</v>
      </c>
      <c r="AI449" s="50">
        <v>0</v>
      </c>
      <c r="AJ449" s="50">
        <v>0</v>
      </c>
      <c r="AK449" s="50">
        <v>0</v>
      </c>
      <c r="AL449" s="45"/>
      <c r="AM449" s="45"/>
      <c r="AN449" s="45"/>
      <c r="AO449" s="45" t="s">
        <v>1515</v>
      </c>
      <c r="AP449" s="50">
        <v>0</v>
      </c>
      <c r="AQ449" s="50">
        <v>56962</v>
      </c>
      <c r="AR449" s="50">
        <v>0</v>
      </c>
      <c r="AS449" s="45"/>
      <c r="AT449" s="45"/>
      <c r="AU449" s="45"/>
      <c r="AV449" s="45" t="s">
        <v>836</v>
      </c>
      <c r="AW449" s="45"/>
      <c r="AX449" s="45" t="s">
        <v>837</v>
      </c>
      <c r="AY449" s="50">
        <v>0</v>
      </c>
      <c r="AZ449" s="50">
        <v>0</v>
      </c>
      <c r="BA449" s="50">
        <v>0</v>
      </c>
      <c r="BB449" s="50">
        <v>0</v>
      </c>
      <c r="BC449" s="50">
        <v>0</v>
      </c>
      <c r="BD449" s="50">
        <v>0</v>
      </c>
      <c r="BE449" s="50">
        <v>56962</v>
      </c>
      <c r="BF449" s="50">
        <v>0</v>
      </c>
      <c r="BG449" s="50">
        <v>0</v>
      </c>
      <c r="BH449" s="50">
        <v>0</v>
      </c>
      <c r="BI449" s="50">
        <v>0</v>
      </c>
      <c r="BJ449" s="45"/>
      <c r="BK449" s="46"/>
      <c r="BL449" s="45"/>
      <c r="BM449" s="50">
        <v>0</v>
      </c>
    </row>
    <row r="450" spans="1:65" x14ac:dyDescent="0.35">
      <c r="A450" s="45">
        <v>890320032</v>
      </c>
      <c r="B450" s="45" t="s">
        <v>12</v>
      </c>
      <c r="C450" s="45"/>
      <c r="D450" s="45" t="s">
        <v>533</v>
      </c>
      <c r="E450" s="45" t="s">
        <v>533</v>
      </c>
      <c r="F450" s="45" t="s">
        <v>1594</v>
      </c>
      <c r="G450" s="45"/>
      <c r="H450" s="46">
        <v>45733</v>
      </c>
      <c r="I450" s="46">
        <v>45757</v>
      </c>
      <c r="J450" s="47">
        <v>56962</v>
      </c>
      <c r="K450" s="48">
        <v>56962</v>
      </c>
      <c r="L450" s="49" t="s">
        <v>829</v>
      </c>
      <c r="M450" s="49" t="s">
        <v>830</v>
      </c>
      <c r="N450" s="49" t="s">
        <v>831</v>
      </c>
      <c r="O450" s="49"/>
      <c r="P450" s="45" t="e">
        <v>#N/A</v>
      </c>
      <c r="Q450" s="45" t="s">
        <v>1513</v>
      </c>
      <c r="R450" s="50">
        <v>56962</v>
      </c>
      <c r="S450" s="45">
        <v>1222595285</v>
      </c>
      <c r="T450" s="45"/>
      <c r="U450" s="45"/>
      <c r="V450" s="45"/>
      <c r="W450" s="45" t="s">
        <v>833</v>
      </c>
      <c r="X450" s="46">
        <v>45733</v>
      </c>
      <c r="Y450" s="46">
        <v>45757</v>
      </c>
      <c r="Z450" s="46">
        <v>45769</v>
      </c>
      <c r="AA450" s="46"/>
      <c r="AB450" s="45">
        <v>8</v>
      </c>
      <c r="AC450" s="45" t="s">
        <v>1137</v>
      </c>
      <c r="AD450" s="50">
        <v>56962</v>
      </c>
      <c r="AE450" s="50">
        <v>56962</v>
      </c>
      <c r="AF450" s="50">
        <v>0</v>
      </c>
      <c r="AG450" s="50">
        <v>0</v>
      </c>
      <c r="AH450" s="50">
        <v>0</v>
      </c>
      <c r="AI450" s="50">
        <v>0</v>
      </c>
      <c r="AJ450" s="50">
        <v>0</v>
      </c>
      <c r="AK450" s="50">
        <v>0</v>
      </c>
      <c r="AL450" s="45"/>
      <c r="AM450" s="45"/>
      <c r="AN450" s="45"/>
      <c r="AO450" s="45" t="s">
        <v>1515</v>
      </c>
      <c r="AP450" s="50">
        <v>0</v>
      </c>
      <c r="AQ450" s="50">
        <v>56962</v>
      </c>
      <c r="AR450" s="50">
        <v>0</v>
      </c>
      <c r="AS450" s="45"/>
      <c r="AT450" s="45"/>
      <c r="AU450" s="45"/>
      <c r="AV450" s="45" t="s">
        <v>836</v>
      </c>
      <c r="AW450" s="45"/>
      <c r="AX450" s="45" t="s">
        <v>837</v>
      </c>
      <c r="AY450" s="50">
        <v>0</v>
      </c>
      <c r="AZ450" s="50">
        <v>0</v>
      </c>
      <c r="BA450" s="50">
        <v>0</v>
      </c>
      <c r="BB450" s="50">
        <v>0</v>
      </c>
      <c r="BC450" s="50">
        <v>0</v>
      </c>
      <c r="BD450" s="50">
        <v>0</v>
      </c>
      <c r="BE450" s="50">
        <v>56962</v>
      </c>
      <c r="BF450" s="50">
        <v>0</v>
      </c>
      <c r="BG450" s="50">
        <v>0</v>
      </c>
      <c r="BH450" s="50">
        <v>0</v>
      </c>
      <c r="BI450" s="50">
        <v>0</v>
      </c>
      <c r="BJ450" s="45"/>
      <c r="BK450" s="46"/>
      <c r="BL450" s="45"/>
      <c r="BM450" s="50">
        <v>0</v>
      </c>
    </row>
    <row r="451" spans="1:65" x14ac:dyDescent="0.35">
      <c r="A451" s="45">
        <v>890320032</v>
      </c>
      <c r="B451" s="45" t="s">
        <v>12</v>
      </c>
      <c r="C451" s="45"/>
      <c r="D451" s="45" t="s">
        <v>545</v>
      </c>
      <c r="E451" s="45" t="s">
        <v>545</v>
      </c>
      <c r="F451" s="45" t="s">
        <v>1595</v>
      </c>
      <c r="G451" s="45"/>
      <c r="H451" s="46">
        <v>45734</v>
      </c>
      <c r="I451" s="46">
        <v>45757</v>
      </c>
      <c r="J451" s="47">
        <v>56962</v>
      </c>
      <c r="K451" s="48">
        <v>56962</v>
      </c>
      <c r="L451" s="49" t="s">
        <v>829</v>
      </c>
      <c r="M451" s="49" t="s">
        <v>830</v>
      </c>
      <c r="N451" s="49" t="s">
        <v>831</v>
      </c>
      <c r="O451" s="49"/>
      <c r="P451" s="45" t="e">
        <v>#N/A</v>
      </c>
      <c r="Q451" s="45" t="s">
        <v>1513</v>
      </c>
      <c r="R451" s="50">
        <v>56962</v>
      </c>
      <c r="S451" s="45">
        <v>1222595263</v>
      </c>
      <c r="T451" s="45"/>
      <c r="U451" s="45"/>
      <c r="V451" s="45"/>
      <c r="W451" s="45" t="s">
        <v>833</v>
      </c>
      <c r="X451" s="46">
        <v>45734</v>
      </c>
      <c r="Y451" s="46">
        <v>45757</v>
      </c>
      <c r="Z451" s="46">
        <v>45769</v>
      </c>
      <c r="AA451" s="46"/>
      <c r="AB451" s="45">
        <v>8</v>
      </c>
      <c r="AC451" s="45" t="s">
        <v>1137</v>
      </c>
      <c r="AD451" s="50">
        <v>56962</v>
      </c>
      <c r="AE451" s="50">
        <v>56962</v>
      </c>
      <c r="AF451" s="50">
        <v>0</v>
      </c>
      <c r="AG451" s="50">
        <v>0</v>
      </c>
      <c r="AH451" s="50">
        <v>0</v>
      </c>
      <c r="AI451" s="50">
        <v>0</v>
      </c>
      <c r="AJ451" s="50">
        <v>0</v>
      </c>
      <c r="AK451" s="50">
        <v>0</v>
      </c>
      <c r="AL451" s="45"/>
      <c r="AM451" s="45"/>
      <c r="AN451" s="45"/>
      <c r="AO451" s="45" t="s">
        <v>1515</v>
      </c>
      <c r="AP451" s="50">
        <v>0</v>
      </c>
      <c r="AQ451" s="50">
        <v>56962</v>
      </c>
      <c r="AR451" s="50">
        <v>0</v>
      </c>
      <c r="AS451" s="45"/>
      <c r="AT451" s="45"/>
      <c r="AU451" s="45"/>
      <c r="AV451" s="45" t="s">
        <v>836</v>
      </c>
      <c r="AW451" s="45"/>
      <c r="AX451" s="45" t="s">
        <v>837</v>
      </c>
      <c r="AY451" s="50">
        <v>0</v>
      </c>
      <c r="AZ451" s="50">
        <v>0</v>
      </c>
      <c r="BA451" s="50">
        <v>0</v>
      </c>
      <c r="BB451" s="50">
        <v>0</v>
      </c>
      <c r="BC451" s="50">
        <v>0</v>
      </c>
      <c r="BD451" s="50">
        <v>0</v>
      </c>
      <c r="BE451" s="50">
        <v>56962</v>
      </c>
      <c r="BF451" s="50">
        <v>0</v>
      </c>
      <c r="BG451" s="50">
        <v>0</v>
      </c>
      <c r="BH451" s="50">
        <v>0</v>
      </c>
      <c r="BI451" s="50">
        <v>0</v>
      </c>
      <c r="BJ451" s="45"/>
      <c r="BK451" s="46"/>
      <c r="BL451" s="45"/>
      <c r="BM451" s="50">
        <v>0</v>
      </c>
    </row>
    <row r="452" spans="1:65" x14ac:dyDescent="0.35">
      <c r="A452" s="45">
        <v>890320032</v>
      </c>
      <c r="B452" s="45" t="s">
        <v>12</v>
      </c>
      <c r="C452" s="45"/>
      <c r="D452" s="45" t="s">
        <v>566</v>
      </c>
      <c r="E452" s="45" t="s">
        <v>566</v>
      </c>
      <c r="F452" s="45" t="s">
        <v>1596</v>
      </c>
      <c r="G452" s="45"/>
      <c r="H452" s="46">
        <v>45737</v>
      </c>
      <c r="I452" s="46">
        <v>45757</v>
      </c>
      <c r="J452" s="47">
        <v>56962</v>
      </c>
      <c r="K452" s="48">
        <v>56962</v>
      </c>
      <c r="L452" s="49" t="s">
        <v>829</v>
      </c>
      <c r="M452" s="49" t="s">
        <v>830</v>
      </c>
      <c r="N452" s="49" t="s">
        <v>831</v>
      </c>
      <c r="O452" s="49"/>
      <c r="P452" s="45" t="e">
        <v>#N/A</v>
      </c>
      <c r="Q452" s="45" t="s">
        <v>1513</v>
      </c>
      <c r="R452" s="50">
        <v>56962</v>
      </c>
      <c r="S452" s="45">
        <v>1222595287</v>
      </c>
      <c r="T452" s="45"/>
      <c r="U452" s="45"/>
      <c r="V452" s="45"/>
      <c r="W452" s="45" t="s">
        <v>833</v>
      </c>
      <c r="X452" s="46">
        <v>45737</v>
      </c>
      <c r="Y452" s="46">
        <v>45757</v>
      </c>
      <c r="Z452" s="46">
        <v>45769</v>
      </c>
      <c r="AA452" s="46"/>
      <c r="AB452" s="45">
        <v>8</v>
      </c>
      <c r="AC452" s="45" t="s">
        <v>1137</v>
      </c>
      <c r="AD452" s="50">
        <v>56962</v>
      </c>
      <c r="AE452" s="50">
        <v>56962</v>
      </c>
      <c r="AF452" s="50">
        <v>0</v>
      </c>
      <c r="AG452" s="50">
        <v>0</v>
      </c>
      <c r="AH452" s="50">
        <v>0</v>
      </c>
      <c r="AI452" s="50">
        <v>0</v>
      </c>
      <c r="AJ452" s="50">
        <v>0</v>
      </c>
      <c r="AK452" s="50">
        <v>0</v>
      </c>
      <c r="AL452" s="45"/>
      <c r="AM452" s="45"/>
      <c r="AN452" s="45"/>
      <c r="AO452" s="45" t="s">
        <v>1515</v>
      </c>
      <c r="AP452" s="50">
        <v>0</v>
      </c>
      <c r="AQ452" s="50">
        <v>56962</v>
      </c>
      <c r="AR452" s="50">
        <v>0</v>
      </c>
      <c r="AS452" s="45"/>
      <c r="AT452" s="45"/>
      <c r="AU452" s="45"/>
      <c r="AV452" s="45" t="s">
        <v>836</v>
      </c>
      <c r="AW452" s="45"/>
      <c r="AX452" s="45" t="s">
        <v>837</v>
      </c>
      <c r="AY452" s="50">
        <v>0</v>
      </c>
      <c r="AZ452" s="50">
        <v>0</v>
      </c>
      <c r="BA452" s="50">
        <v>0</v>
      </c>
      <c r="BB452" s="50">
        <v>0</v>
      </c>
      <c r="BC452" s="50">
        <v>0</v>
      </c>
      <c r="BD452" s="50">
        <v>0</v>
      </c>
      <c r="BE452" s="50">
        <v>56962</v>
      </c>
      <c r="BF452" s="50">
        <v>0</v>
      </c>
      <c r="BG452" s="50">
        <v>0</v>
      </c>
      <c r="BH452" s="50">
        <v>0</v>
      </c>
      <c r="BI452" s="50">
        <v>0</v>
      </c>
      <c r="BJ452" s="45"/>
      <c r="BK452" s="46"/>
      <c r="BL452" s="45"/>
      <c r="BM452" s="50">
        <v>0</v>
      </c>
    </row>
    <row r="453" spans="1:65" x14ac:dyDescent="0.35">
      <c r="A453" s="45">
        <v>890320032</v>
      </c>
      <c r="B453" s="45" t="s">
        <v>12</v>
      </c>
      <c r="C453" s="45"/>
      <c r="D453" s="45" t="s">
        <v>568</v>
      </c>
      <c r="E453" s="45" t="s">
        <v>568</v>
      </c>
      <c r="F453" s="45" t="s">
        <v>1597</v>
      </c>
      <c r="G453" s="45"/>
      <c r="H453" s="46">
        <v>45737</v>
      </c>
      <c r="I453" s="46">
        <v>45757</v>
      </c>
      <c r="J453" s="47">
        <v>56962</v>
      </c>
      <c r="K453" s="48">
        <v>56962</v>
      </c>
      <c r="L453" s="49" t="s">
        <v>829</v>
      </c>
      <c r="M453" s="49" t="s">
        <v>830</v>
      </c>
      <c r="N453" s="49" t="s">
        <v>831</v>
      </c>
      <c r="O453" s="49"/>
      <c r="P453" s="45" t="e">
        <v>#N/A</v>
      </c>
      <c r="Q453" s="45" t="s">
        <v>1513</v>
      </c>
      <c r="R453" s="50">
        <v>56962</v>
      </c>
      <c r="S453" s="45">
        <v>1222595277</v>
      </c>
      <c r="T453" s="45"/>
      <c r="U453" s="45"/>
      <c r="V453" s="45"/>
      <c r="W453" s="45" t="s">
        <v>833</v>
      </c>
      <c r="X453" s="46">
        <v>45737</v>
      </c>
      <c r="Y453" s="46">
        <v>45757</v>
      </c>
      <c r="Z453" s="46">
        <v>45769</v>
      </c>
      <c r="AA453" s="46"/>
      <c r="AB453" s="45">
        <v>8</v>
      </c>
      <c r="AC453" s="45" t="s">
        <v>1137</v>
      </c>
      <c r="AD453" s="50">
        <v>56962</v>
      </c>
      <c r="AE453" s="50">
        <v>56962</v>
      </c>
      <c r="AF453" s="50">
        <v>0</v>
      </c>
      <c r="AG453" s="50">
        <v>0</v>
      </c>
      <c r="AH453" s="50">
        <v>0</v>
      </c>
      <c r="AI453" s="50">
        <v>0</v>
      </c>
      <c r="AJ453" s="50">
        <v>0</v>
      </c>
      <c r="AK453" s="50">
        <v>0</v>
      </c>
      <c r="AL453" s="45"/>
      <c r="AM453" s="45"/>
      <c r="AN453" s="45"/>
      <c r="AO453" s="45" t="s">
        <v>1515</v>
      </c>
      <c r="AP453" s="50">
        <v>0</v>
      </c>
      <c r="AQ453" s="50">
        <v>56962</v>
      </c>
      <c r="AR453" s="50">
        <v>0</v>
      </c>
      <c r="AS453" s="45"/>
      <c r="AT453" s="45"/>
      <c r="AU453" s="45"/>
      <c r="AV453" s="45" t="s">
        <v>836</v>
      </c>
      <c r="AW453" s="45"/>
      <c r="AX453" s="45" t="s">
        <v>837</v>
      </c>
      <c r="AY453" s="50">
        <v>0</v>
      </c>
      <c r="AZ453" s="50">
        <v>0</v>
      </c>
      <c r="BA453" s="50">
        <v>0</v>
      </c>
      <c r="BB453" s="50">
        <v>0</v>
      </c>
      <c r="BC453" s="50">
        <v>0</v>
      </c>
      <c r="BD453" s="50">
        <v>0</v>
      </c>
      <c r="BE453" s="50">
        <v>56962</v>
      </c>
      <c r="BF453" s="50">
        <v>0</v>
      </c>
      <c r="BG453" s="50">
        <v>0</v>
      </c>
      <c r="BH453" s="50">
        <v>0</v>
      </c>
      <c r="BI453" s="50">
        <v>0</v>
      </c>
      <c r="BJ453" s="45"/>
      <c r="BK453" s="46"/>
      <c r="BL453" s="45"/>
      <c r="BM453" s="50">
        <v>0</v>
      </c>
    </row>
    <row r="454" spans="1:65" x14ac:dyDescent="0.35">
      <c r="A454" s="45">
        <v>890320032</v>
      </c>
      <c r="B454" s="45" t="s">
        <v>12</v>
      </c>
      <c r="C454" s="45"/>
      <c r="D454" s="45" t="s">
        <v>586</v>
      </c>
      <c r="E454" s="45" t="s">
        <v>586</v>
      </c>
      <c r="F454" s="45" t="s">
        <v>1598</v>
      </c>
      <c r="G454" s="45"/>
      <c r="H454" s="46">
        <v>45744</v>
      </c>
      <c r="I454" s="46">
        <v>45757</v>
      </c>
      <c r="J454" s="47">
        <v>56962</v>
      </c>
      <c r="K454" s="48">
        <v>56962</v>
      </c>
      <c r="L454" s="49" t="s">
        <v>829</v>
      </c>
      <c r="M454" s="49" t="s">
        <v>830</v>
      </c>
      <c r="N454" s="49" t="s">
        <v>831</v>
      </c>
      <c r="O454" s="49"/>
      <c r="P454" s="45" t="e">
        <v>#N/A</v>
      </c>
      <c r="Q454" s="45" t="s">
        <v>1513</v>
      </c>
      <c r="R454" s="50">
        <v>56962</v>
      </c>
      <c r="S454" s="45">
        <v>1222595274</v>
      </c>
      <c r="T454" s="45"/>
      <c r="U454" s="45"/>
      <c r="V454" s="45"/>
      <c r="W454" s="45" t="s">
        <v>833</v>
      </c>
      <c r="X454" s="46">
        <v>45744</v>
      </c>
      <c r="Y454" s="46">
        <v>45757</v>
      </c>
      <c r="Z454" s="46">
        <v>45769</v>
      </c>
      <c r="AA454" s="46"/>
      <c r="AB454" s="45">
        <v>8</v>
      </c>
      <c r="AC454" s="45" t="s">
        <v>1137</v>
      </c>
      <c r="AD454" s="50">
        <v>56962</v>
      </c>
      <c r="AE454" s="50">
        <v>56962</v>
      </c>
      <c r="AF454" s="50">
        <v>0</v>
      </c>
      <c r="AG454" s="50">
        <v>0</v>
      </c>
      <c r="AH454" s="50">
        <v>0</v>
      </c>
      <c r="AI454" s="50">
        <v>0</v>
      </c>
      <c r="AJ454" s="50">
        <v>0</v>
      </c>
      <c r="AK454" s="50">
        <v>0</v>
      </c>
      <c r="AL454" s="45"/>
      <c r="AM454" s="45"/>
      <c r="AN454" s="45"/>
      <c r="AO454" s="45" t="s">
        <v>1515</v>
      </c>
      <c r="AP454" s="50">
        <v>0</v>
      </c>
      <c r="AQ454" s="50">
        <v>56962</v>
      </c>
      <c r="AR454" s="50">
        <v>0</v>
      </c>
      <c r="AS454" s="45"/>
      <c r="AT454" s="45"/>
      <c r="AU454" s="45"/>
      <c r="AV454" s="45" t="s">
        <v>836</v>
      </c>
      <c r="AW454" s="45"/>
      <c r="AX454" s="45" t="s">
        <v>837</v>
      </c>
      <c r="AY454" s="50">
        <v>0</v>
      </c>
      <c r="AZ454" s="50">
        <v>0</v>
      </c>
      <c r="BA454" s="50">
        <v>0</v>
      </c>
      <c r="BB454" s="50">
        <v>0</v>
      </c>
      <c r="BC454" s="50">
        <v>0</v>
      </c>
      <c r="BD454" s="50">
        <v>0</v>
      </c>
      <c r="BE454" s="50">
        <v>56962</v>
      </c>
      <c r="BF454" s="50">
        <v>0</v>
      </c>
      <c r="BG454" s="50">
        <v>0</v>
      </c>
      <c r="BH454" s="50">
        <v>0</v>
      </c>
      <c r="BI454" s="50">
        <v>0</v>
      </c>
      <c r="BJ454" s="45"/>
      <c r="BK454" s="46"/>
      <c r="BL454" s="45"/>
      <c r="BM454" s="50">
        <v>0</v>
      </c>
    </row>
    <row r="455" spans="1:65" x14ac:dyDescent="0.35">
      <c r="A455" s="45">
        <v>890320032</v>
      </c>
      <c r="B455" s="45" t="s">
        <v>12</v>
      </c>
      <c r="C455" s="45"/>
      <c r="D455" s="45" t="s">
        <v>590</v>
      </c>
      <c r="E455" s="45" t="s">
        <v>590</v>
      </c>
      <c r="F455" s="45" t="s">
        <v>1599</v>
      </c>
      <c r="G455" s="45"/>
      <c r="H455" s="46">
        <v>45744</v>
      </c>
      <c r="I455" s="46">
        <v>45757</v>
      </c>
      <c r="J455" s="47">
        <v>56962</v>
      </c>
      <c r="K455" s="48">
        <v>56962</v>
      </c>
      <c r="L455" s="49" t="s">
        <v>829</v>
      </c>
      <c r="M455" s="49" t="s">
        <v>830</v>
      </c>
      <c r="N455" s="49" t="s">
        <v>831</v>
      </c>
      <c r="O455" s="49"/>
      <c r="P455" s="45" t="e">
        <v>#N/A</v>
      </c>
      <c r="Q455" s="45" t="s">
        <v>1513</v>
      </c>
      <c r="R455" s="50">
        <v>56962</v>
      </c>
      <c r="S455" s="45">
        <v>1222585189</v>
      </c>
      <c r="T455" s="45"/>
      <c r="U455" s="45"/>
      <c r="V455" s="45"/>
      <c r="W455" s="45" t="s">
        <v>833</v>
      </c>
      <c r="X455" s="46">
        <v>45744</v>
      </c>
      <c r="Y455" s="46">
        <v>45757</v>
      </c>
      <c r="Z455" s="46">
        <v>45769</v>
      </c>
      <c r="AA455" s="46"/>
      <c r="AB455" s="45">
        <v>8</v>
      </c>
      <c r="AC455" s="45" t="s">
        <v>1137</v>
      </c>
      <c r="AD455" s="50">
        <v>56962</v>
      </c>
      <c r="AE455" s="50">
        <v>56962</v>
      </c>
      <c r="AF455" s="50">
        <v>0</v>
      </c>
      <c r="AG455" s="50">
        <v>0</v>
      </c>
      <c r="AH455" s="50">
        <v>0</v>
      </c>
      <c r="AI455" s="50">
        <v>0</v>
      </c>
      <c r="AJ455" s="50">
        <v>0</v>
      </c>
      <c r="AK455" s="50">
        <v>0</v>
      </c>
      <c r="AL455" s="45"/>
      <c r="AM455" s="45"/>
      <c r="AN455" s="45"/>
      <c r="AO455" s="45" t="s">
        <v>1515</v>
      </c>
      <c r="AP455" s="50">
        <v>0</v>
      </c>
      <c r="AQ455" s="50">
        <v>56962</v>
      </c>
      <c r="AR455" s="50">
        <v>0</v>
      </c>
      <c r="AS455" s="45"/>
      <c r="AT455" s="45"/>
      <c r="AU455" s="45"/>
      <c r="AV455" s="45" t="s">
        <v>836</v>
      </c>
      <c r="AW455" s="45"/>
      <c r="AX455" s="45" t="s">
        <v>837</v>
      </c>
      <c r="AY455" s="50">
        <v>0</v>
      </c>
      <c r="AZ455" s="50">
        <v>0</v>
      </c>
      <c r="BA455" s="50">
        <v>0</v>
      </c>
      <c r="BB455" s="50">
        <v>0</v>
      </c>
      <c r="BC455" s="50">
        <v>0</v>
      </c>
      <c r="BD455" s="50">
        <v>0</v>
      </c>
      <c r="BE455" s="50">
        <v>56962</v>
      </c>
      <c r="BF455" s="50">
        <v>0</v>
      </c>
      <c r="BG455" s="50">
        <v>0</v>
      </c>
      <c r="BH455" s="50">
        <v>0</v>
      </c>
      <c r="BI455" s="50">
        <v>0</v>
      </c>
      <c r="BJ455" s="45"/>
      <c r="BK455" s="46"/>
      <c r="BL455" s="45"/>
      <c r="BM455" s="50">
        <v>0</v>
      </c>
    </row>
    <row r="456" spans="1:65" x14ac:dyDescent="0.35">
      <c r="A456" s="45">
        <v>890320032</v>
      </c>
      <c r="B456" s="45" t="s">
        <v>12</v>
      </c>
      <c r="C456" s="45"/>
      <c r="D456" s="45" t="s">
        <v>337</v>
      </c>
      <c r="E456" s="45" t="s">
        <v>337</v>
      </c>
      <c r="F456" s="45" t="s">
        <v>1600</v>
      </c>
      <c r="G456" s="45"/>
      <c r="H456" s="46">
        <v>45692</v>
      </c>
      <c r="I456" s="46">
        <v>45722</v>
      </c>
      <c r="J456" s="47">
        <v>52462</v>
      </c>
      <c r="K456" s="48">
        <v>52462</v>
      </c>
      <c r="L456" s="49" t="s">
        <v>829</v>
      </c>
      <c r="M456" s="49" t="s">
        <v>830</v>
      </c>
      <c r="N456" s="49" t="s">
        <v>831</v>
      </c>
      <c r="O456" s="49"/>
      <c r="P456" s="45" t="e">
        <v>#N/A</v>
      </c>
      <c r="Q456" s="45" t="s">
        <v>1513</v>
      </c>
      <c r="R456" s="50">
        <v>52462</v>
      </c>
      <c r="S456" s="45">
        <v>1222593511</v>
      </c>
      <c r="T456" s="45"/>
      <c r="U456" s="45"/>
      <c r="V456" s="45"/>
      <c r="W456" s="45" t="s">
        <v>833</v>
      </c>
      <c r="X456" s="46">
        <v>45692</v>
      </c>
      <c r="Y456" s="46">
        <v>45722</v>
      </c>
      <c r="Z456" s="46">
        <v>45729</v>
      </c>
      <c r="AA456" s="46"/>
      <c r="AB456" s="45">
        <v>48</v>
      </c>
      <c r="AC456" s="45" t="s">
        <v>859</v>
      </c>
      <c r="AD456" s="50">
        <v>56962</v>
      </c>
      <c r="AE456" s="50">
        <v>56962</v>
      </c>
      <c r="AF456" s="50">
        <v>4500</v>
      </c>
      <c r="AG456" s="50">
        <v>0</v>
      </c>
      <c r="AH456" s="50">
        <v>0</v>
      </c>
      <c r="AI456" s="50">
        <v>0</v>
      </c>
      <c r="AJ456" s="50">
        <v>0</v>
      </c>
      <c r="AK456" s="50">
        <v>0</v>
      </c>
      <c r="AL456" s="45"/>
      <c r="AM456" s="45"/>
      <c r="AN456" s="45"/>
      <c r="AO456" s="45" t="s">
        <v>1515</v>
      </c>
      <c r="AP456" s="50">
        <v>0</v>
      </c>
      <c r="AQ456" s="50">
        <v>52462</v>
      </c>
      <c r="AR456" s="50">
        <v>0</v>
      </c>
      <c r="AS456" s="45"/>
      <c r="AT456" s="45"/>
      <c r="AU456" s="45"/>
      <c r="AV456" s="45" t="s">
        <v>836</v>
      </c>
      <c r="AW456" s="45"/>
      <c r="AX456" s="45" t="s">
        <v>837</v>
      </c>
      <c r="AY456" s="50">
        <v>0</v>
      </c>
      <c r="AZ456" s="50">
        <v>0</v>
      </c>
      <c r="BA456" s="50">
        <v>0</v>
      </c>
      <c r="BB456" s="50">
        <v>0</v>
      </c>
      <c r="BC456" s="50">
        <v>0</v>
      </c>
      <c r="BD456" s="50">
        <v>0</v>
      </c>
      <c r="BE456" s="50">
        <v>52462</v>
      </c>
      <c r="BF456" s="50">
        <v>0</v>
      </c>
      <c r="BG456" s="50">
        <v>0</v>
      </c>
      <c r="BH456" s="50">
        <v>0</v>
      </c>
      <c r="BI456" s="50">
        <v>0</v>
      </c>
      <c r="BJ456" s="45"/>
      <c r="BK456" s="46"/>
      <c r="BL456" s="45"/>
      <c r="BM456" s="50">
        <v>0</v>
      </c>
    </row>
    <row r="457" spans="1:65" x14ac:dyDescent="0.35">
      <c r="A457" s="45">
        <v>890320032</v>
      </c>
      <c r="B457" s="45" t="s">
        <v>12</v>
      </c>
      <c r="C457" s="45"/>
      <c r="D457" s="45" t="s">
        <v>351</v>
      </c>
      <c r="E457" s="45" t="s">
        <v>351</v>
      </c>
      <c r="F457" s="45" t="s">
        <v>1601</v>
      </c>
      <c r="G457" s="45"/>
      <c r="H457" s="46">
        <v>45694</v>
      </c>
      <c r="I457" s="46">
        <v>45722</v>
      </c>
      <c r="J457" s="47">
        <v>52462</v>
      </c>
      <c r="K457" s="48">
        <v>52462</v>
      </c>
      <c r="L457" s="49" t="s">
        <v>829</v>
      </c>
      <c r="M457" s="49" t="s">
        <v>830</v>
      </c>
      <c r="N457" s="49" t="s">
        <v>831</v>
      </c>
      <c r="O457" s="49"/>
      <c r="P457" s="45" t="e">
        <v>#N/A</v>
      </c>
      <c r="Q457" s="45" t="s">
        <v>1513</v>
      </c>
      <c r="R457" s="50">
        <v>52462</v>
      </c>
      <c r="S457" s="45">
        <v>1222593516</v>
      </c>
      <c r="T457" s="45"/>
      <c r="U457" s="45"/>
      <c r="V457" s="45"/>
      <c r="W457" s="45" t="s">
        <v>833</v>
      </c>
      <c r="X457" s="46">
        <v>45694</v>
      </c>
      <c r="Y457" s="46">
        <v>45722</v>
      </c>
      <c r="Z457" s="46">
        <v>45729</v>
      </c>
      <c r="AA457" s="46"/>
      <c r="AB457" s="45">
        <v>48</v>
      </c>
      <c r="AC457" s="45" t="s">
        <v>859</v>
      </c>
      <c r="AD457" s="50">
        <v>56962</v>
      </c>
      <c r="AE457" s="50">
        <v>56962</v>
      </c>
      <c r="AF457" s="50">
        <v>4500</v>
      </c>
      <c r="AG457" s="50">
        <v>0</v>
      </c>
      <c r="AH457" s="50">
        <v>0</v>
      </c>
      <c r="AI457" s="50">
        <v>0</v>
      </c>
      <c r="AJ457" s="50">
        <v>0</v>
      </c>
      <c r="AK457" s="50">
        <v>0</v>
      </c>
      <c r="AL457" s="45"/>
      <c r="AM457" s="45"/>
      <c r="AN457" s="45"/>
      <c r="AO457" s="45" t="s">
        <v>1515</v>
      </c>
      <c r="AP457" s="50">
        <v>0</v>
      </c>
      <c r="AQ457" s="50">
        <v>52462</v>
      </c>
      <c r="AR457" s="50">
        <v>0</v>
      </c>
      <c r="AS457" s="45"/>
      <c r="AT457" s="45"/>
      <c r="AU457" s="45"/>
      <c r="AV457" s="45" t="s">
        <v>836</v>
      </c>
      <c r="AW457" s="45"/>
      <c r="AX457" s="45" t="s">
        <v>837</v>
      </c>
      <c r="AY457" s="50">
        <v>0</v>
      </c>
      <c r="AZ457" s="50">
        <v>0</v>
      </c>
      <c r="BA457" s="50">
        <v>0</v>
      </c>
      <c r="BB457" s="50">
        <v>0</v>
      </c>
      <c r="BC457" s="50">
        <v>0</v>
      </c>
      <c r="BD457" s="50">
        <v>0</v>
      </c>
      <c r="BE457" s="50">
        <v>52462</v>
      </c>
      <c r="BF457" s="50">
        <v>0</v>
      </c>
      <c r="BG457" s="50">
        <v>0</v>
      </c>
      <c r="BH457" s="50">
        <v>0</v>
      </c>
      <c r="BI457" s="50">
        <v>0</v>
      </c>
      <c r="BJ457" s="45"/>
      <c r="BK457" s="46"/>
      <c r="BL457" s="45"/>
      <c r="BM457" s="50">
        <v>0</v>
      </c>
    </row>
    <row r="458" spans="1:65" x14ac:dyDescent="0.35">
      <c r="A458" s="45">
        <v>890320032</v>
      </c>
      <c r="B458" s="45" t="s">
        <v>12</v>
      </c>
      <c r="C458" s="45"/>
      <c r="D458" s="45" t="s">
        <v>352</v>
      </c>
      <c r="E458" s="45" t="s">
        <v>352</v>
      </c>
      <c r="F458" s="45" t="s">
        <v>1602</v>
      </c>
      <c r="G458" s="45"/>
      <c r="H458" s="46">
        <v>45694</v>
      </c>
      <c r="I458" s="46">
        <v>45722</v>
      </c>
      <c r="J458" s="47">
        <v>52462</v>
      </c>
      <c r="K458" s="48">
        <v>52462</v>
      </c>
      <c r="L458" s="49" t="s">
        <v>829</v>
      </c>
      <c r="M458" s="49" t="s">
        <v>830</v>
      </c>
      <c r="N458" s="49" t="s">
        <v>831</v>
      </c>
      <c r="O458" s="49"/>
      <c r="P458" s="45" t="e">
        <v>#N/A</v>
      </c>
      <c r="Q458" s="45" t="s">
        <v>1513</v>
      </c>
      <c r="R458" s="50">
        <v>52462</v>
      </c>
      <c r="S458" s="45">
        <v>1222593515</v>
      </c>
      <c r="T458" s="45"/>
      <c r="U458" s="45"/>
      <c r="V458" s="45"/>
      <c r="W458" s="45" t="s">
        <v>833</v>
      </c>
      <c r="X458" s="46">
        <v>45694</v>
      </c>
      <c r="Y458" s="46">
        <v>45722</v>
      </c>
      <c r="Z458" s="46">
        <v>45729</v>
      </c>
      <c r="AA458" s="46"/>
      <c r="AB458" s="45">
        <v>48</v>
      </c>
      <c r="AC458" s="45" t="s">
        <v>859</v>
      </c>
      <c r="AD458" s="50">
        <v>56962</v>
      </c>
      <c r="AE458" s="50">
        <v>56962</v>
      </c>
      <c r="AF458" s="50">
        <v>4500</v>
      </c>
      <c r="AG458" s="50">
        <v>0</v>
      </c>
      <c r="AH458" s="50">
        <v>0</v>
      </c>
      <c r="AI458" s="50">
        <v>0</v>
      </c>
      <c r="AJ458" s="50">
        <v>0</v>
      </c>
      <c r="AK458" s="50">
        <v>0</v>
      </c>
      <c r="AL458" s="45"/>
      <c r="AM458" s="45"/>
      <c r="AN458" s="45"/>
      <c r="AO458" s="45" t="s">
        <v>1515</v>
      </c>
      <c r="AP458" s="50">
        <v>0</v>
      </c>
      <c r="AQ458" s="50">
        <v>52462</v>
      </c>
      <c r="AR458" s="50">
        <v>0</v>
      </c>
      <c r="AS458" s="45"/>
      <c r="AT458" s="45"/>
      <c r="AU458" s="45"/>
      <c r="AV458" s="45" t="s">
        <v>836</v>
      </c>
      <c r="AW458" s="45"/>
      <c r="AX458" s="45" t="s">
        <v>837</v>
      </c>
      <c r="AY458" s="50">
        <v>0</v>
      </c>
      <c r="AZ458" s="50">
        <v>0</v>
      </c>
      <c r="BA458" s="50">
        <v>0</v>
      </c>
      <c r="BB458" s="50">
        <v>0</v>
      </c>
      <c r="BC458" s="50">
        <v>0</v>
      </c>
      <c r="BD458" s="50">
        <v>0</v>
      </c>
      <c r="BE458" s="50">
        <v>52462</v>
      </c>
      <c r="BF458" s="50">
        <v>0</v>
      </c>
      <c r="BG458" s="50">
        <v>0</v>
      </c>
      <c r="BH458" s="50">
        <v>0</v>
      </c>
      <c r="BI458" s="50">
        <v>0</v>
      </c>
      <c r="BJ458" s="45"/>
      <c r="BK458" s="46"/>
      <c r="BL458" s="45"/>
      <c r="BM458" s="50">
        <v>0</v>
      </c>
    </row>
    <row r="459" spans="1:65" x14ac:dyDescent="0.35">
      <c r="A459" s="45">
        <v>890320032</v>
      </c>
      <c r="B459" s="45" t="s">
        <v>12</v>
      </c>
      <c r="C459" s="45"/>
      <c r="D459" s="45" t="s">
        <v>387</v>
      </c>
      <c r="E459" s="45" t="s">
        <v>387</v>
      </c>
      <c r="F459" s="45" t="s">
        <v>1603</v>
      </c>
      <c r="G459" s="45"/>
      <c r="H459" s="46">
        <v>45705</v>
      </c>
      <c r="I459" s="46">
        <v>45722</v>
      </c>
      <c r="J459" s="47">
        <v>52462</v>
      </c>
      <c r="K459" s="48">
        <v>52462</v>
      </c>
      <c r="L459" s="49" t="s">
        <v>829</v>
      </c>
      <c r="M459" s="49" t="s">
        <v>830</v>
      </c>
      <c r="N459" s="49" t="s">
        <v>831</v>
      </c>
      <c r="O459" s="49"/>
      <c r="P459" s="45" t="e">
        <v>#N/A</v>
      </c>
      <c r="Q459" s="45" t="s">
        <v>1513</v>
      </c>
      <c r="R459" s="50">
        <v>52462</v>
      </c>
      <c r="S459" s="45">
        <v>1222575243</v>
      </c>
      <c r="T459" s="45"/>
      <c r="U459" s="45"/>
      <c r="V459" s="45"/>
      <c r="W459" s="45" t="s">
        <v>833</v>
      </c>
      <c r="X459" s="46">
        <v>45705</v>
      </c>
      <c r="Y459" s="46">
        <v>45722</v>
      </c>
      <c r="Z459" s="46">
        <v>45729</v>
      </c>
      <c r="AA459" s="46"/>
      <c r="AB459" s="45">
        <v>48</v>
      </c>
      <c r="AC459" s="45" t="s">
        <v>859</v>
      </c>
      <c r="AD459" s="50">
        <v>56962</v>
      </c>
      <c r="AE459" s="50">
        <v>56962</v>
      </c>
      <c r="AF459" s="50">
        <v>4500</v>
      </c>
      <c r="AG459" s="50">
        <v>0</v>
      </c>
      <c r="AH459" s="50">
        <v>0</v>
      </c>
      <c r="AI459" s="50">
        <v>0</v>
      </c>
      <c r="AJ459" s="50">
        <v>0</v>
      </c>
      <c r="AK459" s="50">
        <v>0</v>
      </c>
      <c r="AL459" s="45"/>
      <c r="AM459" s="45"/>
      <c r="AN459" s="45"/>
      <c r="AO459" s="45" t="s">
        <v>1515</v>
      </c>
      <c r="AP459" s="50">
        <v>0</v>
      </c>
      <c r="AQ459" s="50">
        <v>52462</v>
      </c>
      <c r="AR459" s="50">
        <v>0</v>
      </c>
      <c r="AS459" s="45"/>
      <c r="AT459" s="45"/>
      <c r="AU459" s="45"/>
      <c r="AV459" s="45" t="s">
        <v>836</v>
      </c>
      <c r="AW459" s="45"/>
      <c r="AX459" s="45" t="s">
        <v>837</v>
      </c>
      <c r="AY459" s="50">
        <v>0</v>
      </c>
      <c r="AZ459" s="50">
        <v>0</v>
      </c>
      <c r="BA459" s="50">
        <v>0</v>
      </c>
      <c r="BB459" s="50">
        <v>0</v>
      </c>
      <c r="BC459" s="50">
        <v>0</v>
      </c>
      <c r="BD459" s="50">
        <v>0</v>
      </c>
      <c r="BE459" s="50">
        <v>52462</v>
      </c>
      <c r="BF459" s="50">
        <v>0</v>
      </c>
      <c r="BG459" s="50">
        <v>0</v>
      </c>
      <c r="BH459" s="50">
        <v>0</v>
      </c>
      <c r="BI459" s="50">
        <v>0</v>
      </c>
      <c r="BJ459" s="45"/>
      <c r="BK459" s="46"/>
      <c r="BL459" s="45"/>
      <c r="BM459" s="50">
        <v>0</v>
      </c>
    </row>
    <row r="460" spans="1:65" x14ac:dyDescent="0.35">
      <c r="A460" s="45">
        <v>890320032</v>
      </c>
      <c r="B460" s="45" t="s">
        <v>12</v>
      </c>
      <c r="C460" s="45"/>
      <c r="D460" s="45" t="s">
        <v>392</v>
      </c>
      <c r="E460" s="45" t="s">
        <v>392</v>
      </c>
      <c r="F460" s="45" t="s">
        <v>1604</v>
      </c>
      <c r="G460" s="45"/>
      <c r="H460" s="46">
        <v>45705</v>
      </c>
      <c r="I460" s="46">
        <v>45722</v>
      </c>
      <c r="J460" s="47">
        <v>52462</v>
      </c>
      <c r="K460" s="48">
        <v>52462</v>
      </c>
      <c r="L460" s="49" t="s">
        <v>829</v>
      </c>
      <c r="M460" s="49" t="s">
        <v>830</v>
      </c>
      <c r="N460" s="49" t="s">
        <v>831</v>
      </c>
      <c r="O460" s="49"/>
      <c r="P460" s="45" t="e">
        <v>#N/A</v>
      </c>
      <c r="Q460" s="45" t="s">
        <v>1513</v>
      </c>
      <c r="R460" s="50">
        <v>52462</v>
      </c>
      <c r="S460" s="45">
        <v>1222575242</v>
      </c>
      <c r="T460" s="45"/>
      <c r="U460" s="45"/>
      <c r="V460" s="45"/>
      <c r="W460" s="45" t="s">
        <v>833</v>
      </c>
      <c r="X460" s="46">
        <v>45705</v>
      </c>
      <c r="Y460" s="46">
        <v>45722</v>
      </c>
      <c r="Z460" s="46">
        <v>45729</v>
      </c>
      <c r="AA460" s="46"/>
      <c r="AB460" s="45">
        <v>48</v>
      </c>
      <c r="AC460" s="45" t="s">
        <v>859</v>
      </c>
      <c r="AD460" s="50">
        <v>56962</v>
      </c>
      <c r="AE460" s="50">
        <v>56962</v>
      </c>
      <c r="AF460" s="50">
        <v>4500</v>
      </c>
      <c r="AG460" s="50">
        <v>0</v>
      </c>
      <c r="AH460" s="50">
        <v>0</v>
      </c>
      <c r="AI460" s="50">
        <v>0</v>
      </c>
      <c r="AJ460" s="50">
        <v>0</v>
      </c>
      <c r="AK460" s="50">
        <v>0</v>
      </c>
      <c r="AL460" s="45"/>
      <c r="AM460" s="45"/>
      <c r="AN460" s="45"/>
      <c r="AO460" s="45" t="s">
        <v>1515</v>
      </c>
      <c r="AP460" s="50">
        <v>0</v>
      </c>
      <c r="AQ460" s="50">
        <v>52462</v>
      </c>
      <c r="AR460" s="50">
        <v>0</v>
      </c>
      <c r="AS460" s="45"/>
      <c r="AT460" s="45"/>
      <c r="AU460" s="45"/>
      <c r="AV460" s="45" t="s">
        <v>836</v>
      </c>
      <c r="AW460" s="45"/>
      <c r="AX460" s="45" t="s">
        <v>837</v>
      </c>
      <c r="AY460" s="50">
        <v>0</v>
      </c>
      <c r="AZ460" s="50">
        <v>0</v>
      </c>
      <c r="BA460" s="50">
        <v>0</v>
      </c>
      <c r="BB460" s="50">
        <v>0</v>
      </c>
      <c r="BC460" s="50">
        <v>0</v>
      </c>
      <c r="BD460" s="50">
        <v>0</v>
      </c>
      <c r="BE460" s="50">
        <v>52462</v>
      </c>
      <c r="BF460" s="50">
        <v>0</v>
      </c>
      <c r="BG460" s="50">
        <v>0</v>
      </c>
      <c r="BH460" s="50">
        <v>0</v>
      </c>
      <c r="BI460" s="50">
        <v>0</v>
      </c>
      <c r="BJ460" s="45"/>
      <c r="BK460" s="46"/>
      <c r="BL460" s="45"/>
      <c r="BM460" s="50">
        <v>0</v>
      </c>
    </row>
    <row r="461" spans="1:65" x14ac:dyDescent="0.35">
      <c r="A461" s="45">
        <v>890320032</v>
      </c>
      <c r="B461" s="45" t="s">
        <v>12</v>
      </c>
      <c r="C461" s="45"/>
      <c r="D461" s="45" t="s">
        <v>408</v>
      </c>
      <c r="E461" s="45" t="s">
        <v>408</v>
      </c>
      <c r="F461" s="45" t="s">
        <v>1605</v>
      </c>
      <c r="G461" s="45"/>
      <c r="H461" s="46">
        <v>45708</v>
      </c>
      <c r="I461" s="46">
        <v>45722</v>
      </c>
      <c r="J461" s="47">
        <v>52462</v>
      </c>
      <c r="K461" s="48">
        <v>52462</v>
      </c>
      <c r="L461" s="49" t="s">
        <v>829</v>
      </c>
      <c r="M461" s="49" t="s">
        <v>830</v>
      </c>
      <c r="N461" s="49" t="s">
        <v>831</v>
      </c>
      <c r="O461" s="49"/>
      <c r="P461" s="45" t="e">
        <v>#N/A</v>
      </c>
      <c r="Q461" s="45" t="s">
        <v>1513</v>
      </c>
      <c r="R461" s="50">
        <v>52462</v>
      </c>
      <c r="S461" s="45">
        <v>1222593512</v>
      </c>
      <c r="T461" s="45"/>
      <c r="U461" s="45"/>
      <c r="V461" s="45"/>
      <c r="W461" s="45" t="s">
        <v>833</v>
      </c>
      <c r="X461" s="46">
        <v>45708</v>
      </c>
      <c r="Y461" s="46">
        <v>45722</v>
      </c>
      <c r="Z461" s="46">
        <v>45729</v>
      </c>
      <c r="AA461" s="46"/>
      <c r="AB461" s="45">
        <v>48</v>
      </c>
      <c r="AC461" s="45" t="s">
        <v>859</v>
      </c>
      <c r="AD461" s="50">
        <v>56962</v>
      </c>
      <c r="AE461" s="50">
        <v>56962</v>
      </c>
      <c r="AF461" s="50">
        <v>4500</v>
      </c>
      <c r="AG461" s="50">
        <v>0</v>
      </c>
      <c r="AH461" s="50">
        <v>0</v>
      </c>
      <c r="AI461" s="50">
        <v>0</v>
      </c>
      <c r="AJ461" s="50">
        <v>0</v>
      </c>
      <c r="AK461" s="50">
        <v>0</v>
      </c>
      <c r="AL461" s="45"/>
      <c r="AM461" s="45"/>
      <c r="AN461" s="45"/>
      <c r="AO461" s="45" t="s">
        <v>1515</v>
      </c>
      <c r="AP461" s="50">
        <v>0</v>
      </c>
      <c r="AQ461" s="50">
        <v>52462</v>
      </c>
      <c r="AR461" s="50">
        <v>0</v>
      </c>
      <c r="AS461" s="45"/>
      <c r="AT461" s="45"/>
      <c r="AU461" s="45"/>
      <c r="AV461" s="45" t="s">
        <v>836</v>
      </c>
      <c r="AW461" s="45"/>
      <c r="AX461" s="45" t="s">
        <v>837</v>
      </c>
      <c r="AY461" s="50">
        <v>0</v>
      </c>
      <c r="AZ461" s="50">
        <v>0</v>
      </c>
      <c r="BA461" s="50">
        <v>0</v>
      </c>
      <c r="BB461" s="50">
        <v>0</v>
      </c>
      <c r="BC461" s="50">
        <v>0</v>
      </c>
      <c r="BD461" s="50">
        <v>0</v>
      </c>
      <c r="BE461" s="50">
        <v>52462</v>
      </c>
      <c r="BF461" s="50">
        <v>0</v>
      </c>
      <c r="BG461" s="50">
        <v>0</v>
      </c>
      <c r="BH461" s="50">
        <v>0</v>
      </c>
      <c r="BI461" s="50">
        <v>0</v>
      </c>
      <c r="BJ461" s="45"/>
      <c r="BK461" s="46"/>
      <c r="BL461" s="45"/>
      <c r="BM461" s="50">
        <v>0</v>
      </c>
    </row>
    <row r="462" spans="1:65" x14ac:dyDescent="0.35">
      <c r="A462" s="45">
        <v>890320032</v>
      </c>
      <c r="B462" s="45" t="s">
        <v>12</v>
      </c>
      <c r="C462" s="45"/>
      <c r="D462" s="45" t="s">
        <v>446</v>
      </c>
      <c r="E462" s="45" t="s">
        <v>446</v>
      </c>
      <c r="F462" s="45" t="s">
        <v>1606</v>
      </c>
      <c r="G462" s="45"/>
      <c r="H462" s="46">
        <v>45715</v>
      </c>
      <c r="I462" s="46">
        <v>45730</v>
      </c>
      <c r="J462" s="47">
        <v>52462</v>
      </c>
      <c r="K462" s="48">
        <v>52262</v>
      </c>
      <c r="L462" s="49" t="s">
        <v>829</v>
      </c>
      <c r="M462" s="49" t="s">
        <v>830</v>
      </c>
      <c r="N462" s="49" t="s">
        <v>831</v>
      </c>
      <c r="O462" s="49"/>
      <c r="P462" s="45" t="e">
        <v>#N/A</v>
      </c>
      <c r="Q462" s="45" t="s">
        <v>1513</v>
      </c>
      <c r="R462" s="50">
        <v>52262</v>
      </c>
      <c r="S462" s="45">
        <v>1222594083</v>
      </c>
      <c r="T462" s="45"/>
      <c r="U462" s="45"/>
      <c r="V462" s="45"/>
      <c r="W462" s="45" t="s">
        <v>833</v>
      </c>
      <c r="X462" s="46">
        <v>45715</v>
      </c>
      <c r="Y462" s="46">
        <v>45730</v>
      </c>
      <c r="Z462" s="46">
        <v>45745</v>
      </c>
      <c r="AA462" s="46"/>
      <c r="AB462" s="45">
        <v>32</v>
      </c>
      <c r="AC462" s="45" t="s">
        <v>859</v>
      </c>
      <c r="AD462" s="50">
        <v>56962</v>
      </c>
      <c r="AE462" s="50">
        <v>200</v>
      </c>
      <c r="AF462" s="50">
        <v>0</v>
      </c>
      <c r="AG462" s="50">
        <v>4500</v>
      </c>
      <c r="AH462" s="50">
        <v>0</v>
      </c>
      <c r="AI462" s="50">
        <v>0</v>
      </c>
      <c r="AJ462" s="50">
        <v>200</v>
      </c>
      <c r="AK462" s="50">
        <v>0</v>
      </c>
      <c r="AL462" s="45"/>
      <c r="AM462" s="45"/>
      <c r="AN462" s="45"/>
      <c r="AO462" s="45" t="s">
        <v>835</v>
      </c>
      <c r="AP462" s="50">
        <v>0</v>
      </c>
      <c r="AQ462" s="50">
        <v>0</v>
      </c>
      <c r="AR462" s="50">
        <v>0</v>
      </c>
      <c r="AS462" s="45"/>
      <c r="AT462" s="45"/>
      <c r="AU462" s="45"/>
      <c r="AV462" s="45" t="s">
        <v>836</v>
      </c>
      <c r="AW462" s="45"/>
      <c r="AX462" s="45" t="s">
        <v>837</v>
      </c>
      <c r="AY462" s="50">
        <v>0</v>
      </c>
      <c r="AZ462" s="50">
        <v>0</v>
      </c>
      <c r="BA462" s="50">
        <v>0</v>
      </c>
      <c r="BB462" s="50">
        <v>0</v>
      </c>
      <c r="BC462" s="50">
        <v>0</v>
      </c>
      <c r="BD462" s="50">
        <v>0</v>
      </c>
      <c r="BE462" s="50">
        <v>52262</v>
      </c>
      <c r="BF462" s="50">
        <v>0</v>
      </c>
      <c r="BG462" s="50">
        <v>0</v>
      </c>
      <c r="BH462" s="50">
        <v>0</v>
      </c>
      <c r="BI462" s="50">
        <v>0</v>
      </c>
      <c r="BJ462" s="45"/>
      <c r="BK462" s="46"/>
      <c r="BL462" s="45"/>
      <c r="BM462" s="50">
        <v>0</v>
      </c>
    </row>
    <row r="463" spans="1:65" x14ac:dyDescent="0.35">
      <c r="A463" s="45">
        <v>890320032</v>
      </c>
      <c r="B463" s="45" t="s">
        <v>12</v>
      </c>
      <c r="C463" s="45"/>
      <c r="D463" s="45" t="s">
        <v>508</v>
      </c>
      <c r="E463" s="45" t="s">
        <v>508</v>
      </c>
      <c r="F463" s="45" t="s">
        <v>1607</v>
      </c>
      <c r="G463" s="45"/>
      <c r="H463" s="46">
        <v>45727</v>
      </c>
      <c r="I463" s="46">
        <v>45730</v>
      </c>
      <c r="J463" s="47">
        <v>52462</v>
      </c>
      <c r="K463" s="48">
        <v>52262</v>
      </c>
      <c r="L463" s="49" t="s">
        <v>829</v>
      </c>
      <c r="M463" s="49" t="s">
        <v>830</v>
      </c>
      <c r="N463" s="49" t="s">
        <v>831</v>
      </c>
      <c r="O463" s="49"/>
      <c r="P463" s="45" t="e">
        <v>#N/A</v>
      </c>
      <c r="Q463" s="45" t="s">
        <v>1513</v>
      </c>
      <c r="R463" s="50">
        <v>52262</v>
      </c>
      <c r="S463" s="45">
        <v>1222576423</v>
      </c>
      <c r="T463" s="45"/>
      <c r="U463" s="45"/>
      <c r="V463" s="45"/>
      <c r="W463" s="45" t="s">
        <v>833</v>
      </c>
      <c r="X463" s="46">
        <v>45727</v>
      </c>
      <c r="Y463" s="46">
        <v>45730</v>
      </c>
      <c r="Z463" s="46">
        <v>45745</v>
      </c>
      <c r="AA463" s="46"/>
      <c r="AB463" s="45">
        <v>32</v>
      </c>
      <c r="AC463" s="45" t="s">
        <v>859</v>
      </c>
      <c r="AD463" s="50">
        <v>56962</v>
      </c>
      <c r="AE463" s="50">
        <v>200</v>
      </c>
      <c r="AF463" s="50">
        <v>0</v>
      </c>
      <c r="AG463" s="50">
        <v>4500</v>
      </c>
      <c r="AH463" s="50">
        <v>0</v>
      </c>
      <c r="AI463" s="50">
        <v>0</v>
      </c>
      <c r="AJ463" s="50">
        <v>200</v>
      </c>
      <c r="AK463" s="50">
        <v>0</v>
      </c>
      <c r="AL463" s="45"/>
      <c r="AM463" s="45"/>
      <c r="AN463" s="45"/>
      <c r="AO463" s="45" t="s">
        <v>835</v>
      </c>
      <c r="AP463" s="50">
        <v>0</v>
      </c>
      <c r="AQ463" s="50">
        <v>0</v>
      </c>
      <c r="AR463" s="50">
        <v>0</v>
      </c>
      <c r="AS463" s="45"/>
      <c r="AT463" s="45"/>
      <c r="AU463" s="45"/>
      <c r="AV463" s="45" t="s">
        <v>836</v>
      </c>
      <c r="AW463" s="45"/>
      <c r="AX463" s="45" t="s">
        <v>837</v>
      </c>
      <c r="AY463" s="50">
        <v>0</v>
      </c>
      <c r="AZ463" s="50">
        <v>0</v>
      </c>
      <c r="BA463" s="50">
        <v>0</v>
      </c>
      <c r="BB463" s="50">
        <v>0</v>
      </c>
      <c r="BC463" s="50">
        <v>0</v>
      </c>
      <c r="BD463" s="50">
        <v>0</v>
      </c>
      <c r="BE463" s="50">
        <v>52262</v>
      </c>
      <c r="BF463" s="50">
        <v>0</v>
      </c>
      <c r="BG463" s="50">
        <v>0</v>
      </c>
      <c r="BH463" s="50">
        <v>0</v>
      </c>
      <c r="BI463" s="50">
        <v>0</v>
      </c>
      <c r="BJ463" s="45"/>
      <c r="BK463" s="46"/>
      <c r="BL463" s="45"/>
      <c r="BM463" s="50">
        <v>0</v>
      </c>
    </row>
    <row r="464" spans="1:65" x14ac:dyDescent="0.35">
      <c r="A464" s="45">
        <v>890320032</v>
      </c>
      <c r="B464" s="45" t="s">
        <v>12</v>
      </c>
      <c r="C464" s="45"/>
      <c r="D464" s="45" t="s">
        <v>513</v>
      </c>
      <c r="E464" s="45" t="s">
        <v>513</v>
      </c>
      <c r="F464" s="45" t="s">
        <v>1608</v>
      </c>
      <c r="G464" s="45"/>
      <c r="H464" s="46">
        <v>45728</v>
      </c>
      <c r="I464" s="46">
        <v>45730</v>
      </c>
      <c r="J464" s="47">
        <v>52462</v>
      </c>
      <c r="K464" s="48">
        <v>52262</v>
      </c>
      <c r="L464" s="49" t="s">
        <v>829</v>
      </c>
      <c r="M464" s="49" t="s">
        <v>830</v>
      </c>
      <c r="N464" s="49" t="s">
        <v>831</v>
      </c>
      <c r="O464" s="49"/>
      <c r="P464" s="45" t="e">
        <v>#N/A</v>
      </c>
      <c r="Q464" s="45" t="s">
        <v>1513</v>
      </c>
      <c r="R464" s="50">
        <v>52262</v>
      </c>
      <c r="S464" s="45">
        <v>1222594085</v>
      </c>
      <c r="T464" s="45"/>
      <c r="U464" s="45"/>
      <c r="V464" s="45"/>
      <c r="W464" s="45" t="s">
        <v>833</v>
      </c>
      <c r="X464" s="46">
        <v>45728</v>
      </c>
      <c r="Y464" s="46">
        <v>45730</v>
      </c>
      <c r="Z464" s="46">
        <v>45745</v>
      </c>
      <c r="AA464" s="46"/>
      <c r="AB464" s="45">
        <v>32</v>
      </c>
      <c r="AC464" s="45" t="s">
        <v>859</v>
      </c>
      <c r="AD464" s="50">
        <v>56962</v>
      </c>
      <c r="AE464" s="50">
        <v>200</v>
      </c>
      <c r="AF464" s="50">
        <v>0</v>
      </c>
      <c r="AG464" s="50">
        <v>4500</v>
      </c>
      <c r="AH464" s="50">
        <v>0</v>
      </c>
      <c r="AI464" s="50">
        <v>0</v>
      </c>
      <c r="AJ464" s="50">
        <v>200</v>
      </c>
      <c r="AK464" s="50">
        <v>0</v>
      </c>
      <c r="AL464" s="45"/>
      <c r="AM464" s="45"/>
      <c r="AN464" s="45"/>
      <c r="AO464" s="45" t="s">
        <v>835</v>
      </c>
      <c r="AP464" s="50">
        <v>0</v>
      </c>
      <c r="AQ464" s="50">
        <v>0</v>
      </c>
      <c r="AR464" s="50">
        <v>0</v>
      </c>
      <c r="AS464" s="45"/>
      <c r="AT464" s="45"/>
      <c r="AU464" s="45"/>
      <c r="AV464" s="45" t="s">
        <v>836</v>
      </c>
      <c r="AW464" s="45"/>
      <c r="AX464" s="45" t="s">
        <v>837</v>
      </c>
      <c r="AY464" s="50">
        <v>0</v>
      </c>
      <c r="AZ464" s="50">
        <v>0</v>
      </c>
      <c r="BA464" s="50">
        <v>0</v>
      </c>
      <c r="BB464" s="50">
        <v>0</v>
      </c>
      <c r="BC464" s="50">
        <v>0</v>
      </c>
      <c r="BD464" s="50">
        <v>0</v>
      </c>
      <c r="BE464" s="50">
        <v>52262</v>
      </c>
      <c r="BF464" s="50">
        <v>0</v>
      </c>
      <c r="BG464" s="50">
        <v>0</v>
      </c>
      <c r="BH464" s="50">
        <v>0</v>
      </c>
      <c r="BI464" s="50">
        <v>0</v>
      </c>
      <c r="BJ464" s="45"/>
      <c r="BK464" s="46"/>
      <c r="BL464" s="45"/>
      <c r="BM464" s="50">
        <v>0</v>
      </c>
    </row>
    <row r="465" spans="1:65" x14ac:dyDescent="0.35">
      <c r="A465" s="45">
        <v>890320032</v>
      </c>
      <c r="B465" s="45" t="s">
        <v>12</v>
      </c>
      <c r="C465" s="45"/>
      <c r="D465" s="45" t="s">
        <v>339</v>
      </c>
      <c r="E465" s="45" t="s">
        <v>339</v>
      </c>
      <c r="F465" s="45" t="s">
        <v>1611</v>
      </c>
      <c r="G465" s="45"/>
      <c r="H465" s="46">
        <v>45692</v>
      </c>
      <c r="I465" s="46">
        <v>45722</v>
      </c>
      <c r="J465" s="47">
        <v>52262</v>
      </c>
      <c r="K465" s="48">
        <v>52262</v>
      </c>
      <c r="L465" s="49" t="s">
        <v>829</v>
      </c>
      <c r="M465" s="49" t="s">
        <v>830</v>
      </c>
      <c r="N465" s="49" t="s">
        <v>831</v>
      </c>
      <c r="O465" s="49"/>
      <c r="P465" s="45" t="e">
        <v>#N/A</v>
      </c>
      <c r="Q465" s="45" t="s">
        <v>1513</v>
      </c>
      <c r="R465" s="50">
        <v>52262</v>
      </c>
      <c r="S465" s="45">
        <v>1222593530</v>
      </c>
      <c r="T465" s="45"/>
      <c r="U465" s="45"/>
      <c r="V465" s="45"/>
      <c r="W465" s="45" t="s">
        <v>833</v>
      </c>
      <c r="X465" s="46">
        <v>45692</v>
      </c>
      <c r="Y465" s="46">
        <v>45722</v>
      </c>
      <c r="Z465" s="46">
        <v>45729</v>
      </c>
      <c r="AA465" s="46"/>
      <c r="AB465" s="45">
        <v>48</v>
      </c>
      <c r="AC465" s="45" t="s">
        <v>859</v>
      </c>
      <c r="AD465" s="50">
        <v>56962</v>
      </c>
      <c r="AE465" s="50">
        <v>56962</v>
      </c>
      <c r="AF465" s="50">
        <v>4700</v>
      </c>
      <c r="AG465" s="50">
        <v>0</v>
      </c>
      <c r="AH465" s="50">
        <v>0</v>
      </c>
      <c r="AI465" s="50">
        <v>0</v>
      </c>
      <c r="AJ465" s="50">
        <v>0</v>
      </c>
      <c r="AK465" s="50">
        <v>0</v>
      </c>
      <c r="AL465" s="45"/>
      <c r="AM465" s="45"/>
      <c r="AN465" s="45"/>
      <c r="AO465" s="45" t="s">
        <v>1515</v>
      </c>
      <c r="AP465" s="50">
        <v>0</v>
      </c>
      <c r="AQ465" s="50">
        <v>52262</v>
      </c>
      <c r="AR465" s="50">
        <v>0</v>
      </c>
      <c r="AS465" s="45"/>
      <c r="AT465" s="45"/>
      <c r="AU465" s="45"/>
      <c r="AV465" s="45" t="s">
        <v>836</v>
      </c>
      <c r="AW465" s="45"/>
      <c r="AX465" s="45" t="s">
        <v>837</v>
      </c>
      <c r="AY465" s="50">
        <v>0</v>
      </c>
      <c r="AZ465" s="50">
        <v>0</v>
      </c>
      <c r="BA465" s="50">
        <v>0</v>
      </c>
      <c r="BB465" s="50">
        <v>0</v>
      </c>
      <c r="BC465" s="50">
        <v>0</v>
      </c>
      <c r="BD465" s="50">
        <v>0</v>
      </c>
      <c r="BE465" s="50">
        <v>52262</v>
      </c>
      <c r="BF465" s="50">
        <v>0</v>
      </c>
      <c r="BG465" s="50">
        <v>0</v>
      </c>
      <c r="BH465" s="50">
        <v>0</v>
      </c>
      <c r="BI465" s="50">
        <v>0</v>
      </c>
      <c r="BJ465" s="45"/>
      <c r="BK465" s="46"/>
      <c r="BL465" s="45"/>
      <c r="BM465" s="50">
        <v>0</v>
      </c>
    </row>
    <row r="466" spans="1:65" x14ac:dyDescent="0.35">
      <c r="A466" s="45">
        <v>890320032</v>
      </c>
      <c r="B466" s="45" t="s">
        <v>12</v>
      </c>
      <c r="C466" s="45"/>
      <c r="D466" s="45" t="s">
        <v>345</v>
      </c>
      <c r="E466" s="45" t="s">
        <v>345</v>
      </c>
      <c r="F466" s="45" t="s">
        <v>1612</v>
      </c>
      <c r="G466" s="45"/>
      <c r="H466" s="46">
        <v>45692</v>
      </c>
      <c r="I466" s="46">
        <v>45722</v>
      </c>
      <c r="J466" s="47">
        <v>52262</v>
      </c>
      <c r="K466" s="48">
        <v>52262</v>
      </c>
      <c r="L466" s="49" t="s">
        <v>829</v>
      </c>
      <c r="M466" s="49" t="s">
        <v>830</v>
      </c>
      <c r="N466" s="49" t="s">
        <v>831</v>
      </c>
      <c r="O466" s="49"/>
      <c r="P466" s="45" t="e">
        <v>#N/A</v>
      </c>
      <c r="Q466" s="45" t="s">
        <v>1513</v>
      </c>
      <c r="R466" s="50">
        <v>52262</v>
      </c>
      <c r="S466" s="45">
        <v>1222593531</v>
      </c>
      <c r="T466" s="45"/>
      <c r="U466" s="45"/>
      <c r="V466" s="45"/>
      <c r="W466" s="45" t="s">
        <v>833</v>
      </c>
      <c r="X466" s="46">
        <v>45692</v>
      </c>
      <c r="Y466" s="46">
        <v>45722</v>
      </c>
      <c r="Z466" s="46">
        <v>45729</v>
      </c>
      <c r="AA466" s="46"/>
      <c r="AB466" s="45">
        <v>48</v>
      </c>
      <c r="AC466" s="45" t="s">
        <v>859</v>
      </c>
      <c r="AD466" s="50">
        <v>56962</v>
      </c>
      <c r="AE466" s="50">
        <v>56962</v>
      </c>
      <c r="AF466" s="50">
        <v>4700</v>
      </c>
      <c r="AG466" s="50">
        <v>0</v>
      </c>
      <c r="AH466" s="50">
        <v>0</v>
      </c>
      <c r="AI466" s="50">
        <v>0</v>
      </c>
      <c r="AJ466" s="50">
        <v>0</v>
      </c>
      <c r="AK466" s="50">
        <v>0</v>
      </c>
      <c r="AL466" s="45"/>
      <c r="AM466" s="45"/>
      <c r="AN466" s="45"/>
      <c r="AO466" s="45" t="s">
        <v>1515</v>
      </c>
      <c r="AP466" s="50">
        <v>0</v>
      </c>
      <c r="AQ466" s="50">
        <v>52262</v>
      </c>
      <c r="AR466" s="50">
        <v>0</v>
      </c>
      <c r="AS466" s="45"/>
      <c r="AT466" s="45"/>
      <c r="AU466" s="45"/>
      <c r="AV466" s="45" t="s">
        <v>836</v>
      </c>
      <c r="AW466" s="45"/>
      <c r="AX466" s="45" t="s">
        <v>837</v>
      </c>
      <c r="AY466" s="50">
        <v>0</v>
      </c>
      <c r="AZ466" s="50">
        <v>0</v>
      </c>
      <c r="BA466" s="50">
        <v>0</v>
      </c>
      <c r="BB466" s="50">
        <v>0</v>
      </c>
      <c r="BC466" s="50">
        <v>0</v>
      </c>
      <c r="BD466" s="50">
        <v>0</v>
      </c>
      <c r="BE466" s="50">
        <v>52262</v>
      </c>
      <c r="BF466" s="50">
        <v>0</v>
      </c>
      <c r="BG466" s="50">
        <v>0</v>
      </c>
      <c r="BH466" s="50">
        <v>0</v>
      </c>
      <c r="BI466" s="50">
        <v>0</v>
      </c>
      <c r="BJ466" s="45"/>
      <c r="BK466" s="46"/>
      <c r="BL466" s="45"/>
      <c r="BM466" s="50">
        <v>0</v>
      </c>
    </row>
    <row r="467" spans="1:65" x14ac:dyDescent="0.35">
      <c r="A467" s="45">
        <v>890320032</v>
      </c>
      <c r="B467" s="45" t="s">
        <v>12</v>
      </c>
      <c r="C467" s="45"/>
      <c r="D467" s="45" t="s">
        <v>346</v>
      </c>
      <c r="E467" s="45" t="s">
        <v>346</v>
      </c>
      <c r="F467" s="45" t="s">
        <v>1613</v>
      </c>
      <c r="G467" s="45"/>
      <c r="H467" s="46">
        <v>45693</v>
      </c>
      <c r="I467" s="46">
        <v>45722</v>
      </c>
      <c r="J467" s="47">
        <v>52262</v>
      </c>
      <c r="K467" s="48">
        <v>52262</v>
      </c>
      <c r="L467" s="49" t="s">
        <v>829</v>
      </c>
      <c r="M467" s="49" t="s">
        <v>830</v>
      </c>
      <c r="N467" s="49" t="s">
        <v>831</v>
      </c>
      <c r="O467" s="49"/>
      <c r="P467" s="45" t="e">
        <v>#N/A</v>
      </c>
      <c r="Q467" s="45" t="s">
        <v>1513</v>
      </c>
      <c r="R467" s="50">
        <v>52262</v>
      </c>
      <c r="S467" s="45">
        <v>1222575929</v>
      </c>
      <c r="T467" s="45"/>
      <c r="U467" s="45"/>
      <c r="V467" s="45"/>
      <c r="W467" s="45" t="s">
        <v>833</v>
      </c>
      <c r="X467" s="46">
        <v>45693</v>
      </c>
      <c r="Y467" s="46">
        <v>45722</v>
      </c>
      <c r="Z467" s="46">
        <v>45733</v>
      </c>
      <c r="AA467" s="46"/>
      <c r="AB467" s="45">
        <v>44</v>
      </c>
      <c r="AC467" s="45" t="s">
        <v>859</v>
      </c>
      <c r="AD467" s="50">
        <v>56962</v>
      </c>
      <c r="AE467" s="50">
        <v>56962</v>
      </c>
      <c r="AF467" s="50">
        <v>4700</v>
      </c>
      <c r="AG467" s="50">
        <v>4700</v>
      </c>
      <c r="AH467" s="50">
        <v>0</v>
      </c>
      <c r="AI467" s="50">
        <v>0</v>
      </c>
      <c r="AJ467" s="50">
        <v>0</v>
      </c>
      <c r="AK467" s="50">
        <v>0</v>
      </c>
      <c r="AL467" s="45"/>
      <c r="AM467" s="45"/>
      <c r="AN467" s="45"/>
      <c r="AO467" s="45" t="s">
        <v>1537</v>
      </c>
      <c r="AP467" s="50">
        <v>0</v>
      </c>
      <c r="AQ467" s="50">
        <v>52262</v>
      </c>
      <c r="AR467" s="50">
        <v>0</v>
      </c>
      <c r="AS467" s="45"/>
      <c r="AT467" s="45"/>
      <c r="AU467" s="45"/>
      <c r="AV467" s="45" t="s">
        <v>836</v>
      </c>
      <c r="AW467" s="45"/>
      <c r="AX467" s="45" t="s">
        <v>837</v>
      </c>
      <c r="AY467" s="50">
        <v>0</v>
      </c>
      <c r="AZ467" s="50">
        <v>0</v>
      </c>
      <c r="BA467" s="50">
        <v>0</v>
      </c>
      <c r="BB467" s="50">
        <v>0</v>
      </c>
      <c r="BC467" s="50">
        <v>0</v>
      </c>
      <c r="BD467" s="50">
        <v>0</v>
      </c>
      <c r="BE467" s="50">
        <v>52262</v>
      </c>
      <c r="BF467" s="50">
        <v>0</v>
      </c>
      <c r="BG467" s="50">
        <v>0</v>
      </c>
      <c r="BH467" s="50">
        <v>0</v>
      </c>
      <c r="BI467" s="50">
        <v>0</v>
      </c>
      <c r="BJ467" s="45"/>
      <c r="BK467" s="46"/>
      <c r="BL467" s="45"/>
      <c r="BM467" s="50">
        <v>0</v>
      </c>
    </row>
    <row r="468" spans="1:65" x14ac:dyDescent="0.35">
      <c r="A468" s="45">
        <v>890320032</v>
      </c>
      <c r="B468" s="45" t="s">
        <v>12</v>
      </c>
      <c r="C468" s="45"/>
      <c r="D468" s="45" t="s">
        <v>356</v>
      </c>
      <c r="E468" s="45" t="s">
        <v>356</v>
      </c>
      <c r="F468" s="45" t="s">
        <v>1614</v>
      </c>
      <c r="G468" s="45"/>
      <c r="H468" s="46">
        <v>45694</v>
      </c>
      <c r="I468" s="46">
        <v>45722</v>
      </c>
      <c r="J468" s="47">
        <v>52262</v>
      </c>
      <c r="K468" s="48">
        <v>52262</v>
      </c>
      <c r="L468" s="49" t="s">
        <v>829</v>
      </c>
      <c r="M468" s="49" t="s">
        <v>830</v>
      </c>
      <c r="N468" s="49" t="s">
        <v>831</v>
      </c>
      <c r="O468" s="49"/>
      <c r="P468" s="45" t="e">
        <v>#N/A</v>
      </c>
      <c r="Q468" s="45" t="s">
        <v>1513</v>
      </c>
      <c r="R468" s="50">
        <v>52262</v>
      </c>
      <c r="S468" s="45">
        <v>1222593538</v>
      </c>
      <c r="T468" s="45"/>
      <c r="U468" s="45"/>
      <c r="V468" s="45"/>
      <c r="W468" s="45" t="s">
        <v>833</v>
      </c>
      <c r="X468" s="46">
        <v>45694</v>
      </c>
      <c r="Y468" s="46">
        <v>45722</v>
      </c>
      <c r="Z468" s="46">
        <v>45729</v>
      </c>
      <c r="AA468" s="46"/>
      <c r="AB468" s="45">
        <v>48</v>
      </c>
      <c r="AC468" s="45" t="s">
        <v>859</v>
      </c>
      <c r="AD468" s="50">
        <v>56962</v>
      </c>
      <c r="AE468" s="50">
        <v>56962</v>
      </c>
      <c r="AF468" s="50">
        <v>4700</v>
      </c>
      <c r="AG468" s="50">
        <v>0</v>
      </c>
      <c r="AH468" s="50">
        <v>0</v>
      </c>
      <c r="AI468" s="50">
        <v>0</v>
      </c>
      <c r="AJ468" s="50">
        <v>0</v>
      </c>
      <c r="AK468" s="50">
        <v>0</v>
      </c>
      <c r="AL468" s="45"/>
      <c r="AM468" s="45"/>
      <c r="AN468" s="45"/>
      <c r="AO468" s="45" t="s">
        <v>1515</v>
      </c>
      <c r="AP468" s="50">
        <v>0</v>
      </c>
      <c r="AQ468" s="50">
        <v>52262</v>
      </c>
      <c r="AR468" s="50">
        <v>0</v>
      </c>
      <c r="AS468" s="45"/>
      <c r="AT468" s="45"/>
      <c r="AU468" s="45"/>
      <c r="AV468" s="45" t="s">
        <v>836</v>
      </c>
      <c r="AW468" s="45"/>
      <c r="AX468" s="45" t="s">
        <v>837</v>
      </c>
      <c r="AY468" s="50">
        <v>0</v>
      </c>
      <c r="AZ468" s="50">
        <v>0</v>
      </c>
      <c r="BA468" s="50">
        <v>0</v>
      </c>
      <c r="BB468" s="50">
        <v>0</v>
      </c>
      <c r="BC468" s="50">
        <v>0</v>
      </c>
      <c r="BD468" s="50">
        <v>0</v>
      </c>
      <c r="BE468" s="50">
        <v>52262</v>
      </c>
      <c r="BF468" s="50">
        <v>0</v>
      </c>
      <c r="BG468" s="50">
        <v>0</v>
      </c>
      <c r="BH468" s="50">
        <v>0</v>
      </c>
      <c r="BI468" s="50">
        <v>0</v>
      </c>
      <c r="BJ468" s="45"/>
      <c r="BK468" s="46"/>
      <c r="BL468" s="45"/>
      <c r="BM468" s="50">
        <v>0</v>
      </c>
    </row>
    <row r="469" spans="1:65" x14ac:dyDescent="0.35">
      <c r="A469" s="45">
        <v>890320032</v>
      </c>
      <c r="B469" s="45" t="s">
        <v>12</v>
      </c>
      <c r="C469" s="45"/>
      <c r="D469" s="45" t="s">
        <v>357</v>
      </c>
      <c r="E469" s="45" t="s">
        <v>357</v>
      </c>
      <c r="F469" s="45" t="s">
        <v>1615</v>
      </c>
      <c r="G469" s="45"/>
      <c r="H469" s="46">
        <v>45694</v>
      </c>
      <c r="I469" s="46">
        <v>45722</v>
      </c>
      <c r="J469" s="47">
        <v>52262</v>
      </c>
      <c r="K469" s="48">
        <v>52262</v>
      </c>
      <c r="L469" s="49" t="s">
        <v>829</v>
      </c>
      <c r="M469" s="49" t="s">
        <v>830</v>
      </c>
      <c r="N469" s="49" t="s">
        <v>831</v>
      </c>
      <c r="O469" s="49"/>
      <c r="P469" s="45" t="e">
        <v>#N/A</v>
      </c>
      <c r="Q469" s="45" t="s">
        <v>1513</v>
      </c>
      <c r="R469" s="50">
        <v>52262</v>
      </c>
      <c r="S469" s="45">
        <v>1222593534</v>
      </c>
      <c r="T469" s="45"/>
      <c r="U469" s="45"/>
      <c r="V469" s="45"/>
      <c r="W469" s="45" t="s">
        <v>833</v>
      </c>
      <c r="X469" s="46">
        <v>45694</v>
      </c>
      <c r="Y469" s="46">
        <v>45722</v>
      </c>
      <c r="Z469" s="46">
        <v>45729</v>
      </c>
      <c r="AA469" s="46"/>
      <c r="AB469" s="45">
        <v>48</v>
      </c>
      <c r="AC469" s="45" t="s">
        <v>859</v>
      </c>
      <c r="AD469" s="50">
        <v>56962</v>
      </c>
      <c r="AE469" s="50">
        <v>56962</v>
      </c>
      <c r="AF469" s="50">
        <v>4700</v>
      </c>
      <c r="AG469" s="50">
        <v>0</v>
      </c>
      <c r="AH469" s="50">
        <v>0</v>
      </c>
      <c r="AI469" s="50">
        <v>0</v>
      </c>
      <c r="AJ469" s="50">
        <v>0</v>
      </c>
      <c r="AK469" s="50">
        <v>0</v>
      </c>
      <c r="AL469" s="45"/>
      <c r="AM469" s="45"/>
      <c r="AN469" s="45"/>
      <c r="AO469" s="45" t="s">
        <v>1515</v>
      </c>
      <c r="AP469" s="50">
        <v>0</v>
      </c>
      <c r="AQ469" s="50">
        <v>52262</v>
      </c>
      <c r="AR469" s="50">
        <v>0</v>
      </c>
      <c r="AS469" s="45"/>
      <c r="AT469" s="45"/>
      <c r="AU469" s="45"/>
      <c r="AV469" s="45" t="s">
        <v>836</v>
      </c>
      <c r="AW469" s="45"/>
      <c r="AX469" s="45" t="s">
        <v>837</v>
      </c>
      <c r="AY469" s="50">
        <v>0</v>
      </c>
      <c r="AZ469" s="50">
        <v>0</v>
      </c>
      <c r="BA469" s="50">
        <v>0</v>
      </c>
      <c r="BB469" s="50">
        <v>0</v>
      </c>
      <c r="BC469" s="50">
        <v>0</v>
      </c>
      <c r="BD469" s="50">
        <v>0</v>
      </c>
      <c r="BE469" s="50">
        <v>52262</v>
      </c>
      <c r="BF469" s="50">
        <v>0</v>
      </c>
      <c r="BG469" s="50">
        <v>0</v>
      </c>
      <c r="BH469" s="50">
        <v>0</v>
      </c>
      <c r="BI469" s="50">
        <v>0</v>
      </c>
      <c r="BJ469" s="45"/>
      <c r="BK469" s="46"/>
      <c r="BL469" s="45"/>
      <c r="BM469" s="50">
        <v>0</v>
      </c>
    </row>
    <row r="470" spans="1:65" x14ac:dyDescent="0.35">
      <c r="A470" s="45">
        <v>890320032</v>
      </c>
      <c r="B470" s="45" t="s">
        <v>12</v>
      </c>
      <c r="C470" s="45"/>
      <c r="D470" s="45" t="s">
        <v>358</v>
      </c>
      <c r="E470" s="45" t="s">
        <v>358</v>
      </c>
      <c r="F470" s="45" t="s">
        <v>1616</v>
      </c>
      <c r="G470" s="45"/>
      <c r="H470" s="46">
        <v>45694</v>
      </c>
      <c r="I470" s="46">
        <v>45722</v>
      </c>
      <c r="J470" s="47">
        <v>52262</v>
      </c>
      <c r="K470" s="48">
        <v>52262</v>
      </c>
      <c r="L470" s="49" t="s">
        <v>829</v>
      </c>
      <c r="M470" s="49" t="s">
        <v>830</v>
      </c>
      <c r="N470" s="49" t="s">
        <v>831</v>
      </c>
      <c r="O470" s="49"/>
      <c r="P470" s="45" t="e">
        <v>#N/A</v>
      </c>
      <c r="Q470" s="45" t="s">
        <v>1513</v>
      </c>
      <c r="R470" s="50">
        <v>52262</v>
      </c>
      <c r="S470" s="45">
        <v>1222593535</v>
      </c>
      <c r="T470" s="45"/>
      <c r="U470" s="45"/>
      <c r="V470" s="45"/>
      <c r="W470" s="45" t="s">
        <v>833</v>
      </c>
      <c r="X470" s="46">
        <v>45694</v>
      </c>
      <c r="Y470" s="46">
        <v>45722</v>
      </c>
      <c r="Z470" s="46">
        <v>45729</v>
      </c>
      <c r="AA470" s="46"/>
      <c r="AB470" s="45">
        <v>48</v>
      </c>
      <c r="AC470" s="45" t="s">
        <v>859</v>
      </c>
      <c r="AD470" s="50">
        <v>56962</v>
      </c>
      <c r="AE470" s="50">
        <v>56962</v>
      </c>
      <c r="AF470" s="50">
        <v>4700</v>
      </c>
      <c r="AG470" s="50">
        <v>0</v>
      </c>
      <c r="AH470" s="50">
        <v>0</v>
      </c>
      <c r="AI470" s="50">
        <v>0</v>
      </c>
      <c r="AJ470" s="50">
        <v>0</v>
      </c>
      <c r="AK470" s="50">
        <v>0</v>
      </c>
      <c r="AL470" s="45"/>
      <c r="AM470" s="45"/>
      <c r="AN470" s="45"/>
      <c r="AO470" s="45" t="s">
        <v>1515</v>
      </c>
      <c r="AP470" s="50">
        <v>0</v>
      </c>
      <c r="AQ470" s="50">
        <v>52262</v>
      </c>
      <c r="AR470" s="50">
        <v>0</v>
      </c>
      <c r="AS470" s="45"/>
      <c r="AT470" s="45"/>
      <c r="AU470" s="45"/>
      <c r="AV470" s="45" t="s">
        <v>836</v>
      </c>
      <c r="AW470" s="45"/>
      <c r="AX470" s="45" t="s">
        <v>837</v>
      </c>
      <c r="AY470" s="50">
        <v>0</v>
      </c>
      <c r="AZ470" s="50">
        <v>0</v>
      </c>
      <c r="BA470" s="50">
        <v>0</v>
      </c>
      <c r="BB470" s="50">
        <v>0</v>
      </c>
      <c r="BC470" s="50">
        <v>0</v>
      </c>
      <c r="BD470" s="50">
        <v>0</v>
      </c>
      <c r="BE470" s="50">
        <v>52262</v>
      </c>
      <c r="BF470" s="50">
        <v>0</v>
      </c>
      <c r="BG470" s="50">
        <v>0</v>
      </c>
      <c r="BH470" s="50">
        <v>0</v>
      </c>
      <c r="BI470" s="50">
        <v>0</v>
      </c>
      <c r="BJ470" s="45"/>
      <c r="BK470" s="46"/>
      <c r="BL470" s="45"/>
      <c r="BM470" s="50">
        <v>0</v>
      </c>
    </row>
    <row r="471" spans="1:65" x14ac:dyDescent="0.35">
      <c r="A471" s="45">
        <v>890320032</v>
      </c>
      <c r="B471" s="45" t="s">
        <v>12</v>
      </c>
      <c r="C471" s="45"/>
      <c r="D471" s="45" t="s">
        <v>365</v>
      </c>
      <c r="E471" s="45" t="s">
        <v>365</v>
      </c>
      <c r="F471" s="45" t="s">
        <v>1617</v>
      </c>
      <c r="G471" s="45"/>
      <c r="H471" s="46">
        <v>45699</v>
      </c>
      <c r="I471" s="46">
        <v>45722</v>
      </c>
      <c r="J471" s="47">
        <v>52262</v>
      </c>
      <c r="K471" s="48">
        <v>52262</v>
      </c>
      <c r="L471" s="49" t="s">
        <v>829</v>
      </c>
      <c r="M471" s="49" t="s">
        <v>830</v>
      </c>
      <c r="N471" s="49" t="s">
        <v>831</v>
      </c>
      <c r="O471" s="49"/>
      <c r="P471" s="45" t="e">
        <v>#N/A</v>
      </c>
      <c r="Q471" s="45" t="s">
        <v>1513</v>
      </c>
      <c r="R471" s="50">
        <v>52262</v>
      </c>
      <c r="S471" s="45">
        <v>1222575931</v>
      </c>
      <c r="T471" s="45"/>
      <c r="U471" s="45"/>
      <c r="V471" s="45"/>
      <c r="W471" s="45" t="s">
        <v>833</v>
      </c>
      <c r="X471" s="46">
        <v>45699</v>
      </c>
      <c r="Y471" s="46">
        <v>45722</v>
      </c>
      <c r="Z471" s="46">
        <v>45733</v>
      </c>
      <c r="AA471" s="46"/>
      <c r="AB471" s="45">
        <v>44</v>
      </c>
      <c r="AC471" s="45" t="s">
        <v>859</v>
      </c>
      <c r="AD471" s="50">
        <v>56962</v>
      </c>
      <c r="AE471" s="50">
        <v>56962</v>
      </c>
      <c r="AF471" s="50">
        <v>4700</v>
      </c>
      <c r="AG471" s="50">
        <v>4700</v>
      </c>
      <c r="AH471" s="50">
        <v>0</v>
      </c>
      <c r="AI471" s="50">
        <v>0</v>
      </c>
      <c r="AJ471" s="50">
        <v>0</v>
      </c>
      <c r="AK471" s="50">
        <v>0</v>
      </c>
      <c r="AL471" s="45"/>
      <c r="AM471" s="45"/>
      <c r="AN471" s="45"/>
      <c r="AO471" s="45" t="s">
        <v>1537</v>
      </c>
      <c r="AP471" s="50">
        <v>0</v>
      </c>
      <c r="AQ471" s="50">
        <v>52262</v>
      </c>
      <c r="AR471" s="50">
        <v>0</v>
      </c>
      <c r="AS471" s="45"/>
      <c r="AT471" s="45"/>
      <c r="AU471" s="45"/>
      <c r="AV471" s="45" t="s">
        <v>836</v>
      </c>
      <c r="AW471" s="45"/>
      <c r="AX471" s="45" t="s">
        <v>837</v>
      </c>
      <c r="AY471" s="50">
        <v>0</v>
      </c>
      <c r="AZ471" s="50">
        <v>0</v>
      </c>
      <c r="BA471" s="50">
        <v>0</v>
      </c>
      <c r="BB471" s="50">
        <v>0</v>
      </c>
      <c r="BC471" s="50">
        <v>0</v>
      </c>
      <c r="BD471" s="50">
        <v>0</v>
      </c>
      <c r="BE471" s="50">
        <v>52262</v>
      </c>
      <c r="BF471" s="50">
        <v>0</v>
      </c>
      <c r="BG471" s="50">
        <v>0</v>
      </c>
      <c r="BH471" s="50">
        <v>0</v>
      </c>
      <c r="BI471" s="50">
        <v>0</v>
      </c>
      <c r="BJ471" s="45"/>
      <c r="BK471" s="46"/>
      <c r="BL471" s="45"/>
      <c r="BM471" s="50">
        <v>0</v>
      </c>
    </row>
    <row r="472" spans="1:65" x14ac:dyDescent="0.35">
      <c r="A472" s="45">
        <v>890320032</v>
      </c>
      <c r="B472" s="45" t="s">
        <v>12</v>
      </c>
      <c r="C472" s="45"/>
      <c r="D472" s="45" t="s">
        <v>374</v>
      </c>
      <c r="E472" s="45" t="s">
        <v>374</v>
      </c>
      <c r="F472" s="45" t="s">
        <v>1618</v>
      </c>
      <c r="G472" s="45"/>
      <c r="H472" s="46">
        <v>45700</v>
      </c>
      <c r="I472" s="46">
        <v>45722</v>
      </c>
      <c r="J472" s="47">
        <v>52262</v>
      </c>
      <c r="K472" s="48">
        <v>52262</v>
      </c>
      <c r="L472" s="49" t="s">
        <v>829</v>
      </c>
      <c r="M472" s="49" t="s">
        <v>830</v>
      </c>
      <c r="N472" s="49" t="s">
        <v>831</v>
      </c>
      <c r="O472" s="49"/>
      <c r="P472" s="45" t="e">
        <v>#N/A</v>
      </c>
      <c r="Q472" s="45" t="s">
        <v>1513</v>
      </c>
      <c r="R472" s="50">
        <v>52262</v>
      </c>
      <c r="S472" s="45">
        <v>1222593537</v>
      </c>
      <c r="T472" s="45"/>
      <c r="U472" s="45"/>
      <c r="V472" s="45"/>
      <c r="W472" s="45" t="s">
        <v>833</v>
      </c>
      <c r="X472" s="46">
        <v>45700</v>
      </c>
      <c r="Y472" s="46">
        <v>45722</v>
      </c>
      <c r="Z472" s="46">
        <v>45729</v>
      </c>
      <c r="AA472" s="46"/>
      <c r="AB472" s="45">
        <v>48</v>
      </c>
      <c r="AC472" s="45" t="s">
        <v>859</v>
      </c>
      <c r="AD472" s="50">
        <v>56962</v>
      </c>
      <c r="AE472" s="50">
        <v>56962</v>
      </c>
      <c r="AF472" s="50">
        <v>4700</v>
      </c>
      <c r="AG472" s="50">
        <v>0</v>
      </c>
      <c r="AH472" s="50">
        <v>0</v>
      </c>
      <c r="AI472" s="50">
        <v>0</v>
      </c>
      <c r="AJ472" s="50">
        <v>0</v>
      </c>
      <c r="AK472" s="50">
        <v>0</v>
      </c>
      <c r="AL472" s="45"/>
      <c r="AM472" s="45"/>
      <c r="AN472" s="45"/>
      <c r="AO472" s="45" t="s">
        <v>1515</v>
      </c>
      <c r="AP472" s="50">
        <v>0</v>
      </c>
      <c r="AQ472" s="50">
        <v>52262</v>
      </c>
      <c r="AR472" s="50">
        <v>0</v>
      </c>
      <c r="AS472" s="45"/>
      <c r="AT472" s="45"/>
      <c r="AU472" s="45"/>
      <c r="AV472" s="45" t="s">
        <v>836</v>
      </c>
      <c r="AW472" s="45"/>
      <c r="AX472" s="45" t="s">
        <v>837</v>
      </c>
      <c r="AY472" s="50">
        <v>0</v>
      </c>
      <c r="AZ472" s="50">
        <v>0</v>
      </c>
      <c r="BA472" s="50">
        <v>0</v>
      </c>
      <c r="BB472" s="50">
        <v>0</v>
      </c>
      <c r="BC472" s="50">
        <v>0</v>
      </c>
      <c r="BD472" s="50">
        <v>0</v>
      </c>
      <c r="BE472" s="50">
        <v>52262</v>
      </c>
      <c r="BF472" s="50">
        <v>0</v>
      </c>
      <c r="BG472" s="50">
        <v>0</v>
      </c>
      <c r="BH472" s="50">
        <v>0</v>
      </c>
      <c r="BI472" s="50">
        <v>0</v>
      </c>
      <c r="BJ472" s="45"/>
      <c r="BK472" s="46"/>
      <c r="BL472" s="45"/>
      <c r="BM472" s="50">
        <v>0</v>
      </c>
    </row>
    <row r="473" spans="1:65" x14ac:dyDescent="0.35">
      <c r="A473" s="45">
        <v>890320032</v>
      </c>
      <c r="B473" s="45" t="s">
        <v>12</v>
      </c>
      <c r="C473" s="45"/>
      <c r="D473" s="45" t="s">
        <v>378</v>
      </c>
      <c r="E473" s="45" t="s">
        <v>378</v>
      </c>
      <c r="F473" s="45" t="s">
        <v>1619</v>
      </c>
      <c r="G473" s="45"/>
      <c r="H473" s="46">
        <v>45700</v>
      </c>
      <c r="I473" s="46">
        <v>45722</v>
      </c>
      <c r="J473" s="47">
        <v>52262</v>
      </c>
      <c r="K473" s="48">
        <v>52262</v>
      </c>
      <c r="L473" s="49" t="s">
        <v>829</v>
      </c>
      <c r="M473" s="49" t="s">
        <v>830</v>
      </c>
      <c r="N473" s="49" t="s">
        <v>831</v>
      </c>
      <c r="O473" s="49"/>
      <c r="P473" s="45" t="e">
        <v>#N/A</v>
      </c>
      <c r="Q473" s="45" t="s">
        <v>1513</v>
      </c>
      <c r="R473" s="50">
        <v>52262</v>
      </c>
      <c r="S473" s="45">
        <v>1222593502</v>
      </c>
      <c r="T473" s="45"/>
      <c r="U473" s="45"/>
      <c r="V473" s="45"/>
      <c r="W473" s="45" t="s">
        <v>833</v>
      </c>
      <c r="X473" s="46">
        <v>45700</v>
      </c>
      <c r="Y473" s="46">
        <v>45722</v>
      </c>
      <c r="Z473" s="46">
        <v>45728</v>
      </c>
      <c r="AA473" s="46"/>
      <c r="AB473" s="45">
        <v>49</v>
      </c>
      <c r="AC473" s="45" t="s">
        <v>859</v>
      </c>
      <c r="AD473" s="50">
        <v>56962</v>
      </c>
      <c r="AE473" s="50">
        <v>56962</v>
      </c>
      <c r="AF473" s="50">
        <v>4700</v>
      </c>
      <c r="AG473" s="50">
        <v>0</v>
      </c>
      <c r="AH473" s="50">
        <v>0</v>
      </c>
      <c r="AI473" s="50">
        <v>0</v>
      </c>
      <c r="AJ473" s="50">
        <v>0</v>
      </c>
      <c r="AK473" s="50">
        <v>0</v>
      </c>
      <c r="AL473" s="45"/>
      <c r="AM473" s="45"/>
      <c r="AN473" s="45"/>
      <c r="AO473" s="45" t="s">
        <v>1515</v>
      </c>
      <c r="AP473" s="50">
        <v>0</v>
      </c>
      <c r="AQ473" s="50">
        <v>52262</v>
      </c>
      <c r="AR473" s="50">
        <v>0</v>
      </c>
      <c r="AS473" s="45"/>
      <c r="AT473" s="45"/>
      <c r="AU473" s="45"/>
      <c r="AV473" s="45" t="s">
        <v>836</v>
      </c>
      <c r="AW473" s="45"/>
      <c r="AX473" s="45" t="s">
        <v>837</v>
      </c>
      <c r="AY473" s="50">
        <v>0</v>
      </c>
      <c r="AZ473" s="50">
        <v>0</v>
      </c>
      <c r="BA473" s="50">
        <v>0</v>
      </c>
      <c r="BB473" s="50">
        <v>0</v>
      </c>
      <c r="BC473" s="50">
        <v>0</v>
      </c>
      <c r="BD473" s="50">
        <v>0</v>
      </c>
      <c r="BE473" s="50">
        <v>52262</v>
      </c>
      <c r="BF473" s="50">
        <v>0</v>
      </c>
      <c r="BG473" s="50">
        <v>0</v>
      </c>
      <c r="BH473" s="50">
        <v>0</v>
      </c>
      <c r="BI473" s="50">
        <v>0</v>
      </c>
      <c r="BJ473" s="45"/>
      <c r="BK473" s="46"/>
      <c r="BL473" s="45"/>
      <c r="BM473" s="50">
        <v>0</v>
      </c>
    </row>
    <row r="474" spans="1:65" x14ac:dyDescent="0.35">
      <c r="A474" s="45">
        <v>890320032</v>
      </c>
      <c r="B474" s="45" t="s">
        <v>12</v>
      </c>
      <c r="C474" s="45"/>
      <c r="D474" s="45" t="s">
        <v>385</v>
      </c>
      <c r="E474" s="45" t="s">
        <v>385</v>
      </c>
      <c r="F474" s="45" t="s">
        <v>1620</v>
      </c>
      <c r="G474" s="45"/>
      <c r="H474" s="46">
        <v>45705</v>
      </c>
      <c r="I474" s="46">
        <v>45722</v>
      </c>
      <c r="J474" s="47">
        <v>52262</v>
      </c>
      <c r="K474" s="48">
        <v>52262</v>
      </c>
      <c r="L474" s="49" t="s">
        <v>829</v>
      </c>
      <c r="M474" s="49" t="s">
        <v>830</v>
      </c>
      <c r="N474" s="49" t="s">
        <v>831</v>
      </c>
      <c r="O474" s="49"/>
      <c r="P474" s="45" t="e">
        <v>#N/A</v>
      </c>
      <c r="Q474" s="45" t="s">
        <v>1513</v>
      </c>
      <c r="R474" s="50">
        <v>52262</v>
      </c>
      <c r="S474" s="45">
        <v>1222593536</v>
      </c>
      <c r="T474" s="45"/>
      <c r="U474" s="45"/>
      <c r="V474" s="45"/>
      <c r="W474" s="45" t="s">
        <v>833</v>
      </c>
      <c r="X474" s="46">
        <v>45705</v>
      </c>
      <c r="Y474" s="46">
        <v>45722</v>
      </c>
      <c r="Z474" s="46">
        <v>45729</v>
      </c>
      <c r="AA474" s="46"/>
      <c r="AB474" s="45">
        <v>48</v>
      </c>
      <c r="AC474" s="45" t="s">
        <v>859</v>
      </c>
      <c r="AD474" s="50">
        <v>56962</v>
      </c>
      <c r="AE474" s="50">
        <v>56962</v>
      </c>
      <c r="AF474" s="50">
        <v>4700</v>
      </c>
      <c r="AG474" s="50">
        <v>0</v>
      </c>
      <c r="AH474" s="50">
        <v>0</v>
      </c>
      <c r="AI474" s="50">
        <v>0</v>
      </c>
      <c r="AJ474" s="50">
        <v>0</v>
      </c>
      <c r="AK474" s="50">
        <v>0</v>
      </c>
      <c r="AL474" s="45"/>
      <c r="AM474" s="45"/>
      <c r="AN474" s="45"/>
      <c r="AO474" s="45" t="s">
        <v>1515</v>
      </c>
      <c r="AP474" s="50">
        <v>0</v>
      </c>
      <c r="AQ474" s="50">
        <v>52262</v>
      </c>
      <c r="AR474" s="50">
        <v>0</v>
      </c>
      <c r="AS474" s="45"/>
      <c r="AT474" s="45"/>
      <c r="AU474" s="45"/>
      <c r="AV474" s="45" t="s">
        <v>836</v>
      </c>
      <c r="AW474" s="45"/>
      <c r="AX474" s="45" t="s">
        <v>837</v>
      </c>
      <c r="AY474" s="50">
        <v>0</v>
      </c>
      <c r="AZ474" s="50">
        <v>0</v>
      </c>
      <c r="BA474" s="50">
        <v>0</v>
      </c>
      <c r="BB474" s="50">
        <v>0</v>
      </c>
      <c r="BC474" s="50">
        <v>0</v>
      </c>
      <c r="BD474" s="50">
        <v>0</v>
      </c>
      <c r="BE474" s="50">
        <v>52262</v>
      </c>
      <c r="BF474" s="50">
        <v>0</v>
      </c>
      <c r="BG474" s="50">
        <v>0</v>
      </c>
      <c r="BH474" s="50">
        <v>0</v>
      </c>
      <c r="BI474" s="50">
        <v>0</v>
      </c>
      <c r="BJ474" s="45"/>
      <c r="BK474" s="46"/>
      <c r="BL474" s="45"/>
      <c r="BM474" s="50">
        <v>0</v>
      </c>
    </row>
    <row r="475" spans="1:65" x14ac:dyDescent="0.35">
      <c r="A475" s="45">
        <v>890320032</v>
      </c>
      <c r="B475" s="45" t="s">
        <v>12</v>
      </c>
      <c r="C475" s="45"/>
      <c r="D475" s="45" t="s">
        <v>386</v>
      </c>
      <c r="E475" s="45" t="s">
        <v>386</v>
      </c>
      <c r="F475" s="45" t="s">
        <v>1621</v>
      </c>
      <c r="G475" s="45"/>
      <c r="H475" s="46">
        <v>45705</v>
      </c>
      <c r="I475" s="46">
        <v>45722</v>
      </c>
      <c r="J475" s="47">
        <v>52262</v>
      </c>
      <c r="K475" s="48">
        <v>52262</v>
      </c>
      <c r="L475" s="49" t="s">
        <v>829</v>
      </c>
      <c r="M475" s="49" t="s">
        <v>830</v>
      </c>
      <c r="N475" s="49" t="s">
        <v>831</v>
      </c>
      <c r="O475" s="49"/>
      <c r="P475" s="45" t="e">
        <v>#N/A</v>
      </c>
      <c r="Q475" s="45" t="s">
        <v>1513</v>
      </c>
      <c r="R475" s="50">
        <v>52262</v>
      </c>
      <c r="S475" s="45">
        <v>1222575932</v>
      </c>
      <c r="T475" s="45"/>
      <c r="U475" s="45"/>
      <c r="V475" s="45"/>
      <c r="W475" s="45" t="s">
        <v>833</v>
      </c>
      <c r="X475" s="46">
        <v>45705</v>
      </c>
      <c r="Y475" s="46">
        <v>45722</v>
      </c>
      <c r="Z475" s="46">
        <v>45733</v>
      </c>
      <c r="AA475" s="46"/>
      <c r="AB475" s="45">
        <v>44</v>
      </c>
      <c r="AC475" s="45" t="s">
        <v>859</v>
      </c>
      <c r="AD475" s="50">
        <v>56962</v>
      </c>
      <c r="AE475" s="50">
        <v>56962</v>
      </c>
      <c r="AF475" s="50">
        <v>4700</v>
      </c>
      <c r="AG475" s="50">
        <v>4700</v>
      </c>
      <c r="AH475" s="50">
        <v>0</v>
      </c>
      <c r="AI475" s="50">
        <v>0</v>
      </c>
      <c r="AJ475" s="50">
        <v>0</v>
      </c>
      <c r="AK475" s="50">
        <v>0</v>
      </c>
      <c r="AL475" s="45"/>
      <c r="AM475" s="45"/>
      <c r="AN475" s="45"/>
      <c r="AO475" s="45" t="s">
        <v>1537</v>
      </c>
      <c r="AP475" s="50">
        <v>0</v>
      </c>
      <c r="AQ475" s="50">
        <v>52262</v>
      </c>
      <c r="AR475" s="50">
        <v>0</v>
      </c>
      <c r="AS475" s="45"/>
      <c r="AT475" s="45"/>
      <c r="AU475" s="45"/>
      <c r="AV475" s="45" t="s">
        <v>836</v>
      </c>
      <c r="AW475" s="45"/>
      <c r="AX475" s="45" t="s">
        <v>837</v>
      </c>
      <c r="AY475" s="50">
        <v>0</v>
      </c>
      <c r="AZ475" s="50">
        <v>0</v>
      </c>
      <c r="BA475" s="50">
        <v>0</v>
      </c>
      <c r="BB475" s="50">
        <v>0</v>
      </c>
      <c r="BC475" s="50">
        <v>0</v>
      </c>
      <c r="BD475" s="50">
        <v>0</v>
      </c>
      <c r="BE475" s="50">
        <v>52262</v>
      </c>
      <c r="BF475" s="50">
        <v>0</v>
      </c>
      <c r="BG475" s="50">
        <v>0</v>
      </c>
      <c r="BH475" s="50">
        <v>0</v>
      </c>
      <c r="BI475" s="50">
        <v>0</v>
      </c>
      <c r="BJ475" s="45"/>
      <c r="BK475" s="46"/>
      <c r="BL475" s="45"/>
      <c r="BM475" s="50">
        <v>0</v>
      </c>
    </row>
    <row r="476" spans="1:65" x14ac:dyDescent="0.35">
      <c r="A476" s="45">
        <v>890320032</v>
      </c>
      <c r="B476" s="45" t="s">
        <v>12</v>
      </c>
      <c r="C476" s="45"/>
      <c r="D476" s="45" t="s">
        <v>411</v>
      </c>
      <c r="E476" s="45" t="s">
        <v>411</v>
      </c>
      <c r="F476" s="45" t="s">
        <v>1622</v>
      </c>
      <c r="G476" s="45"/>
      <c r="H476" s="46">
        <v>45708</v>
      </c>
      <c r="I476" s="46">
        <v>45722</v>
      </c>
      <c r="J476" s="47">
        <v>52262</v>
      </c>
      <c r="K476" s="48">
        <v>52262</v>
      </c>
      <c r="L476" s="49" t="s">
        <v>829</v>
      </c>
      <c r="M476" s="49" t="s">
        <v>830</v>
      </c>
      <c r="N476" s="49" t="s">
        <v>831</v>
      </c>
      <c r="O476" s="49"/>
      <c r="P476" s="45" t="e">
        <v>#N/A</v>
      </c>
      <c r="Q476" s="45" t="s">
        <v>1513</v>
      </c>
      <c r="R476" s="50">
        <v>52262</v>
      </c>
      <c r="S476" s="45">
        <v>1222593520</v>
      </c>
      <c r="T476" s="45"/>
      <c r="U476" s="45"/>
      <c r="V476" s="45"/>
      <c r="W476" s="45" t="s">
        <v>833</v>
      </c>
      <c r="X476" s="46">
        <v>45708</v>
      </c>
      <c r="Y476" s="46">
        <v>45722</v>
      </c>
      <c r="Z476" s="46">
        <v>45729</v>
      </c>
      <c r="AA476" s="46"/>
      <c r="AB476" s="45">
        <v>48</v>
      </c>
      <c r="AC476" s="45" t="s">
        <v>859</v>
      </c>
      <c r="AD476" s="50">
        <v>56962</v>
      </c>
      <c r="AE476" s="50">
        <v>56962</v>
      </c>
      <c r="AF476" s="50">
        <v>4700</v>
      </c>
      <c r="AG476" s="50">
        <v>0</v>
      </c>
      <c r="AH476" s="50">
        <v>0</v>
      </c>
      <c r="AI476" s="50">
        <v>0</v>
      </c>
      <c r="AJ476" s="50">
        <v>0</v>
      </c>
      <c r="AK476" s="50">
        <v>0</v>
      </c>
      <c r="AL476" s="45"/>
      <c r="AM476" s="45"/>
      <c r="AN476" s="45"/>
      <c r="AO476" s="45" t="s">
        <v>1515</v>
      </c>
      <c r="AP476" s="50">
        <v>0</v>
      </c>
      <c r="AQ476" s="50">
        <v>52262</v>
      </c>
      <c r="AR476" s="50">
        <v>0</v>
      </c>
      <c r="AS476" s="45"/>
      <c r="AT476" s="45"/>
      <c r="AU476" s="45"/>
      <c r="AV476" s="45" t="s">
        <v>836</v>
      </c>
      <c r="AW476" s="45"/>
      <c r="AX476" s="45" t="s">
        <v>837</v>
      </c>
      <c r="AY476" s="50">
        <v>0</v>
      </c>
      <c r="AZ476" s="50">
        <v>0</v>
      </c>
      <c r="BA476" s="50">
        <v>0</v>
      </c>
      <c r="BB476" s="50">
        <v>0</v>
      </c>
      <c r="BC476" s="50">
        <v>0</v>
      </c>
      <c r="BD476" s="50">
        <v>0</v>
      </c>
      <c r="BE476" s="50">
        <v>52262</v>
      </c>
      <c r="BF476" s="50">
        <v>0</v>
      </c>
      <c r="BG476" s="50">
        <v>0</v>
      </c>
      <c r="BH476" s="50">
        <v>0</v>
      </c>
      <c r="BI476" s="50">
        <v>0</v>
      </c>
      <c r="BJ476" s="45"/>
      <c r="BK476" s="46"/>
      <c r="BL476" s="45"/>
      <c r="BM476" s="50">
        <v>0</v>
      </c>
    </row>
    <row r="477" spans="1:65" x14ac:dyDescent="0.35">
      <c r="A477" s="45">
        <v>890320032</v>
      </c>
      <c r="B477" s="45" t="s">
        <v>12</v>
      </c>
      <c r="C477" s="45"/>
      <c r="D477" s="45" t="s">
        <v>413</v>
      </c>
      <c r="E477" s="45" t="s">
        <v>413</v>
      </c>
      <c r="F477" s="45" t="s">
        <v>1623</v>
      </c>
      <c r="G477" s="45"/>
      <c r="H477" s="46">
        <v>45708</v>
      </c>
      <c r="I477" s="46">
        <v>45722</v>
      </c>
      <c r="J477" s="47">
        <v>52262</v>
      </c>
      <c r="K477" s="48">
        <v>52262</v>
      </c>
      <c r="L477" s="49" t="s">
        <v>829</v>
      </c>
      <c r="M477" s="49" t="s">
        <v>830</v>
      </c>
      <c r="N477" s="49" t="s">
        <v>831</v>
      </c>
      <c r="O477" s="49"/>
      <c r="P477" s="45" t="e">
        <v>#N/A</v>
      </c>
      <c r="Q477" s="45" t="s">
        <v>1513</v>
      </c>
      <c r="R477" s="50">
        <v>52262</v>
      </c>
      <c r="S477" s="45">
        <v>1222593506</v>
      </c>
      <c r="T477" s="45"/>
      <c r="U477" s="45"/>
      <c r="V477" s="45"/>
      <c r="W477" s="45" t="s">
        <v>833</v>
      </c>
      <c r="X477" s="46">
        <v>45708</v>
      </c>
      <c r="Y477" s="46">
        <v>45722</v>
      </c>
      <c r="Z477" s="46">
        <v>45728</v>
      </c>
      <c r="AA477" s="46"/>
      <c r="AB477" s="45">
        <v>49</v>
      </c>
      <c r="AC477" s="45" t="s">
        <v>859</v>
      </c>
      <c r="AD477" s="50">
        <v>56962</v>
      </c>
      <c r="AE477" s="50">
        <v>56962</v>
      </c>
      <c r="AF477" s="50">
        <v>4700</v>
      </c>
      <c r="AG477" s="50">
        <v>0</v>
      </c>
      <c r="AH477" s="50">
        <v>0</v>
      </c>
      <c r="AI477" s="50">
        <v>0</v>
      </c>
      <c r="AJ477" s="50">
        <v>0</v>
      </c>
      <c r="AK477" s="50">
        <v>0</v>
      </c>
      <c r="AL477" s="45"/>
      <c r="AM477" s="45"/>
      <c r="AN477" s="45"/>
      <c r="AO477" s="45" t="s">
        <v>1515</v>
      </c>
      <c r="AP477" s="50">
        <v>0</v>
      </c>
      <c r="AQ477" s="50">
        <v>52262</v>
      </c>
      <c r="AR477" s="50">
        <v>0</v>
      </c>
      <c r="AS477" s="45"/>
      <c r="AT477" s="45"/>
      <c r="AU477" s="45"/>
      <c r="AV477" s="45" t="s">
        <v>836</v>
      </c>
      <c r="AW477" s="45"/>
      <c r="AX477" s="45" t="s">
        <v>837</v>
      </c>
      <c r="AY477" s="50">
        <v>0</v>
      </c>
      <c r="AZ477" s="50">
        <v>0</v>
      </c>
      <c r="BA477" s="50">
        <v>0</v>
      </c>
      <c r="BB477" s="50">
        <v>0</v>
      </c>
      <c r="BC477" s="50">
        <v>0</v>
      </c>
      <c r="BD477" s="50">
        <v>0</v>
      </c>
      <c r="BE477" s="50">
        <v>52262</v>
      </c>
      <c r="BF477" s="50">
        <v>0</v>
      </c>
      <c r="BG477" s="50">
        <v>0</v>
      </c>
      <c r="BH477" s="50">
        <v>0</v>
      </c>
      <c r="BI477" s="50">
        <v>0</v>
      </c>
      <c r="BJ477" s="45"/>
      <c r="BK477" s="46"/>
      <c r="BL477" s="45"/>
      <c r="BM477" s="50">
        <v>0</v>
      </c>
    </row>
    <row r="478" spans="1:65" x14ac:dyDescent="0.35">
      <c r="A478" s="45">
        <v>890320032</v>
      </c>
      <c r="B478" s="45" t="s">
        <v>12</v>
      </c>
      <c r="C478" s="45"/>
      <c r="D478" s="45" t="s">
        <v>430</v>
      </c>
      <c r="E478" s="45" t="s">
        <v>430</v>
      </c>
      <c r="F478" s="45" t="s">
        <v>1624</v>
      </c>
      <c r="G478" s="45"/>
      <c r="H478" s="46">
        <v>45713</v>
      </c>
      <c r="I478" s="46">
        <v>45722</v>
      </c>
      <c r="J478" s="47">
        <v>52262</v>
      </c>
      <c r="K478" s="48">
        <v>52262</v>
      </c>
      <c r="L478" s="49" t="s">
        <v>829</v>
      </c>
      <c r="M478" s="49" t="s">
        <v>830</v>
      </c>
      <c r="N478" s="49" t="s">
        <v>831</v>
      </c>
      <c r="O478" s="49"/>
      <c r="P478" s="45" t="e">
        <v>#N/A</v>
      </c>
      <c r="Q478" s="45" t="s">
        <v>1513</v>
      </c>
      <c r="R478" s="50">
        <v>52262</v>
      </c>
      <c r="S478" s="45">
        <v>1222593529</v>
      </c>
      <c r="T478" s="45"/>
      <c r="U478" s="45"/>
      <c r="V478" s="45"/>
      <c r="W478" s="45" t="s">
        <v>833</v>
      </c>
      <c r="X478" s="46">
        <v>45715</v>
      </c>
      <c r="Y478" s="46">
        <v>45722</v>
      </c>
      <c r="Z478" s="46">
        <v>45729</v>
      </c>
      <c r="AA478" s="46"/>
      <c r="AB478" s="45">
        <v>48</v>
      </c>
      <c r="AC478" s="45" t="s">
        <v>859</v>
      </c>
      <c r="AD478" s="50">
        <v>56962</v>
      </c>
      <c r="AE478" s="50">
        <v>56962</v>
      </c>
      <c r="AF478" s="50">
        <v>4700</v>
      </c>
      <c r="AG478" s="50">
        <v>0</v>
      </c>
      <c r="AH478" s="50">
        <v>0</v>
      </c>
      <c r="AI478" s="50">
        <v>0</v>
      </c>
      <c r="AJ478" s="50">
        <v>0</v>
      </c>
      <c r="AK478" s="50">
        <v>0</v>
      </c>
      <c r="AL478" s="45"/>
      <c r="AM478" s="45"/>
      <c r="AN478" s="45"/>
      <c r="AO478" s="45" t="s">
        <v>1515</v>
      </c>
      <c r="AP478" s="50">
        <v>0</v>
      </c>
      <c r="AQ478" s="50">
        <v>52262</v>
      </c>
      <c r="AR478" s="50">
        <v>0</v>
      </c>
      <c r="AS478" s="45"/>
      <c r="AT478" s="45"/>
      <c r="AU478" s="45"/>
      <c r="AV478" s="45" t="s">
        <v>836</v>
      </c>
      <c r="AW478" s="45"/>
      <c r="AX478" s="45" t="s">
        <v>837</v>
      </c>
      <c r="AY478" s="50">
        <v>0</v>
      </c>
      <c r="AZ478" s="50">
        <v>0</v>
      </c>
      <c r="BA478" s="50">
        <v>0</v>
      </c>
      <c r="BB478" s="50">
        <v>0</v>
      </c>
      <c r="BC478" s="50">
        <v>0</v>
      </c>
      <c r="BD478" s="50">
        <v>0</v>
      </c>
      <c r="BE478" s="50">
        <v>52262</v>
      </c>
      <c r="BF478" s="50">
        <v>0</v>
      </c>
      <c r="BG478" s="50">
        <v>0</v>
      </c>
      <c r="BH478" s="50">
        <v>0</v>
      </c>
      <c r="BI478" s="50">
        <v>0</v>
      </c>
      <c r="BJ478" s="45"/>
      <c r="BK478" s="46"/>
      <c r="BL478" s="45"/>
      <c r="BM478" s="50">
        <v>0</v>
      </c>
    </row>
    <row r="479" spans="1:65" x14ac:dyDescent="0.35">
      <c r="A479" s="45">
        <v>890320032</v>
      </c>
      <c r="B479" s="45" t="s">
        <v>12</v>
      </c>
      <c r="C479" s="45"/>
      <c r="D479" s="45" t="s">
        <v>441</v>
      </c>
      <c r="E479" s="45" t="s">
        <v>441</v>
      </c>
      <c r="F479" s="45" t="s">
        <v>1625</v>
      </c>
      <c r="G479" s="45"/>
      <c r="H479" s="46">
        <v>45714</v>
      </c>
      <c r="I479" s="46">
        <v>45722</v>
      </c>
      <c r="J479" s="47">
        <v>52262</v>
      </c>
      <c r="K479" s="48">
        <v>52262</v>
      </c>
      <c r="L479" s="49" t="s">
        <v>829</v>
      </c>
      <c r="M479" s="49" t="s">
        <v>830</v>
      </c>
      <c r="N479" s="49" t="s">
        <v>831</v>
      </c>
      <c r="O479" s="49"/>
      <c r="P479" s="45" t="e">
        <v>#N/A</v>
      </c>
      <c r="Q479" s="45" t="s">
        <v>1513</v>
      </c>
      <c r="R479" s="50">
        <v>52262</v>
      </c>
      <c r="S479" s="45">
        <v>1222593539</v>
      </c>
      <c r="T479" s="45"/>
      <c r="U479" s="45"/>
      <c r="V479" s="45"/>
      <c r="W479" s="45" t="s">
        <v>833</v>
      </c>
      <c r="X479" s="46">
        <v>45714</v>
      </c>
      <c r="Y479" s="46">
        <v>45722</v>
      </c>
      <c r="Z479" s="46">
        <v>45729</v>
      </c>
      <c r="AA479" s="46"/>
      <c r="AB479" s="45">
        <v>48</v>
      </c>
      <c r="AC479" s="45" t="s">
        <v>859</v>
      </c>
      <c r="AD479" s="50">
        <v>56962</v>
      </c>
      <c r="AE479" s="50">
        <v>56962</v>
      </c>
      <c r="AF479" s="50">
        <v>4700</v>
      </c>
      <c r="AG479" s="50">
        <v>0</v>
      </c>
      <c r="AH479" s="50">
        <v>0</v>
      </c>
      <c r="AI479" s="50">
        <v>0</v>
      </c>
      <c r="AJ479" s="50">
        <v>0</v>
      </c>
      <c r="AK479" s="50">
        <v>0</v>
      </c>
      <c r="AL479" s="45"/>
      <c r="AM479" s="45"/>
      <c r="AN479" s="45"/>
      <c r="AO479" s="45" t="s">
        <v>1515</v>
      </c>
      <c r="AP479" s="50">
        <v>0</v>
      </c>
      <c r="AQ479" s="50">
        <v>52262</v>
      </c>
      <c r="AR479" s="50">
        <v>0</v>
      </c>
      <c r="AS479" s="45"/>
      <c r="AT479" s="45"/>
      <c r="AU479" s="45"/>
      <c r="AV479" s="45" t="s">
        <v>836</v>
      </c>
      <c r="AW479" s="45"/>
      <c r="AX479" s="45" t="s">
        <v>837</v>
      </c>
      <c r="AY479" s="50">
        <v>0</v>
      </c>
      <c r="AZ479" s="50">
        <v>0</v>
      </c>
      <c r="BA479" s="50">
        <v>0</v>
      </c>
      <c r="BB479" s="50">
        <v>0</v>
      </c>
      <c r="BC479" s="50">
        <v>0</v>
      </c>
      <c r="BD479" s="50">
        <v>0</v>
      </c>
      <c r="BE479" s="50">
        <v>52262</v>
      </c>
      <c r="BF479" s="50">
        <v>0</v>
      </c>
      <c r="BG479" s="50">
        <v>0</v>
      </c>
      <c r="BH479" s="50">
        <v>0</v>
      </c>
      <c r="BI479" s="50">
        <v>0</v>
      </c>
      <c r="BJ479" s="45"/>
      <c r="BK479" s="46"/>
      <c r="BL479" s="45"/>
      <c r="BM479" s="50">
        <v>0</v>
      </c>
    </row>
    <row r="480" spans="1:65" x14ac:dyDescent="0.35">
      <c r="A480" s="45">
        <v>890320032</v>
      </c>
      <c r="B480" s="45" t="s">
        <v>12</v>
      </c>
      <c r="C480" s="45"/>
      <c r="D480" s="45" t="s">
        <v>444</v>
      </c>
      <c r="E480" s="45" t="s">
        <v>444</v>
      </c>
      <c r="F480" s="45" t="s">
        <v>1626</v>
      </c>
      <c r="G480" s="45"/>
      <c r="H480" s="46">
        <v>45714</v>
      </c>
      <c r="I480" s="46">
        <v>45730</v>
      </c>
      <c r="J480" s="47">
        <v>52262</v>
      </c>
      <c r="K480" s="48">
        <v>52262</v>
      </c>
      <c r="L480" s="49" t="s">
        <v>829</v>
      </c>
      <c r="M480" s="49" t="s">
        <v>830</v>
      </c>
      <c r="N480" s="49" t="s">
        <v>831</v>
      </c>
      <c r="O480" s="49"/>
      <c r="P480" s="45" t="e">
        <v>#N/A</v>
      </c>
      <c r="Q480" s="45" t="s">
        <v>1513</v>
      </c>
      <c r="R480" s="50">
        <v>52262</v>
      </c>
      <c r="S480" s="45">
        <v>1222594098</v>
      </c>
      <c r="T480" s="45"/>
      <c r="U480" s="45"/>
      <c r="V480" s="45"/>
      <c r="W480" s="45" t="s">
        <v>833</v>
      </c>
      <c r="X480" s="46">
        <v>45714</v>
      </c>
      <c r="Y480" s="46">
        <v>45730</v>
      </c>
      <c r="Z480" s="46">
        <v>45741</v>
      </c>
      <c r="AA480" s="46"/>
      <c r="AB480" s="45">
        <v>36</v>
      </c>
      <c r="AC480" s="45" t="s">
        <v>859</v>
      </c>
      <c r="AD480" s="50">
        <v>56962</v>
      </c>
      <c r="AE480" s="50">
        <v>56962</v>
      </c>
      <c r="AF480" s="50">
        <v>4700</v>
      </c>
      <c r="AG480" s="50">
        <v>0</v>
      </c>
      <c r="AH480" s="50">
        <v>0</v>
      </c>
      <c r="AI480" s="50">
        <v>0</v>
      </c>
      <c r="AJ480" s="50">
        <v>0</v>
      </c>
      <c r="AK480" s="50">
        <v>0</v>
      </c>
      <c r="AL480" s="45"/>
      <c r="AM480" s="45"/>
      <c r="AN480" s="45"/>
      <c r="AO480" s="45" t="s">
        <v>1515</v>
      </c>
      <c r="AP480" s="50">
        <v>0</v>
      </c>
      <c r="AQ480" s="50">
        <v>52262</v>
      </c>
      <c r="AR480" s="50">
        <v>0</v>
      </c>
      <c r="AS480" s="45"/>
      <c r="AT480" s="45"/>
      <c r="AU480" s="45"/>
      <c r="AV480" s="45" t="s">
        <v>836</v>
      </c>
      <c r="AW480" s="45"/>
      <c r="AX480" s="45" t="s">
        <v>837</v>
      </c>
      <c r="AY480" s="50">
        <v>0</v>
      </c>
      <c r="AZ480" s="50">
        <v>0</v>
      </c>
      <c r="BA480" s="50">
        <v>0</v>
      </c>
      <c r="BB480" s="50">
        <v>0</v>
      </c>
      <c r="BC480" s="50">
        <v>0</v>
      </c>
      <c r="BD480" s="50">
        <v>0</v>
      </c>
      <c r="BE480" s="50">
        <v>52262</v>
      </c>
      <c r="BF480" s="50">
        <v>0</v>
      </c>
      <c r="BG480" s="50">
        <v>0</v>
      </c>
      <c r="BH480" s="50">
        <v>0</v>
      </c>
      <c r="BI480" s="50">
        <v>0</v>
      </c>
      <c r="BJ480" s="45"/>
      <c r="BK480" s="46"/>
      <c r="BL480" s="45"/>
      <c r="BM480" s="50">
        <v>0</v>
      </c>
    </row>
    <row r="481" spans="1:65" x14ac:dyDescent="0.35">
      <c r="A481" s="45">
        <v>890320032</v>
      </c>
      <c r="B481" s="45" t="s">
        <v>12</v>
      </c>
      <c r="C481" s="45"/>
      <c r="D481" s="45" t="s">
        <v>445</v>
      </c>
      <c r="E481" s="45" t="s">
        <v>445</v>
      </c>
      <c r="F481" s="45" t="s">
        <v>1627</v>
      </c>
      <c r="G481" s="45"/>
      <c r="H481" s="46">
        <v>45715</v>
      </c>
      <c r="I481" s="46">
        <v>45730</v>
      </c>
      <c r="J481" s="47">
        <v>52262</v>
      </c>
      <c r="K481" s="48">
        <v>52262</v>
      </c>
      <c r="L481" s="49" t="s">
        <v>829</v>
      </c>
      <c r="M481" s="49" t="s">
        <v>830</v>
      </c>
      <c r="N481" s="49" t="s">
        <v>831</v>
      </c>
      <c r="O481" s="49"/>
      <c r="P481" s="45" t="e">
        <v>#N/A</v>
      </c>
      <c r="Q481" s="45" t="s">
        <v>1513</v>
      </c>
      <c r="R481" s="50">
        <v>52262</v>
      </c>
      <c r="S481" s="45">
        <v>1222594104</v>
      </c>
      <c r="T481" s="45"/>
      <c r="U481" s="45"/>
      <c r="V481" s="45"/>
      <c r="W481" s="45" t="s">
        <v>833</v>
      </c>
      <c r="X481" s="46">
        <v>45715</v>
      </c>
      <c r="Y481" s="46">
        <v>45730</v>
      </c>
      <c r="Z481" s="46">
        <v>45741</v>
      </c>
      <c r="AA481" s="46"/>
      <c r="AB481" s="45">
        <v>36</v>
      </c>
      <c r="AC481" s="45" t="s">
        <v>859</v>
      </c>
      <c r="AD481" s="50">
        <v>56962</v>
      </c>
      <c r="AE481" s="50">
        <v>56962</v>
      </c>
      <c r="AF481" s="50">
        <v>4700</v>
      </c>
      <c r="AG481" s="50">
        <v>0</v>
      </c>
      <c r="AH481" s="50">
        <v>0</v>
      </c>
      <c r="AI481" s="50">
        <v>0</v>
      </c>
      <c r="AJ481" s="50">
        <v>0</v>
      </c>
      <c r="AK481" s="50">
        <v>0</v>
      </c>
      <c r="AL481" s="45"/>
      <c r="AM481" s="45"/>
      <c r="AN481" s="45"/>
      <c r="AO481" s="45" t="s">
        <v>1515</v>
      </c>
      <c r="AP481" s="50">
        <v>0</v>
      </c>
      <c r="AQ481" s="50">
        <v>52262</v>
      </c>
      <c r="AR481" s="50">
        <v>0</v>
      </c>
      <c r="AS481" s="45"/>
      <c r="AT481" s="45"/>
      <c r="AU481" s="45"/>
      <c r="AV481" s="45" t="s">
        <v>836</v>
      </c>
      <c r="AW481" s="45"/>
      <c r="AX481" s="45" t="s">
        <v>837</v>
      </c>
      <c r="AY481" s="50">
        <v>0</v>
      </c>
      <c r="AZ481" s="50">
        <v>0</v>
      </c>
      <c r="BA481" s="50">
        <v>0</v>
      </c>
      <c r="BB481" s="50">
        <v>0</v>
      </c>
      <c r="BC481" s="50">
        <v>0</v>
      </c>
      <c r="BD481" s="50">
        <v>0</v>
      </c>
      <c r="BE481" s="50">
        <v>52262</v>
      </c>
      <c r="BF481" s="50">
        <v>0</v>
      </c>
      <c r="BG481" s="50">
        <v>0</v>
      </c>
      <c r="BH481" s="50">
        <v>0</v>
      </c>
      <c r="BI481" s="50">
        <v>0</v>
      </c>
      <c r="BJ481" s="45"/>
      <c r="BK481" s="46"/>
      <c r="BL481" s="45"/>
      <c r="BM481" s="50">
        <v>0</v>
      </c>
    </row>
    <row r="482" spans="1:65" x14ac:dyDescent="0.35">
      <c r="A482" s="45">
        <v>890320032</v>
      </c>
      <c r="B482" s="45" t="s">
        <v>12</v>
      </c>
      <c r="C482" s="45"/>
      <c r="D482" s="45" t="s">
        <v>453</v>
      </c>
      <c r="E482" s="45" t="s">
        <v>453</v>
      </c>
      <c r="F482" s="45" t="s">
        <v>1628</v>
      </c>
      <c r="G482" s="45"/>
      <c r="H482" s="46">
        <v>45716</v>
      </c>
      <c r="I482" s="46">
        <v>45730</v>
      </c>
      <c r="J482" s="47">
        <v>52262</v>
      </c>
      <c r="K482" s="48">
        <v>52262</v>
      </c>
      <c r="L482" s="49" t="s">
        <v>829</v>
      </c>
      <c r="M482" s="49" t="s">
        <v>830</v>
      </c>
      <c r="N482" s="49" t="s">
        <v>831</v>
      </c>
      <c r="O482" s="49"/>
      <c r="P482" s="45" t="e">
        <v>#N/A</v>
      </c>
      <c r="Q482" s="45" t="s">
        <v>1513</v>
      </c>
      <c r="R482" s="50">
        <v>52262</v>
      </c>
      <c r="S482" s="45">
        <v>1222594097</v>
      </c>
      <c r="T482" s="45"/>
      <c r="U482" s="45"/>
      <c r="V482" s="45"/>
      <c r="W482" s="45" t="s">
        <v>833</v>
      </c>
      <c r="X482" s="46">
        <v>45716</v>
      </c>
      <c r="Y482" s="46">
        <v>45730</v>
      </c>
      <c r="Z482" s="46">
        <v>45741</v>
      </c>
      <c r="AA482" s="46"/>
      <c r="AB482" s="45">
        <v>36</v>
      </c>
      <c r="AC482" s="45" t="s">
        <v>859</v>
      </c>
      <c r="AD482" s="50">
        <v>56962</v>
      </c>
      <c r="AE482" s="50">
        <v>56962</v>
      </c>
      <c r="AF482" s="50">
        <v>4700</v>
      </c>
      <c r="AG482" s="50">
        <v>0</v>
      </c>
      <c r="AH482" s="50">
        <v>0</v>
      </c>
      <c r="AI482" s="50">
        <v>0</v>
      </c>
      <c r="AJ482" s="50">
        <v>0</v>
      </c>
      <c r="AK482" s="50">
        <v>0</v>
      </c>
      <c r="AL482" s="45"/>
      <c r="AM482" s="45"/>
      <c r="AN482" s="45"/>
      <c r="AO482" s="45" t="s">
        <v>1515</v>
      </c>
      <c r="AP482" s="50">
        <v>0</v>
      </c>
      <c r="AQ482" s="50">
        <v>52262</v>
      </c>
      <c r="AR482" s="50">
        <v>0</v>
      </c>
      <c r="AS482" s="45"/>
      <c r="AT482" s="45"/>
      <c r="AU482" s="45"/>
      <c r="AV482" s="45" t="s">
        <v>836</v>
      </c>
      <c r="AW482" s="45"/>
      <c r="AX482" s="45" t="s">
        <v>837</v>
      </c>
      <c r="AY482" s="50">
        <v>0</v>
      </c>
      <c r="AZ482" s="50">
        <v>0</v>
      </c>
      <c r="BA482" s="50">
        <v>0</v>
      </c>
      <c r="BB482" s="50">
        <v>0</v>
      </c>
      <c r="BC482" s="50">
        <v>0</v>
      </c>
      <c r="BD482" s="50">
        <v>0</v>
      </c>
      <c r="BE482" s="50">
        <v>52262</v>
      </c>
      <c r="BF482" s="50">
        <v>0</v>
      </c>
      <c r="BG482" s="50">
        <v>0</v>
      </c>
      <c r="BH482" s="50">
        <v>0</v>
      </c>
      <c r="BI482" s="50">
        <v>0</v>
      </c>
      <c r="BJ482" s="45"/>
      <c r="BK482" s="46"/>
      <c r="BL482" s="45"/>
      <c r="BM482" s="50">
        <v>0</v>
      </c>
    </row>
    <row r="483" spans="1:65" x14ac:dyDescent="0.35">
      <c r="A483" s="45">
        <v>890320032</v>
      </c>
      <c r="B483" s="45" t="s">
        <v>12</v>
      </c>
      <c r="C483" s="45"/>
      <c r="D483" s="45" t="s">
        <v>462</v>
      </c>
      <c r="E483" s="45" t="s">
        <v>462</v>
      </c>
      <c r="F483" s="45" t="s">
        <v>1629</v>
      </c>
      <c r="G483" s="45"/>
      <c r="H483" s="46">
        <v>45717</v>
      </c>
      <c r="I483" s="46">
        <v>45730</v>
      </c>
      <c r="J483" s="47">
        <v>52262</v>
      </c>
      <c r="K483" s="48">
        <v>52262</v>
      </c>
      <c r="L483" s="49" t="s">
        <v>829</v>
      </c>
      <c r="M483" s="49" t="s">
        <v>830</v>
      </c>
      <c r="N483" s="49" t="s">
        <v>831</v>
      </c>
      <c r="O483" s="49"/>
      <c r="P483" s="45" t="e">
        <v>#N/A</v>
      </c>
      <c r="Q483" s="45" t="s">
        <v>1513</v>
      </c>
      <c r="R483" s="50">
        <v>52262</v>
      </c>
      <c r="S483" s="45">
        <v>1222594106</v>
      </c>
      <c r="T483" s="45"/>
      <c r="U483" s="45"/>
      <c r="V483" s="45"/>
      <c r="W483" s="45" t="s">
        <v>833</v>
      </c>
      <c r="X483" s="46">
        <v>45717</v>
      </c>
      <c r="Y483" s="46">
        <v>45730</v>
      </c>
      <c r="Z483" s="46">
        <v>45741</v>
      </c>
      <c r="AA483" s="46"/>
      <c r="AB483" s="45">
        <v>36</v>
      </c>
      <c r="AC483" s="45" t="s">
        <v>859</v>
      </c>
      <c r="AD483" s="50">
        <v>56962</v>
      </c>
      <c r="AE483" s="50">
        <v>56962</v>
      </c>
      <c r="AF483" s="50">
        <v>4700</v>
      </c>
      <c r="AG483" s="50">
        <v>0</v>
      </c>
      <c r="AH483" s="50">
        <v>0</v>
      </c>
      <c r="AI483" s="50">
        <v>0</v>
      </c>
      <c r="AJ483" s="50">
        <v>0</v>
      </c>
      <c r="AK483" s="50">
        <v>0</v>
      </c>
      <c r="AL483" s="45"/>
      <c r="AM483" s="45"/>
      <c r="AN483" s="45"/>
      <c r="AO483" s="45" t="s">
        <v>1515</v>
      </c>
      <c r="AP483" s="50">
        <v>0</v>
      </c>
      <c r="AQ483" s="50">
        <v>52262</v>
      </c>
      <c r="AR483" s="50">
        <v>0</v>
      </c>
      <c r="AS483" s="45"/>
      <c r="AT483" s="45"/>
      <c r="AU483" s="45"/>
      <c r="AV483" s="45" t="s">
        <v>836</v>
      </c>
      <c r="AW483" s="45"/>
      <c r="AX483" s="45" t="s">
        <v>837</v>
      </c>
      <c r="AY483" s="50">
        <v>0</v>
      </c>
      <c r="AZ483" s="50">
        <v>0</v>
      </c>
      <c r="BA483" s="50">
        <v>0</v>
      </c>
      <c r="BB483" s="50">
        <v>0</v>
      </c>
      <c r="BC483" s="50">
        <v>0</v>
      </c>
      <c r="BD483" s="50">
        <v>0</v>
      </c>
      <c r="BE483" s="50">
        <v>52262</v>
      </c>
      <c r="BF483" s="50">
        <v>0</v>
      </c>
      <c r="BG483" s="50">
        <v>0</v>
      </c>
      <c r="BH483" s="50">
        <v>0</v>
      </c>
      <c r="BI483" s="50">
        <v>0</v>
      </c>
      <c r="BJ483" s="45"/>
      <c r="BK483" s="46"/>
      <c r="BL483" s="45"/>
      <c r="BM483" s="50">
        <v>0</v>
      </c>
    </row>
    <row r="484" spans="1:65" x14ac:dyDescent="0.35">
      <c r="A484" s="45">
        <v>890320032</v>
      </c>
      <c r="B484" s="45" t="s">
        <v>12</v>
      </c>
      <c r="C484" s="45"/>
      <c r="D484" s="45" t="s">
        <v>463</v>
      </c>
      <c r="E484" s="45" t="s">
        <v>463</v>
      </c>
      <c r="F484" s="45" t="s">
        <v>1630</v>
      </c>
      <c r="G484" s="45"/>
      <c r="H484" s="46">
        <v>45717</v>
      </c>
      <c r="I484" s="46">
        <v>45730</v>
      </c>
      <c r="J484" s="47">
        <v>52262</v>
      </c>
      <c r="K484" s="48">
        <v>52262</v>
      </c>
      <c r="L484" s="49" t="s">
        <v>829</v>
      </c>
      <c r="M484" s="49" t="s">
        <v>830</v>
      </c>
      <c r="N484" s="49" t="s">
        <v>831</v>
      </c>
      <c r="O484" s="49"/>
      <c r="P484" s="45" t="e">
        <v>#N/A</v>
      </c>
      <c r="Q484" s="45" t="s">
        <v>1513</v>
      </c>
      <c r="R484" s="50">
        <v>52262</v>
      </c>
      <c r="S484" s="45">
        <v>1222576420</v>
      </c>
      <c r="T484" s="45"/>
      <c r="U484" s="45"/>
      <c r="V484" s="45"/>
      <c r="W484" s="45" t="s">
        <v>833</v>
      </c>
      <c r="X484" s="46">
        <v>45717</v>
      </c>
      <c r="Y484" s="46">
        <v>45730</v>
      </c>
      <c r="Z484" s="46">
        <v>45741</v>
      </c>
      <c r="AA484" s="46"/>
      <c r="AB484" s="45">
        <v>36</v>
      </c>
      <c r="AC484" s="45" t="s">
        <v>859</v>
      </c>
      <c r="AD484" s="50">
        <v>56962</v>
      </c>
      <c r="AE484" s="50">
        <v>56962</v>
      </c>
      <c r="AF484" s="50">
        <v>4700</v>
      </c>
      <c r="AG484" s="50">
        <v>4700</v>
      </c>
      <c r="AH484" s="50">
        <v>0</v>
      </c>
      <c r="AI484" s="50">
        <v>0</v>
      </c>
      <c r="AJ484" s="50">
        <v>0</v>
      </c>
      <c r="AK484" s="50">
        <v>0</v>
      </c>
      <c r="AL484" s="45"/>
      <c r="AM484" s="45"/>
      <c r="AN484" s="45"/>
      <c r="AO484" s="45" t="s">
        <v>1515</v>
      </c>
      <c r="AP484" s="50">
        <v>0</v>
      </c>
      <c r="AQ484" s="50">
        <v>52262</v>
      </c>
      <c r="AR484" s="50">
        <v>0</v>
      </c>
      <c r="AS484" s="45"/>
      <c r="AT484" s="45"/>
      <c r="AU484" s="45"/>
      <c r="AV484" s="45" t="s">
        <v>836</v>
      </c>
      <c r="AW484" s="45"/>
      <c r="AX484" s="45" t="s">
        <v>837</v>
      </c>
      <c r="AY484" s="50">
        <v>0</v>
      </c>
      <c r="AZ484" s="50">
        <v>0</v>
      </c>
      <c r="BA484" s="50">
        <v>0</v>
      </c>
      <c r="BB484" s="50">
        <v>0</v>
      </c>
      <c r="BC484" s="50">
        <v>0</v>
      </c>
      <c r="BD484" s="50">
        <v>0</v>
      </c>
      <c r="BE484" s="50">
        <v>52262</v>
      </c>
      <c r="BF484" s="50">
        <v>0</v>
      </c>
      <c r="BG484" s="50">
        <v>0</v>
      </c>
      <c r="BH484" s="50">
        <v>0</v>
      </c>
      <c r="BI484" s="50">
        <v>0</v>
      </c>
      <c r="BJ484" s="45"/>
      <c r="BK484" s="46"/>
      <c r="BL484" s="45"/>
      <c r="BM484" s="50">
        <v>0</v>
      </c>
    </row>
    <row r="485" spans="1:65" x14ac:dyDescent="0.35">
      <c r="A485" s="45">
        <v>890320032</v>
      </c>
      <c r="B485" s="45" t="s">
        <v>12</v>
      </c>
      <c r="C485" s="45"/>
      <c r="D485" s="45" t="s">
        <v>469</v>
      </c>
      <c r="E485" s="45" t="s">
        <v>469</v>
      </c>
      <c r="F485" s="45" t="s">
        <v>1631</v>
      </c>
      <c r="G485" s="45"/>
      <c r="H485" s="46">
        <v>45720</v>
      </c>
      <c r="I485" s="46">
        <v>45730</v>
      </c>
      <c r="J485" s="47">
        <v>52262</v>
      </c>
      <c r="K485" s="48">
        <v>52262</v>
      </c>
      <c r="L485" s="49" t="s">
        <v>829</v>
      </c>
      <c r="M485" s="49" t="s">
        <v>830</v>
      </c>
      <c r="N485" s="49" t="s">
        <v>831</v>
      </c>
      <c r="O485" s="49"/>
      <c r="P485" s="45" t="e">
        <v>#N/A</v>
      </c>
      <c r="Q485" s="45" t="s">
        <v>1513</v>
      </c>
      <c r="R485" s="50">
        <v>52262</v>
      </c>
      <c r="S485" s="45">
        <v>1222594090</v>
      </c>
      <c r="T485" s="45"/>
      <c r="U485" s="45"/>
      <c r="V485" s="45"/>
      <c r="W485" s="45" t="s">
        <v>833</v>
      </c>
      <c r="X485" s="46">
        <v>45720</v>
      </c>
      <c r="Y485" s="46">
        <v>45730</v>
      </c>
      <c r="Z485" s="46">
        <v>45741</v>
      </c>
      <c r="AA485" s="46"/>
      <c r="AB485" s="45">
        <v>36</v>
      </c>
      <c r="AC485" s="45" t="s">
        <v>859</v>
      </c>
      <c r="AD485" s="50">
        <v>56962</v>
      </c>
      <c r="AE485" s="50">
        <v>56962</v>
      </c>
      <c r="AF485" s="50">
        <v>4700</v>
      </c>
      <c r="AG485" s="50">
        <v>0</v>
      </c>
      <c r="AH485" s="50">
        <v>0</v>
      </c>
      <c r="AI485" s="50">
        <v>0</v>
      </c>
      <c r="AJ485" s="50">
        <v>0</v>
      </c>
      <c r="AK485" s="50">
        <v>0</v>
      </c>
      <c r="AL485" s="45"/>
      <c r="AM485" s="45"/>
      <c r="AN485" s="45"/>
      <c r="AO485" s="45" t="s">
        <v>1515</v>
      </c>
      <c r="AP485" s="50">
        <v>0</v>
      </c>
      <c r="AQ485" s="50">
        <v>52262</v>
      </c>
      <c r="AR485" s="50">
        <v>0</v>
      </c>
      <c r="AS485" s="45"/>
      <c r="AT485" s="45"/>
      <c r="AU485" s="45"/>
      <c r="AV485" s="45" t="s">
        <v>836</v>
      </c>
      <c r="AW485" s="45"/>
      <c r="AX485" s="45" t="s">
        <v>837</v>
      </c>
      <c r="AY485" s="50">
        <v>0</v>
      </c>
      <c r="AZ485" s="50">
        <v>0</v>
      </c>
      <c r="BA485" s="50">
        <v>0</v>
      </c>
      <c r="BB485" s="50">
        <v>0</v>
      </c>
      <c r="BC485" s="50">
        <v>0</v>
      </c>
      <c r="BD485" s="50">
        <v>0</v>
      </c>
      <c r="BE485" s="50">
        <v>52262</v>
      </c>
      <c r="BF485" s="50">
        <v>0</v>
      </c>
      <c r="BG485" s="50">
        <v>0</v>
      </c>
      <c r="BH485" s="50">
        <v>0</v>
      </c>
      <c r="BI485" s="50">
        <v>0</v>
      </c>
      <c r="BJ485" s="45"/>
      <c r="BK485" s="46"/>
      <c r="BL485" s="45"/>
      <c r="BM485" s="50">
        <v>0</v>
      </c>
    </row>
    <row r="486" spans="1:65" x14ac:dyDescent="0.35">
      <c r="A486" s="45">
        <v>890320032</v>
      </c>
      <c r="B486" s="45" t="s">
        <v>12</v>
      </c>
      <c r="C486" s="45"/>
      <c r="D486" s="45" t="s">
        <v>479</v>
      </c>
      <c r="E486" s="45" t="s">
        <v>479</v>
      </c>
      <c r="F486" s="45" t="s">
        <v>1632</v>
      </c>
      <c r="G486" s="45"/>
      <c r="H486" s="46">
        <v>45721</v>
      </c>
      <c r="I486" s="46">
        <v>45730</v>
      </c>
      <c r="J486" s="47">
        <v>52262</v>
      </c>
      <c r="K486" s="48">
        <v>52262</v>
      </c>
      <c r="L486" s="49" t="s">
        <v>829</v>
      </c>
      <c r="M486" s="49" t="s">
        <v>830</v>
      </c>
      <c r="N486" s="49" t="s">
        <v>831</v>
      </c>
      <c r="O486" s="49"/>
      <c r="P486" s="45" t="e">
        <v>#N/A</v>
      </c>
      <c r="Q486" s="45" t="s">
        <v>1513</v>
      </c>
      <c r="R486" s="50">
        <v>52262</v>
      </c>
      <c r="S486" s="45">
        <v>1222594107</v>
      </c>
      <c r="T486" s="45"/>
      <c r="U486" s="45"/>
      <c r="V486" s="45"/>
      <c r="W486" s="45" t="s">
        <v>833</v>
      </c>
      <c r="X486" s="46">
        <v>45721</v>
      </c>
      <c r="Y486" s="46">
        <v>45730</v>
      </c>
      <c r="Z486" s="46">
        <v>45741</v>
      </c>
      <c r="AA486" s="46"/>
      <c r="AB486" s="45">
        <v>36</v>
      </c>
      <c r="AC486" s="45" t="s">
        <v>859</v>
      </c>
      <c r="AD486" s="50">
        <v>56962</v>
      </c>
      <c r="AE486" s="50">
        <v>56962</v>
      </c>
      <c r="AF486" s="50">
        <v>4700</v>
      </c>
      <c r="AG486" s="50">
        <v>0</v>
      </c>
      <c r="AH486" s="50">
        <v>0</v>
      </c>
      <c r="AI486" s="50">
        <v>0</v>
      </c>
      <c r="AJ486" s="50">
        <v>0</v>
      </c>
      <c r="AK486" s="50">
        <v>0</v>
      </c>
      <c r="AL486" s="45"/>
      <c r="AM486" s="45"/>
      <c r="AN486" s="45"/>
      <c r="AO486" s="45" t="s">
        <v>1515</v>
      </c>
      <c r="AP486" s="50">
        <v>0</v>
      </c>
      <c r="AQ486" s="50">
        <v>52262</v>
      </c>
      <c r="AR486" s="50">
        <v>0</v>
      </c>
      <c r="AS486" s="45"/>
      <c r="AT486" s="45"/>
      <c r="AU486" s="45"/>
      <c r="AV486" s="45" t="s">
        <v>836</v>
      </c>
      <c r="AW486" s="45"/>
      <c r="AX486" s="45" t="s">
        <v>837</v>
      </c>
      <c r="AY486" s="50">
        <v>0</v>
      </c>
      <c r="AZ486" s="50">
        <v>0</v>
      </c>
      <c r="BA486" s="50">
        <v>0</v>
      </c>
      <c r="BB486" s="50">
        <v>0</v>
      </c>
      <c r="BC486" s="50">
        <v>0</v>
      </c>
      <c r="BD486" s="50">
        <v>0</v>
      </c>
      <c r="BE486" s="50">
        <v>52262</v>
      </c>
      <c r="BF486" s="50">
        <v>0</v>
      </c>
      <c r="BG486" s="50">
        <v>0</v>
      </c>
      <c r="BH486" s="50">
        <v>0</v>
      </c>
      <c r="BI486" s="50">
        <v>0</v>
      </c>
      <c r="BJ486" s="45"/>
      <c r="BK486" s="46"/>
      <c r="BL486" s="45"/>
      <c r="BM486" s="50">
        <v>0</v>
      </c>
    </row>
    <row r="487" spans="1:65" x14ac:dyDescent="0.35">
      <c r="A487" s="45">
        <v>890320032</v>
      </c>
      <c r="B487" s="45" t="s">
        <v>12</v>
      </c>
      <c r="C487" s="45"/>
      <c r="D487" s="45" t="s">
        <v>483</v>
      </c>
      <c r="E487" s="45" t="s">
        <v>483</v>
      </c>
      <c r="F487" s="45" t="s">
        <v>1633</v>
      </c>
      <c r="G487" s="45"/>
      <c r="H487" s="46">
        <v>45722</v>
      </c>
      <c r="I487" s="46">
        <v>45730</v>
      </c>
      <c r="J487" s="47">
        <v>52262</v>
      </c>
      <c r="K487" s="48">
        <v>52262</v>
      </c>
      <c r="L487" s="49" t="s">
        <v>829</v>
      </c>
      <c r="M487" s="49" t="s">
        <v>830</v>
      </c>
      <c r="N487" s="49" t="s">
        <v>831</v>
      </c>
      <c r="O487" s="49"/>
      <c r="P487" s="45" t="e">
        <v>#N/A</v>
      </c>
      <c r="Q487" s="45" t="s">
        <v>1513</v>
      </c>
      <c r="R487" s="50">
        <v>52262</v>
      </c>
      <c r="S487" s="45">
        <v>1222594100</v>
      </c>
      <c r="T487" s="45"/>
      <c r="U487" s="45"/>
      <c r="V487" s="45"/>
      <c r="W487" s="45" t="s">
        <v>833</v>
      </c>
      <c r="X487" s="46">
        <v>45722</v>
      </c>
      <c r="Y487" s="46">
        <v>45730</v>
      </c>
      <c r="Z487" s="46">
        <v>45741</v>
      </c>
      <c r="AA487" s="46"/>
      <c r="AB487" s="45">
        <v>36</v>
      </c>
      <c r="AC487" s="45" t="s">
        <v>859</v>
      </c>
      <c r="AD487" s="50">
        <v>56962</v>
      </c>
      <c r="AE487" s="50">
        <v>56962</v>
      </c>
      <c r="AF487" s="50">
        <v>4700</v>
      </c>
      <c r="AG487" s="50">
        <v>0</v>
      </c>
      <c r="AH487" s="50">
        <v>0</v>
      </c>
      <c r="AI487" s="50">
        <v>0</v>
      </c>
      <c r="AJ487" s="50">
        <v>0</v>
      </c>
      <c r="AK487" s="50">
        <v>0</v>
      </c>
      <c r="AL487" s="45"/>
      <c r="AM487" s="45"/>
      <c r="AN487" s="45"/>
      <c r="AO487" s="45" t="s">
        <v>1515</v>
      </c>
      <c r="AP487" s="50">
        <v>0</v>
      </c>
      <c r="AQ487" s="50">
        <v>52262</v>
      </c>
      <c r="AR487" s="50">
        <v>0</v>
      </c>
      <c r="AS487" s="45"/>
      <c r="AT487" s="45"/>
      <c r="AU487" s="45"/>
      <c r="AV487" s="45" t="s">
        <v>836</v>
      </c>
      <c r="AW487" s="45"/>
      <c r="AX487" s="45" t="s">
        <v>837</v>
      </c>
      <c r="AY487" s="50">
        <v>0</v>
      </c>
      <c r="AZ487" s="50">
        <v>0</v>
      </c>
      <c r="BA487" s="50">
        <v>0</v>
      </c>
      <c r="BB487" s="50">
        <v>0</v>
      </c>
      <c r="BC487" s="50">
        <v>0</v>
      </c>
      <c r="BD487" s="50">
        <v>0</v>
      </c>
      <c r="BE487" s="50">
        <v>52262</v>
      </c>
      <c r="BF487" s="50">
        <v>0</v>
      </c>
      <c r="BG487" s="50">
        <v>0</v>
      </c>
      <c r="BH487" s="50">
        <v>0</v>
      </c>
      <c r="BI487" s="50">
        <v>0</v>
      </c>
      <c r="BJ487" s="45"/>
      <c r="BK487" s="46"/>
      <c r="BL487" s="45"/>
      <c r="BM487" s="50">
        <v>0</v>
      </c>
    </row>
    <row r="488" spans="1:65" x14ac:dyDescent="0.35">
      <c r="A488" s="45">
        <v>890320032</v>
      </c>
      <c r="B488" s="45" t="s">
        <v>12</v>
      </c>
      <c r="C488" s="45"/>
      <c r="D488" s="45" t="s">
        <v>489</v>
      </c>
      <c r="E488" s="45" t="s">
        <v>489</v>
      </c>
      <c r="F488" s="45" t="s">
        <v>1634</v>
      </c>
      <c r="G488" s="45"/>
      <c r="H488" s="46">
        <v>45723</v>
      </c>
      <c r="I488" s="46">
        <v>45730</v>
      </c>
      <c r="J488" s="47">
        <v>52262</v>
      </c>
      <c r="K488" s="48">
        <v>52262</v>
      </c>
      <c r="L488" s="49" t="s">
        <v>829</v>
      </c>
      <c r="M488" s="49" t="s">
        <v>830</v>
      </c>
      <c r="N488" s="49" t="s">
        <v>831</v>
      </c>
      <c r="O488" s="49"/>
      <c r="P488" s="45" t="e">
        <v>#N/A</v>
      </c>
      <c r="Q488" s="45" t="s">
        <v>1513</v>
      </c>
      <c r="R488" s="50">
        <v>52262</v>
      </c>
      <c r="S488" s="45">
        <v>1222594093</v>
      </c>
      <c r="T488" s="45"/>
      <c r="U488" s="45"/>
      <c r="V488" s="45"/>
      <c r="W488" s="45" t="s">
        <v>833</v>
      </c>
      <c r="X488" s="46">
        <v>45723</v>
      </c>
      <c r="Y488" s="46">
        <v>45730</v>
      </c>
      <c r="Z488" s="46">
        <v>45741</v>
      </c>
      <c r="AA488" s="46"/>
      <c r="AB488" s="45">
        <v>36</v>
      </c>
      <c r="AC488" s="45" t="s">
        <v>859</v>
      </c>
      <c r="AD488" s="50">
        <v>56962</v>
      </c>
      <c r="AE488" s="50">
        <v>56962</v>
      </c>
      <c r="AF488" s="50">
        <v>4700</v>
      </c>
      <c r="AG488" s="50">
        <v>0</v>
      </c>
      <c r="AH488" s="50">
        <v>0</v>
      </c>
      <c r="AI488" s="50">
        <v>0</v>
      </c>
      <c r="AJ488" s="50">
        <v>0</v>
      </c>
      <c r="AK488" s="50">
        <v>0</v>
      </c>
      <c r="AL488" s="45"/>
      <c r="AM488" s="45"/>
      <c r="AN488" s="45"/>
      <c r="AO488" s="45" t="s">
        <v>1515</v>
      </c>
      <c r="AP488" s="50">
        <v>0</v>
      </c>
      <c r="AQ488" s="50">
        <v>52262</v>
      </c>
      <c r="AR488" s="50">
        <v>0</v>
      </c>
      <c r="AS488" s="45"/>
      <c r="AT488" s="45"/>
      <c r="AU488" s="45"/>
      <c r="AV488" s="45" t="s">
        <v>836</v>
      </c>
      <c r="AW488" s="45"/>
      <c r="AX488" s="45" t="s">
        <v>837</v>
      </c>
      <c r="AY488" s="50">
        <v>0</v>
      </c>
      <c r="AZ488" s="50">
        <v>0</v>
      </c>
      <c r="BA488" s="50">
        <v>0</v>
      </c>
      <c r="BB488" s="50">
        <v>0</v>
      </c>
      <c r="BC488" s="50">
        <v>0</v>
      </c>
      <c r="BD488" s="50">
        <v>0</v>
      </c>
      <c r="BE488" s="50">
        <v>52262</v>
      </c>
      <c r="BF488" s="50">
        <v>0</v>
      </c>
      <c r="BG488" s="50">
        <v>0</v>
      </c>
      <c r="BH488" s="50">
        <v>0</v>
      </c>
      <c r="BI488" s="50">
        <v>0</v>
      </c>
      <c r="BJ488" s="45"/>
      <c r="BK488" s="46"/>
      <c r="BL488" s="45"/>
      <c r="BM488" s="50">
        <v>0</v>
      </c>
    </row>
    <row r="489" spans="1:65" x14ac:dyDescent="0.35">
      <c r="A489" s="45">
        <v>890320032</v>
      </c>
      <c r="B489" s="45" t="s">
        <v>12</v>
      </c>
      <c r="C489" s="45"/>
      <c r="D489" s="45" t="s">
        <v>495</v>
      </c>
      <c r="E489" s="45" t="s">
        <v>495</v>
      </c>
      <c r="F489" s="45" t="s">
        <v>1635</v>
      </c>
      <c r="G489" s="45"/>
      <c r="H489" s="46">
        <v>45726</v>
      </c>
      <c r="I489" s="46">
        <v>45730</v>
      </c>
      <c r="J489" s="47">
        <v>52262</v>
      </c>
      <c r="K489" s="48">
        <v>52262</v>
      </c>
      <c r="L489" s="49" t="s">
        <v>829</v>
      </c>
      <c r="M489" s="49" t="s">
        <v>830</v>
      </c>
      <c r="N489" s="49" t="s">
        <v>831</v>
      </c>
      <c r="O489" s="49"/>
      <c r="P489" s="45" t="e">
        <v>#N/A</v>
      </c>
      <c r="Q489" s="45" t="s">
        <v>1513</v>
      </c>
      <c r="R489" s="50">
        <v>52262</v>
      </c>
      <c r="S489" s="45">
        <v>1222594091</v>
      </c>
      <c r="T489" s="45"/>
      <c r="U489" s="45"/>
      <c r="V489" s="45"/>
      <c r="W489" s="45" t="s">
        <v>833</v>
      </c>
      <c r="X489" s="46">
        <v>45726</v>
      </c>
      <c r="Y489" s="46">
        <v>45730</v>
      </c>
      <c r="Z489" s="46">
        <v>45741</v>
      </c>
      <c r="AA489" s="46"/>
      <c r="AB489" s="45">
        <v>36</v>
      </c>
      <c r="AC489" s="45" t="s">
        <v>859</v>
      </c>
      <c r="AD489" s="50">
        <v>56962</v>
      </c>
      <c r="AE489" s="50">
        <v>56962</v>
      </c>
      <c r="AF489" s="50">
        <v>4700</v>
      </c>
      <c r="AG489" s="50">
        <v>0</v>
      </c>
      <c r="AH489" s="50">
        <v>0</v>
      </c>
      <c r="AI489" s="50">
        <v>0</v>
      </c>
      <c r="AJ489" s="50">
        <v>0</v>
      </c>
      <c r="AK489" s="50">
        <v>0</v>
      </c>
      <c r="AL489" s="45"/>
      <c r="AM489" s="45"/>
      <c r="AN489" s="45"/>
      <c r="AO489" s="45" t="s">
        <v>1515</v>
      </c>
      <c r="AP489" s="50">
        <v>0</v>
      </c>
      <c r="AQ489" s="50">
        <v>52262</v>
      </c>
      <c r="AR489" s="50">
        <v>0</v>
      </c>
      <c r="AS489" s="45"/>
      <c r="AT489" s="45"/>
      <c r="AU489" s="45"/>
      <c r="AV489" s="45" t="s">
        <v>836</v>
      </c>
      <c r="AW489" s="45"/>
      <c r="AX489" s="45" t="s">
        <v>837</v>
      </c>
      <c r="AY489" s="50">
        <v>0</v>
      </c>
      <c r="AZ489" s="50">
        <v>0</v>
      </c>
      <c r="BA489" s="50">
        <v>0</v>
      </c>
      <c r="BB489" s="50">
        <v>0</v>
      </c>
      <c r="BC489" s="50">
        <v>0</v>
      </c>
      <c r="BD489" s="50">
        <v>0</v>
      </c>
      <c r="BE489" s="50">
        <v>52262</v>
      </c>
      <c r="BF489" s="50">
        <v>0</v>
      </c>
      <c r="BG489" s="50">
        <v>0</v>
      </c>
      <c r="BH489" s="50">
        <v>0</v>
      </c>
      <c r="BI489" s="50">
        <v>0</v>
      </c>
      <c r="BJ489" s="45"/>
      <c r="BK489" s="46"/>
      <c r="BL489" s="45"/>
      <c r="BM489" s="50">
        <v>0</v>
      </c>
    </row>
    <row r="490" spans="1:65" x14ac:dyDescent="0.35">
      <c r="A490" s="45">
        <v>890320032</v>
      </c>
      <c r="B490" s="45" t="s">
        <v>12</v>
      </c>
      <c r="C490" s="45"/>
      <c r="D490" s="45" t="s">
        <v>503</v>
      </c>
      <c r="E490" s="45" t="s">
        <v>503</v>
      </c>
      <c r="F490" s="45" t="s">
        <v>1636</v>
      </c>
      <c r="G490" s="45"/>
      <c r="H490" s="46">
        <v>45727</v>
      </c>
      <c r="I490" s="46">
        <v>45730</v>
      </c>
      <c r="J490" s="47">
        <v>52262</v>
      </c>
      <c r="K490" s="48">
        <v>52262</v>
      </c>
      <c r="L490" s="49" t="s">
        <v>829</v>
      </c>
      <c r="M490" s="49" t="s">
        <v>830</v>
      </c>
      <c r="N490" s="49" t="s">
        <v>831</v>
      </c>
      <c r="O490" s="49"/>
      <c r="P490" s="45" t="e">
        <v>#N/A</v>
      </c>
      <c r="Q490" s="45" t="s">
        <v>1513</v>
      </c>
      <c r="R490" s="50">
        <v>52262</v>
      </c>
      <c r="S490" s="45">
        <v>1222594110</v>
      </c>
      <c r="T490" s="45"/>
      <c r="U490" s="45"/>
      <c r="V490" s="45"/>
      <c r="W490" s="45" t="s">
        <v>833</v>
      </c>
      <c r="X490" s="46">
        <v>45727</v>
      </c>
      <c r="Y490" s="46">
        <v>45730</v>
      </c>
      <c r="Z490" s="46">
        <v>45741</v>
      </c>
      <c r="AA490" s="46"/>
      <c r="AB490" s="45">
        <v>36</v>
      </c>
      <c r="AC490" s="45" t="s">
        <v>859</v>
      </c>
      <c r="AD490" s="50">
        <v>56962</v>
      </c>
      <c r="AE490" s="50">
        <v>56962</v>
      </c>
      <c r="AF490" s="50">
        <v>4700</v>
      </c>
      <c r="AG490" s="50">
        <v>0</v>
      </c>
      <c r="AH490" s="50">
        <v>0</v>
      </c>
      <c r="AI490" s="50">
        <v>0</v>
      </c>
      <c r="AJ490" s="50">
        <v>0</v>
      </c>
      <c r="AK490" s="50">
        <v>0</v>
      </c>
      <c r="AL490" s="45"/>
      <c r="AM490" s="45"/>
      <c r="AN490" s="45"/>
      <c r="AO490" s="45" t="s">
        <v>1515</v>
      </c>
      <c r="AP490" s="50">
        <v>0</v>
      </c>
      <c r="AQ490" s="50">
        <v>52262</v>
      </c>
      <c r="AR490" s="50">
        <v>0</v>
      </c>
      <c r="AS490" s="45"/>
      <c r="AT490" s="45"/>
      <c r="AU490" s="45"/>
      <c r="AV490" s="45" t="s">
        <v>836</v>
      </c>
      <c r="AW490" s="45"/>
      <c r="AX490" s="45" t="s">
        <v>837</v>
      </c>
      <c r="AY490" s="50">
        <v>0</v>
      </c>
      <c r="AZ490" s="50">
        <v>0</v>
      </c>
      <c r="BA490" s="50">
        <v>0</v>
      </c>
      <c r="BB490" s="50">
        <v>0</v>
      </c>
      <c r="BC490" s="50">
        <v>0</v>
      </c>
      <c r="BD490" s="50">
        <v>0</v>
      </c>
      <c r="BE490" s="50">
        <v>52262</v>
      </c>
      <c r="BF490" s="50">
        <v>0</v>
      </c>
      <c r="BG490" s="50">
        <v>0</v>
      </c>
      <c r="BH490" s="50">
        <v>0</v>
      </c>
      <c r="BI490" s="50">
        <v>0</v>
      </c>
      <c r="BJ490" s="45"/>
      <c r="BK490" s="46"/>
      <c r="BL490" s="45"/>
      <c r="BM490" s="50">
        <v>0</v>
      </c>
    </row>
    <row r="491" spans="1:65" x14ac:dyDescent="0.35">
      <c r="A491" s="45">
        <v>890320032</v>
      </c>
      <c r="B491" s="45" t="s">
        <v>12</v>
      </c>
      <c r="C491" s="45"/>
      <c r="D491" s="45" t="s">
        <v>519</v>
      </c>
      <c r="E491" s="45" t="s">
        <v>519</v>
      </c>
      <c r="F491" s="45" t="s">
        <v>1637</v>
      </c>
      <c r="G491" s="45"/>
      <c r="H491" s="46">
        <v>45729</v>
      </c>
      <c r="I491" s="46">
        <v>45757</v>
      </c>
      <c r="J491" s="47">
        <v>52262</v>
      </c>
      <c r="K491" s="48">
        <v>52262</v>
      </c>
      <c r="L491" s="49" t="s">
        <v>829</v>
      </c>
      <c r="M491" s="49" t="s">
        <v>830</v>
      </c>
      <c r="N491" s="49" t="s">
        <v>831</v>
      </c>
      <c r="O491" s="49"/>
      <c r="P491" s="45" t="e">
        <v>#N/A</v>
      </c>
      <c r="Q491" s="45" t="s">
        <v>1513</v>
      </c>
      <c r="R491" s="50">
        <v>52262</v>
      </c>
      <c r="S491" s="45">
        <v>1222584630</v>
      </c>
      <c r="T491" s="45"/>
      <c r="U491" s="45"/>
      <c r="V491" s="45"/>
      <c r="W491" s="45" t="s">
        <v>833</v>
      </c>
      <c r="X491" s="46">
        <v>45729</v>
      </c>
      <c r="Y491" s="46">
        <v>45757</v>
      </c>
      <c r="Z491" s="46">
        <v>45761</v>
      </c>
      <c r="AA491" s="46"/>
      <c r="AB491" s="45">
        <v>16</v>
      </c>
      <c r="AC491" s="45" t="s">
        <v>1137</v>
      </c>
      <c r="AD491" s="50">
        <v>56962</v>
      </c>
      <c r="AE491" s="50">
        <v>56962</v>
      </c>
      <c r="AF491" s="50">
        <v>4700</v>
      </c>
      <c r="AG491" s="50">
        <v>4700</v>
      </c>
      <c r="AH491" s="50">
        <v>0</v>
      </c>
      <c r="AI491" s="50">
        <v>0</v>
      </c>
      <c r="AJ491" s="50">
        <v>0</v>
      </c>
      <c r="AK491" s="50">
        <v>0</v>
      </c>
      <c r="AL491" s="45"/>
      <c r="AM491" s="45"/>
      <c r="AN491" s="45"/>
      <c r="AO491" s="45" t="s">
        <v>1515</v>
      </c>
      <c r="AP491" s="50">
        <v>0</v>
      </c>
      <c r="AQ491" s="50">
        <v>52262</v>
      </c>
      <c r="AR491" s="50">
        <v>0</v>
      </c>
      <c r="AS491" s="45"/>
      <c r="AT491" s="45"/>
      <c r="AU491" s="45"/>
      <c r="AV491" s="45" t="s">
        <v>836</v>
      </c>
      <c r="AW491" s="45"/>
      <c r="AX491" s="45" t="s">
        <v>837</v>
      </c>
      <c r="AY491" s="50">
        <v>0</v>
      </c>
      <c r="AZ491" s="50">
        <v>0</v>
      </c>
      <c r="BA491" s="50">
        <v>0</v>
      </c>
      <c r="BB491" s="50">
        <v>0</v>
      </c>
      <c r="BC491" s="50">
        <v>0</v>
      </c>
      <c r="BD491" s="50">
        <v>0</v>
      </c>
      <c r="BE491" s="50">
        <v>52262</v>
      </c>
      <c r="BF491" s="50">
        <v>0</v>
      </c>
      <c r="BG491" s="50">
        <v>0</v>
      </c>
      <c r="BH491" s="50">
        <v>0</v>
      </c>
      <c r="BI491" s="50">
        <v>0</v>
      </c>
      <c r="BJ491" s="45"/>
      <c r="BK491" s="46"/>
      <c r="BL491" s="45"/>
      <c r="BM491" s="50">
        <v>0</v>
      </c>
    </row>
    <row r="492" spans="1:65" x14ac:dyDescent="0.35">
      <c r="A492" s="45">
        <v>890320032</v>
      </c>
      <c r="B492" s="45" t="s">
        <v>12</v>
      </c>
      <c r="C492" s="45"/>
      <c r="D492" s="45" t="s">
        <v>522</v>
      </c>
      <c r="E492" s="45" t="s">
        <v>522</v>
      </c>
      <c r="F492" s="45" t="s">
        <v>1638</v>
      </c>
      <c r="G492" s="45"/>
      <c r="H492" s="46">
        <v>45730</v>
      </c>
      <c r="I492" s="46">
        <v>45757</v>
      </c>
      <c r="J492" s="47">
        <v>52262</v>
      </c>
      <c r="K492" s="48">
        <v>52262</v>
      </c>
      <c r="L492" s="49" t="s">
        <v>829</v>
      </c>
      <c r="M492" s="49" t="s">
        <v>830</v>
      </c>
      <c r="N492" s="49" t="s">
        <v>831</v>
      </c>
      <c r="O492" s="49"/>
      <c r="P492" s="45" t="e">
        <v>#N/A</v>
      </c>
      <c r="Q492" s="45" t="s">
        <v>1513</v>
      </c>
      <c r="R492" s="50">
        <v>52262</v>
      </c>
      <c r="S492" s="45">
        <v>1222595268</v>
      </c>
      <c r="T492" s="45"/>
      <c r="U492" s="45"/>
      <c r="V492" s="45"/>
      <c r="W492" s="45" t="s">
        <v>833</v>
      </c>
      <c r="X492" s="46">
        <v>45730</v>
      </c>
      <c r="Y492" s="46">
        <v>45757</v>
      </c>
      <c r="Z492" s="46">
        <v>45769</v>
      </c>
      <c r="AA492" s="46"/>
      <c r="AB492" s="45">
        <v>8</v>
      </c>
      <c r="AC492" s="45" t="s">
        <v>1137</v>
      </c>
      <c r="AD492" s="50">
        <v>56962</v>
      </c>
      <c r="AE492" s="50">
        <v>56962</v>
      </c>
      <c r="AF492" s="50">
        <v>4700</v>
      </c>
      <c r="AG492" s="50">
        <v>0</v>
      </c>
      <c r="AH492" s="50">
        <v>0</v>
      </c>
      <c r="AI492" s="50">
        <v>0</v>
      </c>
      <c r="AJ492" s="50">
        <v>0</v>
      </c>
      <c r="AK492" s="50">
        <v>0</v>
      </c>
      <c r="AL492" s="45"/>
      <c r="AM492" s="45"/>
      <c r="AN492" s="45"/>
      <c r="AO492" s="45" t="s">
        <v>1515</v>
      </c>
      <c r="AP492" s="50">
        <v>0</v>
      </c>
      <c r="AQ492" s="50">
        <v>52262</v>
      </c>
      <c r="AR492" s="50">
        <v>0</v>
      </c>
      <c r="AS492" s="45"/>
      <c r="AT492" s="45"/>
      <c r="AU492" s="45"/>
      <c r="AV492" s="45" t="s">
        <v>836</v>
      </c>
      <c r="AW492" s="45"/>
      <c r="AX492" s="45" t="s">
        <v>837</v>
      </c>
      <c r="AY492" s="50">
        <v>0</v>
      </c>
      <c r="AZ492" s="50">
        <v>0</v>
      </c>
      <c r="BA492" s="50">
        <v>0</v>
      </c>
      <c r="BB492" s="50">
        <v>0</v>
      </c>
      <c r="BC492" s="50">
        <v>0</v>
      </c>
      <c r="BD492" s="50">
        <v>0</v>
      </c>
      <c r="BE492" s="50">
        <v>52262</v>
      </c>
      <c r="BF492" s="50">
        <v>0</v>
      </c>
      <c r="BG492" s="50">
        <v>0</v>
      </c>
      <c r="BH492" s="50">
        <v>0</v>
      </c>
      <c r="BI492" s="50">
        <v>0</v>
      </c>
      <c r="BJ492" s="45"/>
      <c r="BK492" s="46"/>
      <c r="BL492" s="45"/>
      <c r="BM492" s="50">
        <v>0</v>
      </c>
    </row>
    <row r="493" spans="1:65" x14ac:dyDescent="0.35">
      <c r="A493" s="45">
        <v>890320032</v>
      </c>
      <c r="B493" s="45" t="s">
        <v>12</v>
      </c>
      <c r="C493" s="45"/>
      <c r="D493" s="45" t="s">
        <v>528</v>
      </c>
      <c r="E493" s="45" t="s">
        <v>528</v>
      </c>
      <c r="F493" s="45" t="s">
        <v>1639</v>
      </c>
      <c r="G493" s="45"/>
      <c r="H493" s="46">
        <v>45730</v>
      </c>
      <c r="I493" s="46">
        <v>45757</v>
      </c>
      <c r="J493" s="47">
        <v>52262</v>
      </c>
      <c r="K493" s="48">
        <v>52262</v>
      </c>
      <c r="L493" s="49" t="s">
        <v>829</v>
      </c>
      <c r="M493" s="49" t="s">
        <v>830</v>
      </c>
      <c r="N493" s="49" t="s">
        <v>831</v>
      </c>
      <c r="O493" s="49"/>
      <c r="P493" s="45" t="e">
        <v>#N/A</v>
      </c>
      <c r="Q493" s="45" t="s">
        <v>1513</v>
      </c>
      <c r="R493" s="50">
        <v>52262</v>
      </c>
      <c r="S493" s="45">
        <v>1222595271</v>
      </c>
      <c r="T493" s="45"/>
      <c r="U493" s="45"/>
      <c r="V493" s="45"/>
      <c r="W493" s="45" t="s">
        <v>833</v>
      </c>
      <c r="X493" s="46">
        <v>45730</v>
      </c>
      <c r="Y493" s="46">
        <v>45757</v>
      </c>
      <c r="Z493" s="46">
        <v>45769</v>
      </c>
      <c r="AA493" s="46"/>
      <c r="AB493" s="45">
        <v>8</v>
      </c>
      <c r="AC493" s="45" t="s">
        <v>1137</v>
      </c>
      <c r="AD493" s="50">
        <v>56962</v>
      </c>
      <c r="AE493" s="50">
        <v>56962</v>
      </c>
      <c r="AF493" s="50">
        <v>4700</v>
      </c>
      <c r="AG493" s="50">
        <v>0</v>
      </c>
      <c r="AH493" s="50">
        <v>0</v>
      </c>
      <c r="AI493" s="50">
        <v>0</v>
      </c>
      <c r="AJ493" s="50">
        <v>0</v>
      </c>
      <c r="AK493" s="50">
        <v>0</v>
      </c>
      <c r="AL493" s="45"/>
      <c r="AM493" s="45"/>
      <c r="AN493" s="45"/>
      <c r="AO493" s="45" t="s">
        <v>1515</v>
      </c>
      <c r="AP493" s="50">
        <v>0</v>
      </c>
      <c r="AQ493" s="50">
        <v>52262</v>
      </c>
      <c r="AR493" s="50">
        <v>0</v>
      </c>
      <c r="AS493" s="45"/>
      <c r="AT493" s="45"/>
      <c r="AU493" s="45"/>
      <c r="AV493" s="45" t="s">
        <v>836</v>
      </c>
      <c r="AW493" s="45"/>
      <c r="AX493" s="45" t="s">
        <v>837</v>
      </c>
      <c r="AY493" s="50">
        <v>0</v>
      </c>
      <c r="AZ493" s="50">
        <v>0</v>
      </c>
      <c r="BA493" s="50">
        <v>0</v>
      </c>
      <c r="BB493" s="50">
        <v>0</v>
      </c>
      <c r="BC493" s="50">
        <v>0</v>
      </c>
      <c r="BD493" s="50">
        <v>0</v>
      </c>
      <c r="BE493" s="50">
        <v>52262</v>
      </c>
      <c r="BF493" s="50">
        <v>0</v>
      </c>
      <c r="BG493" s="50">
        <v>0</v>
      </c>
      <c r="BH493" s="50">
        <v>0</v>
      </c>
      <c r="BI493" s="50">
        <v>0</v>
      </c>
      <c r="BJ493" s="45"/>
      <c r="BK493" s="46"/>
      <c r="BL493" s="45"/>
      <c r="BM493" s="50">
        <v>0</v>
      </c>
    </row>
    <row r="494" spans="1:65" x14ac:dyDescent="0.35">
      <c r="A494" s="45">
        <v>890320032</v>
      </c>
      <c r="B494" s="45" t="s">
        <v>12</v>
      </c>
      <c r="C494" s="45"/>
      <c r="D494" s="45" t="s">
        <v>541</v>
      </c>
      <c r="E494" s="45" t="s">
        <v>541</v>
      </c>
      <c r="F494" s="45" t="s">
        <v>1640</v>
      </c>
      <c r="G494" s="45"/>
      <c r="H494" s="46">
        <v>45734</v>
      </c>
      <c r="I494" s="46">
        <v>45757</v>
      </c>
      <c r="J494" s="47">
        <v>52262</v>
      </c>
      <c r="K494" s="48">
        <v>52262</v>
      </c>
      <c r="L494" s="49" t="s">
        <v>829</v>
      </c>
      <c r="M494" s="49" t="s">
        <v>830</v>
      </c>
      <c r="N494" s="49" t="s">
        <v>831</v>
      </c>
      <c r="O494" s="49"/>
      <c r="P494" s="45" t="e">
        <v>#N/A</v>
      </c>
      <c r="Q494" s="45" t="s">
        <v>1513</v>
      </c>
      <c r="R494" s="50">
        <v>52262</v>
      </c>
      <c r="S494" s="45">
        <v>1222595266</v>
      </c>
      <c r="T494" s="45"/>
      <c r="U494" s="45"/>
      <c r="V494" s="45"/>
      <c r="W494" s="45" t="s">
        <v>833</v>
      </c>
      <c r="X494" s="46">
        <v>45734</v>
      </c>
      <c r="Y494" s="46">
        <v>45757</v>
      </c>
      <c r="Z494" s="46">
        <v>45769</v>
      </c>
      <c r="AA494" s="46"/>
      <c r="AB494" s="45">
        <v>8</v>
      </c>
      <c r="AC494" s="45" t="s">
        <v>1137</v>
      </c>
      <c r="AD494" s="50">
        <v>56962</v>
      </c>
      <c r="AE494" s="50">
        <v>56962</v>
      </c>
      <c r="AF494" s="50">
        <v>4700</v>
      </c>
      <c r="AG494" s="50">
        <v>0</v>
      </c>
      <c r="AH494" s="50">
        <v>0</v>
      </c>
      <c r="AI494" s="50">
        <v>0</v>
      </c>
      <c r="AJ494" s="50">
        <v>0</v>
      </c>
      <c r="AK494" s="50">
        <v>0</v>
      </c>
      <c r="AL494" s="45"/>
      <c r="AM494" s="45"/>
      <c r="AN494" s="45"/>
      <c r="AO494" s="45" t="s">
        <v>1515</v>
      </c>
      <c r="AP494" s="50">
        <v>0</v>
      </c>
      <c r="AQ494" s="50">
        <v>52262</v>
      </c>
      <c r="AR494" s="50">
        <v>0</v>
      </c>
      <c r="AS494" s="45"/>
      <c r="AT494" s="45"/>
      <c r="AU494" s="45"/>
      <c r="AV494" s="45" t="s">
        <v>836</v>
      </c>
      <c r="AW494" s="45"/>
      <c r="AX494" s="45" t="s">
        <v>837</v>
      </c>
      <c r="AY494" s="50">
        <v>0</v>
      </c>
      <c r="AZ494" s="50">
        <v>0</v>
      </c>
      <c r="BA494" s="50">
        <v>0</v>
      </c>
      <c r="BB494" s="50">
        <v>0</v>
      </c>
      <c r="BC494" s="50">
        <v>0</v>
      </c>
      <c r="BD494" s="50">
        <v>0</v>
      </c>
      <c r="BE494" s="50">
        <v>52262</v>
      </c>
      <c r="BF494" s="50">
        <v>0</v>
      </c>
      <c r="BG494" s="50">
        <v>0</v>
      </c>
      <c r="BH494" s="50">
        <v>0</v>
      </c>
      <c r="BI494" s="50">
        <v>0</v>
      </c>
      <c r="BJ494" s="45"/>
      <c r="BK494" s="46"/>
      <c r="BL494" s="45"/>
      <c r="BM494" s="50">
        <v>0</v>
      </c>
    </row>
    <row r="495" spans="1:65" x14ac:dyDescent="0.35">
      <c r="A495" s="45">
        <v>890320032</v>
      </c>
      <c r="B495" s="45" t="s">
        <v>12</v>
      </c>
      <c r="C495" s="45"/>
      <c r="D495" s="45" t="s">
        <v>542</v>
      </c>
      <c r="E495" s="45" t="s">
        <v>542</v>
      </c>
      <c r="F495" s="45" t="s">
        <v>1641</v>
      </c>
      <c r="G495" s="45"/>
      <c r="H495" s="46">
        <v>45734</v>
      </c>
      <c r="I495" s="46">
        <v>45757</v>
      </c>
      <c r="J495" s="47">
        <v>52262</v>
      </c>
      <c r="K495" s="48">
        <v>52262</v>
      </c>
      <c r="L495" s="49" t="s">
        <v>829</v>
      </c>
      <c r="M495" s="49" t="s">
        <v>830</v>
      </c>
      <c r="N495" s="49" t="s">
        <v>831</v>
      </c>
      <c r="O495" s="49"/>
      <c r="P495" s="45" t="e">
        <v>#N/A</v>
      </c>
      <c r="Q495" s="45" t="s">
        <v>1513</v>
      </c>
      <c r="R495" s="50">
        <v>52262</v>
      </c>
      <c r="S495" s="45">
        <v>1222595264</v>
      </c>
      <c r="T495" s="45"/>
      <c r="U495" s="45"/>
      <c r="V495" s="45"/>
      <c r="W495" s="45" t="s">
        <v>833</v>
      </c>
      <c r="X495" s="46">
        <v>45734</v>
      </c>
      <c r="Y495" s="46">
        <v>45757</v>
      </c>
      <c r="Z495" s="46">
        <v>45769</v>
      </c>
      <c r="AA495" s="46"/>
      <c r="AB495" s="45">
        <v>8</v>
      </c>
      <c r="AC495" s="45" t="s">
        <v>1137</v>
      </c>
      <c r="AD495" s="50">
        <v>56962</v>
      </c>
      <c r="AE495" s="50">
        <v>56962</v>
      </c>
      <c r="AF495" s="50">
        <v>4700</v>
      </c>
      <c r="AG495" s="50">
        <v>0</v>
      </c>
      <c r="AH495" s="50">
        <v>0</v>
      </c>
      <c r="AI495" s="50">
        <v>0</v>
      </c>
      <c r="AJ495" s="50">
        <v>0</v>
      </c>
      <c r="AK495" s="50">
        <v>0</v>
      </c>
      <c r="AL495" s="45"/>
      <c r="AM495" s="45"/>
      <c r="AN495" s="45"/>
      <c r="AO495" s="45" t="s">
        <v>1515</v>
      </c>
      <c r="AP495" s="50">
        <v>0</v>
      </c>
      <c r="AQ495" s="50">
        <v>52262</v>
      </c>
      <c r="AR495" s="50">
        <v>0</v>
      </c>
      <c r="AS495" s="45"/>
      <c r="AT495" s="45"/>
      <c r="AU495" s="45"/>
      <c r="AV495" s="45" t="s">
        <v>836</v>
      </c>
      <c r="AW495" s="45"/>
      <c r="AX495" s="45" t="s">
        <v>837</v>
      </c>
      <c r="AY495" s="50">
        <v>0</v>
      </c>
      <c r="AZ495" s="50">
        <v>0</v>
      </c>
      <c r="BA495" s="50">
        <v>0</v>
      </c>
      <c r="BB495" s="50">
        <v>0</v>
      </c>
      <c r="BC495" s="50">
        <v>0</v>
      </c>
      <c r="BD495" s="50">
        <v>0</v>
      </c>
      <c r="BE495" s="50">
        <v>52262</v>
      </c>
      <c r="BF495" s="50">
        <v>0</v>
      </c>
      <c r="BG495" s="50">
        <v>0</v>
      </c>
      <c r="BH495" s="50">
        <v>0</v>
      </c>
      <c r="BI495" s="50">
        <v>0</v>
      </c>
      <c r="BJ495" s="45"/>
      <c r="BK495" s="46"/>
      <c r="BL495" s="45"/>
      <c r="BM495" s="50">
        <v>0</v>
      </c>
    </row>
    <row r="496" spans="1:65" x14ac:dyDescent="0.35">
      <c r="A496" s="45">
        <v>890320032</v>
      </c>
      <c r="B496" s="45" t="s">
        <v>12</v>
      </c>
      <c r="C496" s="45"/>
      <c r="D496" s="45" t="s">
        <v>544</v>
      </c>
      <c r="E496" s="45" t="s">
        <v>544</v>
      </c>
      <c r="F496" s="45" t="s">
        <v>1642</v>
      </c>
      <c r="G496" s="45"/>
      <c r="H496" s="46">
        <v>45734</v>
      </c>
      <c r="I496" s="46">
        <v>45757</v>
      </c>
      <c r="J496" s="47">
        <v>52262</v>
      </c>
      <c r="K496" s="48">
        <v>52262</v>
      </c>
      <c r="L496" s="49" t="s">
        <v>829</v>
      </c>
      <c r="M496" s="49" t="s">
        <v>830</v>
      </c>
      <c r="N496" s="49" t="s">
        <v>831</v>
      </c>
      <c r="O496" s="49"/>
      <c r="P496" s="45" t="e">
        <v>#N/A</v>
      </c>
      <c r="Q496" s="45" t="s">
        <v>1513</v>
      </c>
      <c r="R496" s="50">
        <v>52262</v>
      </c>
      <c r="S496" s="45">
        <v>1222595273</v>
      </c>
      <c r="T496" s="45"/>
      <c r="U496" s="45"/>
      <c r="V496" s="45"/>
      <c r="W496" s="45" t="s">
        <v>833</v>
      </c>
      <c r="X496" s="46">
        <v>45734</v>
      </c>
      <c r="Y496" s="46">
        <v>45757</v>
      </c>
      <c r="Z496" s="46">
        <v>45769</v>
      </c>
      <c r="AA496" s="46"/>
      <c r="AB496" s="45">
        <v>8</v>
      </c>
      <c r="AC496" s="45" t="s">
        <v>1137</v>
      </c>
      <c r="AD496" s="50">
        <v>56962</v>
      </c>
      <c r="AE496" s="50">
        <v>56962</v>
      </c>
      <c r="AF496" s="50">
        <v>4700</v>
      </c>
      <c r="AG496" s="50">
        <v>0</v>
      </c>
      <c r="AH496" s="50">
        <v>0</v>
      </c>
      <c r="AI496" s="50">
        <v>0</v>
      </c>
      <c r="AJ496" s="50">
        <v>0</v>
      </c>
      <c r="AK496" s="50">
        <v>0</v>
      </c>
      <c r="AL496" s="45"/>
      <c r="AM496" s="45"/>
      <c r="AN496" s="45"/>
      <c r="AO496" s="45" t="s">
        <v>1515</v>
      </c>
      <c r="AP496" s="50">
        <v>0</v>
      </c>
      <c r="AQ496" s="50">
        <v>52262</v>
      </c>
      <c r="AR496" s="50">
        <v>0</v>
      </c>
      <c r="AS496" s="45"/>
      <c r="AT496" s="45"/>
      <c r="AU496" s="45"/>
      <c r="AV496" s="45" t="s">
        <v>836</v>
      </c>
      <c r="AW496" s="45"/>
      <c r="AX496" s="45" t="s">
        <v>837</v>
      </c>
      <c r="AY496" s="50">
        <v>0</v>
      </c>
      <c r="AZ496" s="50">
        <v>0</v>
      </c>
      <c r="BA496" s="50">
        <v>0</v>
      </c>
      <c r="BB496" s="50">
        <v>0</v>
      </c>
      <c r="BC496" s="50">
        <v>0</v>
      </c>
      <c r="BD496" s="50">
        <v>0</v>
      </c>
      <c r="BE496" s="50">
        <v>52262</v>
      </c>
      <c r="BF496" s="50">
        <v>0</v>
      </c>
      <c r="BG496" s="50">
        <v>0</v>
      </c>
      <c r="BH496" s="50">
        <v>0</v>
      </c>
      <c r="BI496" s="50">
        <v>0</v>
      </c>
      <c r="BJ496" s="45"/>
      <c r="BK496" s="46"/>
      <c r="BL496" s="45"/>
      <c r="BM496" s="50">
        <v>0</v>
      </c>
    </row>
    <row r="497" spans="1:65" x14ac:dyDescent="0.35">
      <c r="A497" s="45">
        <v>890320032</v>
      </c>
      <c r="B497" s="45" t="s">
        <v>12</v>
      </c>
      <c r="C497" s="45"/>
      <c r="D497" s="45" t="s">
        <v>558</v>
      </c>
      <c r="E497" s="45" t="s">
        <v>558</v>
      </c>
      <c r="F497" s="45" t="s">
        <v>1643</v>
      </c>
      <c r="G497" s="45"/>
      <c r="H497" s="46">
        <v>45735</v>
      </c>
      <c r="I497" s="46">
        <v>45757</v>
      </c>
      <c r="J497" s="47">
        <v>52262</v>
      </c>
      <c r="K497" s="48">
        <v>52262</v>
      </c>
      <c r="L497" s="49" t="s">
        <v>829</v>
      </c>
      <c r="M497" s="49" t="s">
        <v>830</v>
      </c>
      <c r="N497" s="49" t="s">
        <v>831</v>
      </c>
      <c r="O497" s="49"/>
      <c r="P497" s="45" t="e">
        <v>#N/A</v>
      </c>
      <c r="Q497" s="45" t="s">
        <v>1513</v>
      </c>
      <c r="R497" s="50">
        <v>52262</v>
      </c>
      <c r="S497" s="45">
        <v>1222595272</v>
      </c>
      <c r="T497" s="45"/>
      <c r="U497" s="45"/>
      <c r="V497" s="45"/>
      <c r="W497" s="45" t="s">
        <v>833</v>
      </c>
      <c r="X497" s="46">
        <v>45735</v>
      </c>
      <c r="Y497" s="46">
        <v>45757</v>
      </c>
      <c r="Z497" s="46">
        <v>45769</v>
      </c>
      <c r="AA497" s="46"/>
      <c r="AB497" s="45">
        <v>8</v>
      </c>
      <c r="AC497" s="45" t="s">
        <v>1137</v>
      </c>
      <c r="AD497" s="50">
        <v>56962</v>
      </c>
      <c r="AE497" s="50">
        <v>56962</v>
      </c>
      <c r="AF497" s="50">
        <v>4700</v>
      </c>
      <c r="AG497" s="50">
        <v>0</v>
      </c>
      <c r="AH497" s="50">
        <v>0</v>
      </c>
      <c r="AI497" s="50">
        <v>0</v>
      </c>
      <c r="AJ497" s="50">
        <v>0</v>
      </c>
      <c r="AK497" s="50">
        <v>0</v>
      </c>
      <c r="AL497" s="45"/>
      <c r="AM497" s="45"/>
      <c r="AN497" s="45"/>
      <c r="AO497" s="45" t="s">
        <v>1515</v>
      </c>
      <c r="AP497" s="50">
        <v>0</v>
      </c>
      <c r="AQ497" s="50">
        <v>52262</v>
      </c>
      <c r="AR497" s="50">
        <v>0</v>
      </c>
      <c r="AS497" s="45"/>
      <c r="AT497" s="45"/>
      <c r="AU497" s="45"/>
      <c r="AV497" s="45" t="s">
        <v>836</v>
      </c>
      <c r="AW497" s="45"/>
      <c r="AX497" s="45" t="s">
        <v>837</v>
      </c>
      <c r="AY497" s="50">
        <v>0</v>
      </c>
      <c r="AZ497" s="50">
        <v>0</v>
      </c>
      <c r="BA497" s="50">
        <v>0</v>
      </c>
      <c r="BB497" s="50">
        <v>0</v>
      </c>
      <c r="BC497" s="50">
        <v>0</v>
      </c>
      <c r="BD497" s="50">
        <v>0</v>
      </c>
      <c r="BE497" s="50">
        <v>52262</v>
      </c>
      <c r="BF497" s="50">
        <v>0</v>
      </c>
      <c r="BG497" s="50">
        <v>0</v>
      </c>
      <c r="BH497" s="50">
        <v>0</v>
      </c>
      <c r="BI497" s="50">
        <v>0</v>
      </c>
      <c r="BJ497" s="45"/>
      <c r="BK497" s="46"/>
      <c r="BL497" s="45"/>
      <c r="BM497" s="50">
        <v>0</v>
      </c>
    </row>
    <row r="498" spans="1:65" x14ac:dyDescent="0.35">
      <c r="A498" s="45">
        <v>890320032</v>
      </c>
      <c r="B498" s="45" t="s">
        <v>12</v>
      </c>
      <c r="C498" s="45"/>
      <c r="D498" s="45" t="s">
        <v>559</v>
      </c>
      <c r="E498" s="45" t="s">
        <v>559</v>
      </c>
      <c r="F498" s="45" t="s">
        <v>1644</v>
      </c>
      <c r="G498" s="45"/>
      <c r="H498" s="46">
        <v>45735</v>
      </c>
      <c r="I498" s="46">
        <v>45757</v>
      </c>
      <c r="J498" s="47">
        <v>52262</v>
      </c>
      <c r="K498" s="48">
        <v>52262</v>
      </c>
      <c r="L498" s="49" t="s">
        <v>829</v>
      </c>
      <c r="M498" s="49" t="s">
        <v>830</v>
      </c>
      <c r="N498" s="49" t="s">
        <v>831</v>
      </c>
      <c r="O498" s="49"/>
      <c r="P498" s="45" t="e">
        <v>#N/A</v>
      </c>
      <c r="Q498" s="45" t="s">
        <v>1513</v>
      </c>
      <c r="R498" s="50">
        <v>52262</v>
      </c>
      <c r="S498" s="45">
        <v>1222595275</v>
      </c>
      <c r="T498" s="45"/>
      <c r="U498" s="45"/>
      <c r="V498" s="45"/>
      <c r="W498" s="45" t="s">
        <v>833</v>
      </c>
      <c r="X498" s="46">
        <v>45735</v>
      </c>
      <c r="Y498" s="46">
        <v>45757</v>
      </c>
      <c r="Z498" s="46">
        <v>45769</v>
      </c>
      <c r="AA498" s="46"/>
      <c r="AB498" s="45">
        <v>8</v>
      </c>
      <c r="AC498" s="45" t="s">
        <v>1137</v>
      </c>
      <c r="AD498" s="50">
        <v>56962</v>
      </c>
      <c r="AE498" s="50">
        <v>56962</v>
      </c>
      <c r="AF498" s="50">
        <v>4700</v>
      </c>
      <c r="AG498" s="50">
        <v>0</v>
      </c>
      <c r="AH498" s="50">
        <v>0</v>
      </c>
      <c r="AI498" s="50">
        <v>0</v>
      </c>
      <c r="AJ498" s="50">
        <v>0</v>
      </c>
      <c r="AK498" s="50">
        <v>0</v>
      </c>
      <c r="AL498" s="45"/>
      <c r="AM498" s="45"/>
      <c r="AN498" s="45"/>
      <c r="AO498" s="45" t="s">
        <v>1515</v>
      </c>
      <c r="AP498" s="50">
        <v>0</v>
      </c>
      <c r="AQ498" s="50">
        <v>52262</v>
      </c>
      <c r="AR498" s="50">
        <v>0</v>
      </c>
      <c r="AS498" s="45"/>
      <c r="AT498" s="45"/>
      <c r="AU498" s="45"/>
      <c r="AV498" s="45" t="s">
        <v>836</v>
      </c>
      <c r="AW498" s="45"/>
      <c r="AX498" s="45" t="s">
        <v>837</v>
      </c>
      <c r="AY498" s="50">
        <v>0</v>
      </c>
      <c r="AZ498" s="50">
        <v>0</v>
      </c>
      <c r="BA498" s="50">
        <v>0</v>
      </c>
      <c r="BB498" s="50">
        <v>0</v>
      </c>
      <c r="BC498" s="50">
        <v>0</v>
      </c>
      <c r="BD498" s="50">
        <v>0</v>
      </c>
      <c r="BE498" s="50">
        <v>52262</v>
      </c>
      <c r="BF498" s="50">
        <v>0</v>
      </c>
      <c r="BG498" s="50">
        <v>0</v>
      </c>
      <c r="BH498" s="50">
        <v>0</v>
      </c>
      <c r="BI498" s="50">
        <v>0</v>
      </c>
      <c r="BJ498" s="45"/>
      <c r="BK498" s="46"/>
      <c r="BL498" s="45"/>
      <c r="BM498" s="50">
        <v>0</v>
      </c>
    </row>
    <row r="499" spans="1:65" x14ac:dyDescent="0.35">
      <c r="A499" s="45">
        <v>890320032</v>
      </c>
      <c r="B499" s="45" t="s">
        <v>12</v>
      </c>
      <c r="C499" s="45"/>
      <c r="D499" s="45" t="s">
        <v>574</v>
      </c>
      <c r="E499" s="45" t="s">
        <v>574</v>
      </c>
      <c r="F499" s="45" t="s">
        <v>1645</v>
      </c>
      <c r="G499" s="45"/>
      <c r="H499" s="46">
        <v>45741</v>
      </c>
      <c r="I499" s="46">
        <v>45757</v>
      </c>
      <c r="J499" s="47">
        <v>52262</v>
      </c>
      <c r="K499" s="48">
        <v>52262</v>
      </c>
      <c r="L499" s="49" t="s">
        <v>829</v>
      </c>
      <c r="M499" s="49" t="s">
        <v>830</v>
      </c>
      <c r="N499" s="49" t="s">
        <v>831</v>
      </c>
      <c r="O499" s="49"/>
      <c r="P499" s="45" t="e">
        <v>#N/A</v>
      </c>
      <c r="Q499" s="45" t="s">
        <v>1513</v>
      </c>
      <c r="R499" s="50">
        <v>52262</v>
      </c>
      <c r="S499" s="45">
        <v>1222595276</v>
      </c>
      <c r="T499" s="45"/>
      <c r="U499" s="45"/>
      <c r="V499" s="45"/>
      <c r="W499" s="45" t="s">
        <v>833</v>
      </c>
      <c r="X499" s="46">
        <v>45741</v>
      </c>
      <c r="Y499" s="46">
        <v>45757</v>
      </c>
      <c r="Z499" s="46">
        <v>45769</v>
      </c>
      <c r="AA499" s="46"/>
      <c r="AB499" s="45">
        <v>8</v>
      </c>
      <c r="AC499" s="45" t="s">
        <v>1137</v>
      </c>
      <c r="AD499" s="50">
        <v>56962</v>
      </c>
      <c r="AE499" s="50">
        <v>56962</v>
      </c>
      <c r="AF499" s="50">
        <v>4700</v>
      </c>
      <c r="AG499" s="50">
        <v>0</v>
      </c>
      <c r="AH499" s="50">
        <v>0</v>
      </c>
      <c r="AI499" s="50">
        <v>0</v>
      </c>
      <c r="AJ499" s="50">
        <v>0</v>
      </c>
      <c r="AK499" s="50">
        <v>0</v>
      </c>
      <c r="AL499" s="45"/>
      <c r="AM499" s="45"/>
      <c r="AN499" s="45"/>
      <c r="AO499" s="45" t="s">
        <v>1515</v>
      </c>
      <c r="AP499" s="50">
        <v>0</v>
      </c>
      <c r="AQ499" s="50">
        <v>52262</v>
      </c>
      <c r="AR499" s="50">
        <v>0</v>
      </c>
      <c r="AS499" s="45"/>
      <c r="AT499" s="45"/>
      <c r="AU499" s="45"/>
      <c r="AV499" s="45" t="s">
        <v>836</v>
      </c>
      <c r="AW499" s="45"/>
      <c r="AX499" s="45" t="s">
        <v>837</v>
      </c>
      <c r="AY499" s="50">
        <v>0</v>
      </c>
      <c r="AZ499" s="50">
        <v>0</v>
      </c>
      <c r="BA499" s="50">
        <v>0</v>
      </c>
      <c r="BB499" s="50">
        <v>0</v>
      </c>
      <c r="BC499" s="50">
        <v>0</v>
      </c>
      <c r="BD499" s="50">
        <v>0</v>
      </c>
      <c r="BE499" s="50">
        <v>52262</v>
      </c>
      <c r="BF499" s="50">
        <v>0</v>
      </c>
      <c r="BG499" s="50">
        <v>0</v>
      </c>
      <c r="BH499" s="50">
        <v>0</v>
      </c>
      <c r="BI499" s="50">
        <v>0</v>
      </c>
      <c r="BJ499" s="45"/>
      <c r="BK499" s="46"/>
      <c r="BL499" s="45"/>
      <c r="BM499" s="50">
        <v>0</v>
      </c>
    </row>
    <row r="500" spans="1:65" x14ac:dyDescent="0.35">
      <c r="A500" s="45">
        <v>890320032</v>
      </c>
      <c r="B500" s="45" t="s">
        <v>12</v>
      </c>
      <c r="C500" s="45"/>
      <c r="D500" s="45" t="s">
        <v>582</v>
      </c>
      <c r="E500" s="45" t="s">
        <v>582</v>
      </c>
      <c r="F500" s="45" t="s">
        <v>1646</v>
      </c>
      <c r="G500" s="45"/>
      <c r="H500" s="46">
        <v>45742</v>
      </c>
      <c r="I500" s="46">
        <v>45757</v>
      </c>
      <c r="J500" s="47">
        <v>52262</v>
      </c>
      <c r="K500" s="48">
        <v>52262</v>
      </c>
      <c r="L500" s="49" t="s">
        <v>829</v>
      </c>
      <c r="M500" s="49" t="s">
        <v>830</v>
      </c>
      <c r="N500" s="49" t="s">
        <v>831</v>
      </c>
      <c r="O500" s="49"/>
      <c r="P500" s="45" t="e">
        <v>#N/A</v>
      </c>
      <c r="Q500" s="45" t="s">
        <v>1513</v>
      </c>
      <c r="R500" s="50">
        <v>52262</v>
      </c>
      <c r="S500" s="45">
        <v>1222595286</v>
      </c>
      <c r="T500" s="45"/>
      <c r="U500" s="45"/>
      <c r="V500" s="45"/>
      <c r="W500" s="45" t="s">
        <v>833</v>
      </c>
      <c r="X500" s="46">
        <v>45742</v>
      </c>
      <c r="Y500" s="46">
        <v>45757</v>
      </c>
      <c r="Z500" s="46">
        <v>45769</v>
      </c>
      <c r="AA500" s="46"/>
      <c r="AB500" s="45">
        <v>8</v>
      </c>
      <c r="AC500" s="45" t="s">
        <v>1137</v>
      </c>
      <c r="AD500" s="50">
        <v>56962</v>
      </c>
      <c r="AE500" s="50">
        <v>56962</v>
      </c>
      <c r="AF500" s="50">
        <v>4700</v>
      </c>
      <c r="AG500" s="50">
        <v>0</v>
      </c>
      <c r="AH500" s="50">
        <v>0</v>
      </c>
      <c r="AI500" s="50">
        <v>0</v>
      </c>
      <c r="AJ500" s="50">
        <v>0</v>
      </c>
      <c r="AK500" s="50">
        <v>0</v>
      </c>
      <c r="AL500" s="45"/>
      <c r="AM500" s="45"/>
      <c r="AN500" s="45"/>
      <c r="AO500" s="45" t="s">
        <v>1515</v>
      </c>
      <c r="AP500" s="50">
        <v>0</v>
      </c>
      <c r="AQ500" s="50">
        <v>52262</v>
      </c>
      <c r="AR500" s="50">
        <v>0</v>
      </c>
      <c r="AS500" s="45"/>
      <c r="AT500" s="45"/>
      <c r="AU500" s="45"/>
      <c r="AV500" s="45" t="s">
        <v>836</v>
      </c>
      <c r="AW500" s="45"/>
      <c r="AX500" s="45" t="s">
        <v>837</v>
      </c>
      <c r="AY500" s="50">
        <v>0</v>
      </c>
      <c r="AZ500" s="50">
        <v>0</v>
      </c>
      <c r="BA500" s="50">
        <v>0</v>
      </c>
      <c r="BB500" s="50">
        <v>0</v>
      </c>
      <c r="BC500" s="50">
        <v>0</v>
      </c>
      <c r="BD500" s="50">
        <v>0</v>
      </c>
      <c r="BE500" s="50">
        <v>52262</v>
      </c>
      <c r="BF500" s="50">
        <v>0</v>
      </c>
      <c r="BG500" s="50">
        <v>0</v>
      </c>
      <c r="BH500" s="50">
        <v>0</v>
      </c>
      <c r="BI500" s="50">
        <v>0</v>
      </c>
      <c r="BJ500" s="45"/>
      <c r="BK500" s="46"/>
      <c r="BL500" s="45"/>
      <c r="BM500" s="50">
        <v>0</v>
      </c>
    </row>
    <row r="501" spans="1:65" x14ac:dyDescent="0.35">
      <c r="A501" s="45">
        <v>890320032</v>
      </c>
      <c r="B501" s="45" t="s">
        <v>12</v>
      </c>
      <c r="C501" s="45"/>
      <c r="D501" s="45" t="s">
        <v>380</v>
      </c>
      <c r="E501" s="45" t="s">
        <v>380</v>
      </c>
      <c r="F501" s="45" t="s">
        <v>1647</v>
      </c>
      <c r="G501" s="45"/>
      <c r="H501" s="46">
        <v>45701</v>
      </c>
      <c r="I501" s="46">
        <v>45722</v>
      </c>
      <c r="J501" s="47">
        <v>49500</v>
      </c>
      <c r="K501" s="48">
        <v>49500</v>
      </c>
      <c r="L501" s="49" t="s">
        <v>829</v>
      </c>
      <c r="M501" s="49" t="s">
        <v>830</v>
      </c>
      <c r="N501" s="49" t="s">
        <v>831</v>
      </c>
      <c r="O501" s="49"/>
      <c r="P501" s="45" t="e">
        <v>#N/A</v>
      </c>
      <c r="Q501" s="45" t="s">
        <v>1513</v>
      </c>
      <c r="R501" s="50">
        <v>49500</v>
      </c>
      <c r="S501" s="45">
        <v>1222593946</v>
      </c>
      <c r="T501" s="45"/>
      <c r="U501" s="45"/>
      <c r="V501" s="45"/>
      <c r="W501" s="45" t="s">
        <v>833</v>
      </c>
      <c r="X501" s="46">
        <v>45701</v>
      </c>
      <c r="Y501" s="46">
        <v>45722</v>
      </c>
      <c r="Z501" s="46">
        <v>45734</v>
      </c>
      <c r="AA501" s="46"/>
      <c r="AB501" s="45">
        <v>43</v>
      </c>
      <c r="AC501" s="45" t="s">
        <v>859</v>
      </c>
      <c r="AD501" s="50">
        <v>49500</v>
      </c>
      <c r="AE501" s="50">
        <v>49500</v>
      </c>
      <c r="AF501" s="50">
        <v>0</v>
      </c>
      <c r="AG501" s="50">
        <v>0</v>
      </c>
      <c r="AH501" s="50">
        <v>0</v>
      </c>
      <c r="AI501" s="50">
        <v>0</v>
      </c>
      <c r="AJ501" s="50">
        <v>0</v>
      </c>
      <c r="AK501" s="50">
        <v>0</v>
      </c>
      <c r="AL501" s="45"/>
      <c r="AM501" s="45"/>
      <c r="AN501" s="45"/>
      <c r="AO501" s="45" t="s">
        <v>1515</v>
      </c>
      <c r="AP501" s="50">
        <v>0</v>
      </c>
      <c r="AQ501" s="50">
        <v>49500</v>
      </c>
      <c r="AR501" s="50">
        <v>0</v>
      </c>
      <c r="AS501" s="45"/>
      <c r="AT501" s="45"/>
      <c r="AU501" s="45"/>
      <c r="AV501" s="45" t="s">
        <v>1053</v>
      </c>
      <c r="AW501" s="45"/>
      <c r="AX501" s="45" t="s">
        <v>837</v>
      </c>
      <c r="AY501" s="50">
        <v>0</v>
      </c>
      <c r="AZ501" s="50">
        <v>0</v>
      </c>
      <c r="BA501" s="50">
        <v>0</v>
      </c>
      <c r="BB501" s="50">
        <v>0</v>
      </c>
      <c r="BC501" s="50">
        <v>0</v>
      </c>
      <c r="BD501" s="50">
        <v>0</v>
      </c>
      <c r="BE501" s="50">
        <v>49500</v>
      </c>
      <c r="BF501" s="50">
        <v>0</v>
      </c>
      <c r="BG501" s="50">
        <v>0</v>
      </c>
      <c r="BH501" s="50">
        <v>0</v>
      </c>
      <c r="BI501" s="50">
        <v>0</v>
      </c>
      <c r="BJ501" s="45"/>
      <c r="BK501" s="46"/>
      <c r="BL501" s="45"/>
      <c r="BM501" s="50">
        <v>0</v>
      </c>
    </row>
    <row r="502" spans="1:65" x14ac:dyDescent="0.35">
      <c r="A502" s="45">
        <v>890320032</v>
      </c>
      <c r="B502" s="45" t="s">
        <v>12</v>
      </c>
      <c r="C502" s="45"/>
      <c r="D502" s="45" t="s">
        <v>477</v>
      </c>
      <c r="E502" s="45" t="s">
        <v>477</v>
      </c>
      <c r="F502" s="45" t="s">
        <v>1648</v>
      </c>
      <c r="G502" s="45"/>
      <c r="H502" s="46">
        <v>45720</v>
      </c>
      <c r="I502" s="46">
        <v>45730</v>
      </c>
      <c r="J502" s="47">
        <v>49500</v>
      </c>
      <c r="K502" s="48">
        <v>49500</v>
      </c>
      <c r="L502" s="49" t="s">
        <v>829</v>
      </c>
      <c r="M502" s="49" t="s">
        <v>830</v>
      </c>
      <c r="N502" s="49" t="s">
        <v>831</v>
      </c>
      <c r="O502" s="49"/>
      <c r="P502" s="45" t="e">
        <v>#N/A</v>
      </c>
      <c r="Q502" s="45" t="s">
        <v>1513</v>
      </c>
      <c r="R502" s="50">
        <v>49500</v>
      </c>
      <c r="S502" s="45">
        <v>1222594074</v>
      </c>
      <c r="T502" s="45"/>
      <c r="U502" s="45"/>
      <c r="V502" s="45"/>
      <c r="W502" s="45" t="s">
        <v>833</v>
      </c>
      <c r="X502" s="46">
        <v>45720</v>
      </c>
      <c r="Y502" s="46">
        <v>45730</v>
      </c>
      <c r="Z502" s="46">
        <v>45738</v>
      </c>
      <c r="AA502" s="46"/>
      <c r="AB502" s="45">
        <v>39</v>
      </c>
      <c r="AC502" s="45" t="s">
        <v>859</v>
      </c>
      <c r="AD502" s="50">
        <v>49500</v>
      </c>
      <c r="AE502" s="50">
        <v>49500</v>
      </c>
      <c r="AF502" s="50">
        <v>0</v>
      </c>
      <c r="AG502" s="50">
        <v>0</v>
      </c>
      <c r="AH502" s="50">
        <v>0</v>
      </c>
      <c r="AI502" s="50">
        <v>0</v>
      </c>
      <c r="AJ502" s="50">
        <v>0</v>
      </c>
      <c r="AK502" s="50">
        <v>0</v>
      </c>
      <c r="AL502" s="45"/>
      <c r="AM502" s="45"/>
      <c r="AN502" s="45"/>
      <c r="AO502" s="45" t="s">
        <v>1515</v>
      </c>
      <c r="AP502" s="50">
        <v>0</v>
      </c>
      <c r="AQ502" s="50">
        <v>49500</v>
      </c>
      <c r="AR502" s="50">
        <v>0</v>
      </c>
      <c r="AS502" s="45"/>
      <c r="AT502" s="45"/>
      <c r="AU502" s="45"/>
      <c r="AV502" s="45" t="s">
        <v>1053</v>
      </c>
      <c r="AW502" s="45"/>
      <c r="AX502" s="45" t="s">
        <v>837</v>
      </c>
      <c r="AY502" s="50">
        <v>0</v>
      </c>
      <c r="AZ502" s="50">
        <v>0</v>
      </c>
      <c r="BA502" s="50">
        <v>0</v>
      </c>
      <c r="BB502" s="50">
        <v>0</v>
      </c>
      <c r="BC502" s="50">
        <v>0</v>
      </c>
      <c r="BD502" s="50">
        <v>0</v>
      </c>
      <c r="BE502" s="50">
        <v>49500</v>
      </c>
      <c r="BF502" s="50">
        <v>0</v>
      </c>
      <c r="BG502" s="50">
        <v>0</v>
      </c>
      <c r="BH502" s="50">
        <v>0</v>
      </c>
      <c r="BI502" s="50">
        <v>0</v>
      </c>
      <c r="BJ502" s="45"/>
      <c r="BK502" s="46"/>
      <c r="BL502" s="45"/>
      <c r="BM502" s="50">
        <v>0</v>
      </c>
    </row>
    <row r="503" spans="1:65" x14ac:dyDescent="0.35">
      <c r="A503" s="45">
        <v>890320032</v>
      </c>
      <c r="B503" s="45" t="s">
        <v>12</v>
      </c>
      <c r="C503" s="45"/>
      <c r="D503" s="45" t="s">
        <v>554</v>
      </c>
      <c r="E503" s="45" t="s">
        <v>554</v>
      </c>
      <c r="F503" s="45" t="s">
        <v>1649</v>
      </c>
      <c r="G503" s="45"/>
      <c r="H503" s="46">
        <v>45735</v>
      </c>
      <c r="I503" s="46">
        <v>45757</v>
      </c>
      <c r="J503" s="47">
        <v>49500</v>
      </c>
      <c r="K503" s="48">
        <v>49500</v>
      </c>
      <c r="L503" s="49" t="s">
        <v>829</v>
      </c>
      <c r="M503" s="49" t="s">
        <v>830</v>
      </c>
      <c r="N503" s="49" t="s">
        <v>831</v>
      </c>
      <c r="O503" s="49"/>
      <c r="P503" s="45" t="e">
        <v>#N/A</v>
      </c>
      <c r="Q503" s="45" t="s">
        <v>1513</v>
      </c>
      <c r="R503" s="50">
        <v>49500</v>
      </c>
      <c r="S503" s="45">
        <v>1222595220</v>
      </c>
      <c r="T503" s="45"/>
      <c r="U503" s="45"/>
      <c r="V503" s="45"/>
      <c r="W503" s="45" t="s">
        <v>833</v>
      </c>
      <c r="X503" s="46">
        <v>45735</v>
      </c>
      <c r="Y503" s="46">
        <v>45757</v>
      </c>
      <c r="Z503" s="46">
        <v>45768</v>
      </c>
      <c r="AA503" s="46"/>
      <c r="AB503" s="45">
        <v>9</v>
      </c>
      <c r="AC503" s="45" t="s">
        <v>1137</v>
      </c>
      <c r="AD503" s="50">
        <v>49500</v>
      </c>
      <c r="AE503" s="50">
        <v>49500</v>
      </c>
      <c r="AF503" s="50">
        <v>0</v>
      </c>
      <c r="AG503" s="50">
        <v>0</v>
      </c>
      <c r="AH503" s="50">
        <v>0</v>
      </c>
      <c r="AI503" s="50">
        <v>0</v>
      </c>
      <c r="AJ503" s="50">
        <v>0</v>
      </c>
      <c r="AK503" s="50">
        <v>0</v>
      </c>
      <c r="AL503" s="45"/>
      <c r="AM503" s="45"/>
      <c r="AN503" s="45"/>
      <c r="AO503" s="45" t="s">
        <v>1515</v>
      </c>
      <c r="AP503" s="50">
        <v>0</v>
      </c>
      <c r="AQ503" s="50">
        <v>49500</v>
      </c>
      <c r="AR503" s="50">
        <v>0</v>
      </c>
      <c r="AS503" s="45"/>
      <c r="AT503" s="45"/>
      <c r="AU503" s="45"/>
      <c r="AV503" s="45" t="s">
        <v>1053</v>
      </c>
      <c r="AW503" s="45"/>
      <c r="AX503" s="45" t="s">
        <v>837</v>
      </c>
      <c r="AY503" s="50">
        <v>0</v>
      </c>
      <c r="AZ503" s="50">
        <v>0</v>
      </c>
      <c r="BA503" s="50">
        <v>0</v>
      </c>
      <c r="BB503" s="50">
        <v>0</v>
      </c>
      <c r="BC503" s="50">
        <v>0</v>
      </c>
      <c r="BD503" s="50">
        <v>0</v>
      </c>
      <c r="BE503" s="50">
        <v>49500</v>
      </c>
      <c r="BF503" s="50">
        <v>0</v>
      </c>
      <c r="BG503" s="50">
        <v>0</v>
      </c>
      <c r="BH503" s="50">
        <v>0</v>
      </c>
      <c r="BI503" s="50">
        <v>0</v>
      </c>
      <c r="BJ503" s="45"/>
      <c r="BK503" s="46"/>
      <c r="BL503" s="45"/>
      <c r="BM503" s="50">
        <v>0</v>
      </c>
    </row>
    <row r="504" spans="1:65" x14ac:dyDescent="0.35">
      <c r="A504" s="45">
        <v>890320032</v>
      </c>
      <c r="B504" s="45" t="s">
        <v>12</v>
      </c>
      <c r="C504" s="45"/>
      <c r="D504" s="45" t="s">
        <v>335</v>
      </c>
      <c r="E504" s="45" t="s">
        <v>335</v>
      </c>
      <c r="F504" s="45" t="s">
        <v>1650</v>
      </c>
      <c r="G504" s="45"/>
      <c r="H504" s="46">
        <v>45691</v>
      </c>
      <c r="I504" s="46">
        <v>45722</v>
      </c>
      <c r="J504" s="47">
        <v>46585</v>
      </c>
      <c r="K504" s="48">
        <v>46585</v>
      </c>
      <c r="L504" s="49" t="s">
        <v>829</v>
      </c>
      <c r="M504" s="49" t="s">
        <v>830</v>
      </c>
      <c r="N504" s="49" t="s">
        <v>831</v>
      </c>
      <c r="O504" s="49"/>
      <c r="P504" s="45" t="e">
        <v>#N/A</v>
      </c>
      <c r="Q504" s="45" t="s">
        <v>1513</v>
      </c>
      <c r="R504" s="50">
        <v>46585</v>
      </c>
      <c r="S504" s="45">
        <v>1222575996</v>
      </c>
      <c r="T504" s="45"/>
      <c r="U504" s="45"/>
      <c r="V504" s="45"/>
      <c r="W504" s="45" t="s">
        <v>833</v>
      </c>
      <c r="X504" s="46">
        <v>45691</v>
      </c>
      <c r="Y504" s="46">
        <v>45722</v>
      </c>
      <c r="Z504" s="46">
        <v>45734</v>
      </c>
      <c r="AA504" s="46"/>
      <c r="AB504" s="45">
        <v>43</v>
      </c>
      <c r="AC504" s="45" t="s">
        <v>859</v>
      </c>
      <c r="AD504" s="50">
        <v>46585</v>
      </c>
      <c r="AE504" s="50">
        <v>46585</v>
      </c>
      <c r="AF504" s="50">
        <v>0</v>
      </c>
      <c r="AG504" s="50">
        <v>0</v>
      </c>
      <c r="AH504" s="50">
        <v>0</v>
      </c>
      <c r="AI504" s="50">
        <v>0</v>
      </c>
      <c r="AJ504" s="50">
        <v>0</v>
      </c>
      <c r="AK504" s="50">
        <v>0</v>
      </c>
      <c r="AL504" s="45"/>
      <c r="AM504" s="45"/>
      <c r="AN504" s="45"/>
      <c r="AO504" s="45" t="s">
        <v>1515</v>
      </c>
      <c r="AP504" s="50">
        <v>0</v>
      </c>
      <c r="AQ504" s="50">
        <v>46585</v>
      </c>
      <c r="AR504" s="50">
        <v>0</v>
      </c>
      <c r="AS504" s="45"/>
      <c r="AT504" s="45"/>
      <c r="AU504" s="45"/>
      <c r="AV504" s="45" t="s">
        <v>1053</v>
      </c>
      <c r="AW504" s="45"/>
      <c r="AX504" s="45" t="s">
        <v>837</v>
      </c>
      <c r="AY504" s="50">
        <v>0</v>
      </c>
      <c r="AZ504" s="50">
        <v>0</v>
      </c>
      <c r="BA504" s="50">
        <v>0</v>
      </c>
      <c r="BB504" s="50">
        <v>0</v>
      </c>
      <c r="BC504" s="50">
        <v>0</v>
      </c>
      <c r="BD504" s="50">
        <v>0</v>
      </c>
      <c r="BE504" s="50">
        <v>46585</v>
      </c>
      <c r="BF504" s="50">
        <v>0</v>
      </c>
      <c r="BG504" s="50">
        <v>0</v>
      </c>
      <c r="BH504" s="50">
        <v>0</v>
      </c>
      <c r="BI504" s="50">
        <v>0</v>
      </c>
      <c r="BJ504" s="45"/>
      <c r="BK504" s="46"/>
      <c r="BL504" s="45"/>
      <c r="BM504" s="50">
        <v>0</v>
      </c>
    </row>
    <row r="505" spans="1:65" x14ac:dyDescent="0.35">
      <c r="A505" s="45">
        <v>890320032</v>
      </c>
      <c r="B505" s="45" t="s">
        <v>12</v>
      </c>
      <c r="C505" s="45"/>
      <c r="D505" s="45" t="s">
        <v>388</v>
      </c>
      <c r="E505" s="45" t="s">
        <v>388</v>
      </c>
      <c r="F505" s="45" t="s">
        <v>1651</v>
      </c>
      <c r="G505" s="45"/>
      <c r="H505" s="46">
        <v>45705</v>
      </c>
      <c r="I505" s="46">
        <v>45722</v>
      </c>
      <c r="J505" s="47">
        <v>46585</v>
      </c>
      <c r="K505" s="48">
        <v>46585</v>
      </c>
      <c r="L505" s="49" t="s">
        <v>829</v>
      </c>
      <c r="M505" s="49" t="s">
        <v>830</v>
      </c>
      <c r="N505" s="49" t="s">
        <v>831</v>
      </c>
      <c r="O505" s="49"/>
      <c r="P505" s="45" t="e">
        <v>#N/A</v>
      </c>
      <c r="Q505" s="45" t="s">
        <v>1513</v>
      </c>
      <c r="R505" s="50">
        <v>46585</v>
      </c>
      <c r="S505" s="45">
        <v>1222575997</v>
      </c>
      <c r="T505" s="45"/>
      <c r="U505" s="45"/>
      <c r="V505" s="45"/>
      <c r="W505" s="45" t="s">
        <v>833</v>
      </c>
      <c r="X505" s="46">
        <v>45705</v>
      </c>
      <c r="Y505" s="46">
        <v>45722</v>
      </c>
      <c r="Z505" s="46">
        <v>45734</v>
      </c>
      <c r="AA505" s="46"/>
      <c r="AB505" s="45">
        <v>43</v>
      </c>
      <c r="AC505" s="45" t="s">
        <v>859</v>
      </c>
      <c r="AD505" s="50">
        <v>46585</v>
      </c>
      <c r="AE505" s="50">
        <v>46585</v>
      </c>
      <c r="AF505" s="50">
        <v>0</v>
      </c>
      <c r="AG505" s="50">
        <v>0</v>
      </c>
      <c r="AH505" s="50">
        <v>0</v>
      </c>
      <c r="AI505" s="50">
        <v>0</v>
      </c>
      <c r="AJ505" s="50">
        <v>0</v>
      </c>
      <c r="AK505" s="50">
        <v>0</v>
      </c>
      <c r="AL505" s="45"/>
      <c r="AM505" s="45"/>
      <c r="AN505" s="45"/>
      <c r="AO505" s="45" t="s">
        <v>1515</v>
      </c>
      <c r="AP505" s="50">
        <v>0</v>
      </c>
      <c r="AQ505" s="50">
        <v>46585</v>
      </c>
      <c r="AR505" s="50">
        <v>0</v>
      </c>
      <c r="AS505" s="45"/>
      <c r="AT505" s="45"/>
      <c r="AU505" s="45"/>
      <c r="AV505" s="45" t="s">
        <v>1053</v>
      </c>
      <c r="AW505" s="45"/>
      <c r="AX505" s="45" t="s">
        <v>837</v>
      </c>
      <c r="AY505" s="50">
        <v>0</v>
      </c>
      <c r="AZ505" s="50">
        <v>0</v>
      </c>
      <c r="BA505" s="50">
        <v>0</v>
      </c>
      <c r="BB505" s="50">
        <v>0</v>
      </c>
      <c r="BC505" s="50">
        <v>0</v>
      </c>
      <c r="BD505" s="50">
        <v>0</v>
      </c>
      <c r="BE505" s="50">
        <v>46585</v>
      </c>
      <c r="BF505" s="50">
        <v>0</v>
      </c>
      <c r="BG505" s="50">
        <v>0</v>
      </c>
      <c r="BH505" s="50">
        <v>0</v>
      </c>
      <c r="BI505" s="50">
        <v>0</v>
      </c>
      <c r="BJ505" s="45"/>
      <c r="BK505" s="46"/>
      <c r="BL505" s="45"/>
      <c r="BM505" s="50">
        <v>0</v>
      </c>
    </row>
    <row r="506" spans="1:65" x14ac:dyDescent="0.35">
      <c r="A506" s="45">
        <v>890320032</v>
      </c>
      <c r="B506" s="45" t="s">
        <v>12</v>
      </c>
      <c r="C506" s="45"/>
      <c r="D506" s="45" t="s">
        <v>419</v>
      </c>
      <c r="E506" s="45" t="s">
        <v>419</v>
      </c>
      <c r="F506" s="45" t="s">
        <v>1654</v>
      </c>
      <c r="G506" s="45"/>
      <c r="H506" s="46">
        <v>45712</v>
      </c>
      <c r="I506" s="46">
        <v>45722</v>
      </c>
      <c r="J506" s="47">
        <v>44550</v>
      </c>
      <c r="K506" s="48">
        <v>44550</v>
      </c>
      <c r="L506" s="49" t="s">
        <v>829</v>
      </c>
      <c r="M506" s="49" t="s">
        <v>830</v>
      </c>
      <c r="N506" s="49" t="s">
        <v>831</v>
      </c>
      <c r="O506" s="49"/>
      <c r="P506" s="45" t="e">
        <v>#N/A</v>
      </c>
      <c r="Q506" s="45" t="s">
        <v>1513</v>
      </c>
      <c r="R506" s="50">
        <v>44550</v>
      </c>
      <c r="S506" s="45">
        <v>1222575993</v>
      </c>
      <c r="T506" s="45"/>
      <c r="U506" s="45"/>
      <c r="V506" s="45"/>
      <c r="W506" s="45" t="s">
        <v>833</v>
      </c>
      <c r="X506" s="46">
        <v>45714</v>
      </c>
      <c r="Y506" s="46">
        <v>45722</v>
      </c>
      <c r="Z506" s="46">
        <v>45734</v>
      </c>
      <c r="AA506" s="46"/>
      <c r="AB506" s="45">
        <v>43</v>
      </c>
      <c r="AC506" s="45" t="s">
        <v>859</v>
      </c>
      <c r="AD506" s="50">
        <v>44550</v>
      </c>
      <c r="AE506" s="50">
        <v>44550</v>
      </c>
      <c r="AF506" s="50">
        <v>0</v>
      </c>
      <c r="AG506" s="50">
        <v>0</v>
      </c>
      <c r="AH506" s="50">
        <v>0</v>
      </c>
      <c r="AI506" s="50">
        <v>0</v>
      </c>
      <c r="AJ506" s="50">
        <v>0</v>
      </c>
      <c r="AK506" s="50">
        <v>0</v>
      </c>
      <c r="AL506" s="45"/>
      <c r="AM506" s="45"/>
      <c r="AN506" s="45"/>
      <c r="AO506" s="45" t="s">
        <v>1515</v>
      </c>
      <c r="AP506" s="50">
        <v>0</v>
      </c>
      <c r="AQ506" s="50">
        <v>44550</v>
      </c>
      <c r="AR506" s="50">
        <v>0</v>
      </c>
      <c r="AS506" s="45"/>
      <c r="AT506" s="45"/>
      <c r="AU506" s="45"/>
      <c r="AV506" s="45" t="s">
        <v>1053</v>
      </c>
      <c r="AW506" s="45"/>
      <c r="AX506" s="45" t="s">
        <v>837</v>
      </c>
      <c r="AY506" s="50">
        <v>0</v>
      </c>
      <c r="AZ506" s="50">
        <v>0</v>
      </c>
      <c r="BA506" s="50">
        <v>0</v>
      </c>
      <c r="BB506" s="50">
        <v>0</v>
      </c>
      <c r="BC506" s="50">
        <v>0</v>
      </c>
      <c r="BD506" s="50">
        <v>0</v>
      </c>
      <c r="BE506" s="50">
        <v>44550</v>
      </c>
      <c r="BF506" s="50">
        <v>0</v>
      </c>
      <c r="BG506" s="50">
        <v>0</v>
      </c>
      <c r="BH506" s="50">
        <v>0</v>
      </c>
      <c r="BI506" s="50">
        <v>0</v>
      </c>
      <c r="BJ506" s="45"/>
      <c r="BK506" s="46"/>
      <c r="BL506" s="45"/>
      <c r="BM506" s="50">
        <v>0</v>
      </c>
    </row>
    <row r="507" spans="1:65" x14ac:dyDescent="0.35">
      <c r="A507" s="45">
        <v>890320032</v>
      </c>
      <c r="B507" s="45" t="s">
        <v>12</v>
      </c>
      <c r="C507" s="45"/>
      <c r="D507" s="45" t="s">
        <v>431</v>
      </c>
      <c r="E507" s="45" t="s">
        <v>431</v>
      </c>
      <c r="F507" s="45" t="s">
        <v>1655</v>
      </c>
      <c r="G507" s="45"/>
      <c r="H507" s="46">
        <v>45713</v>
      </c>
      <c r="I507" s="46">
        <v>45722</v>
      </c>
      <c r="J507" s="47">
        <v>42700</v>
      </c>
      <c r="K507" s="48">
        <v>42700</v>
      </c>
      <c r="L507" s="49" t="s">
        <v>829</v>
      </c>
      <c r="M507" s="49" t="s">
        <v>830</v>
      </c>
      <c r="N507" s="49" t="s">
        <v>831</v>
      </c>
      <c r="O507" s="49"/>
      <c r="P507" s="45" t="e">
        <v>#N/A</v>
      </c>
      <c r="Q507" s="45" t="s">
        <v>1513</v>
      </c>
      <c r="R507" s="50">
        <v>42700</v>
      </c>
      <c r="S507" s="45">
        <v>1222575988</v>
      </c>
      <c r="T507" s="45"/>
      <c r="U507" s="45"/>
      <c r="V507" s="45"/>
      <c r="W507" s="45" t="s">
        <v>833</v>
      </c>
      <c r="X507" s="46">
        <v>45713</v>
      </c>
      <c r="Y507" s="46">
        <v>45722</v>
      </c>
      <c r="Z507" s="46">
        <v>45734</v>
      </c>
      <c r="AA507" s="46"/>
      <c r="AB507" s="45">
        <v>43</v>
      </c>
      <c r="AC507" s="45" t="s">
        <v>859</v>
      </c>
      <c r="AD507" s="50">
        <v>49500</v>
      </c>
      <c r="AE507" s="50">
        <v>49500</v>
      </c>
      <c r="AF507" s="50">
        <v>6800</v>
      </c>
      <c r="AG507" s="50">
        <v>6800</v>
      </c>
      <c r="AH507" s="50">
        <v>0</v>
      </c>
      <c r="AI507" s="50">
        <v>0</v>
      </c>
      <c r="AJ507" s="50">
        <v>0</v>
      </c>
      <c r="AK507" s="50">
        <v>0</v>
      </c>
      <c r="AL507" s="45"/>
      <c r="AM507" s="45"/>
      <c r="AN507" s="45"/>
      <c r="AO507" s="45" t="s">
        <v>1515</v>
      </c>
      <c r="AP507" s="50">
        <v>0</v>
      </c>
      <c r="AQ507" s="50">
        <v>42700</v>
      </c>
      <c r="AR507" s="50">
        <v>0</v>
      </c>
      <c r="AS507" s="45"/>
      <c r="AT507" s="45"/>
      <c r="AU507" s="45"/>
      <c r="AV507" s="45" t="s">
        <v>1053</v>
      </c>
      <c r="AW507" s="45"/>
      <c r="AX507" s="45" t="s">
        <v>837</v>
      </c>
      <c r="AY507" s="50">
        <v>0</v>
      </c>
      <c r="AZ507" s="50">
        <v>0</v>
      </c>
      <c r="BA507" s="50">
        <v>0</v>
      </c>
      <c r="BB507" s="50">
        <v>0</v>
      </c>
      <c r="BC507" s="50">
        <v>0</v>
      </c>
      <c r="BD507" s="50">
        <v>0</v>
      </c>
      <c r="BE507" s="50">
        <v>42700</v>
      </c>
      <c r="BF507" s="50">
        <v>0</v>
      </c>
      <c r="BG507" s="50">
        <v>0</v>
      </c>
      <c r="BH507" s="50">
        <v>0</v>
      </c>
      <c r="BI507" s="50">
        <v>0</v>
      </c>
      <c r="BJ507" s="45"/>
      <c r="BK507" s="46"/>
      <c r="BL507" s="45"/>
      <c r="BM507" s="50">
        <v>0</v>
      </c>
    </row>
    <row r="508" spans="1:65" x14ac:dyDescent="0.35">
      <c r="A508" s="45">
        <v>890320032</v>
      </c>
      <c r="B508" s="45" t="s">
        <v>12</v>
      </c>
      <c r="C508" s="45"/>
      <c r="D508" s="45" t="s">
        <v>359</v>
      </c>
      <c r="E508" s="45" t="s">
        <v>359</v>
      </c>
      <c r="F508" s="45" t="s">
        <v>1658</v>
      </c>
      <c r="G508" s="45"/>
      <c r="H508" s="46">
        <v>45695</v>
      </c>
      <c r="I508" s="46">
        <v>45722</v>
      </c>
      <c r="J508" s="47">
        <v>37762</v>
      </c>
      <c r="K508" s="48">
        <v>37762</v>
      </c>
      <c r="L508" s="49" t="s">
        <v>829</v>
      </c>
      <c r="M508" s="49" t="s">
        <v>830</v>
      </c>
      <c r="N508" s="49" t="s">
        <v>831</v>
      </c>
      <c r="O508" s="49"/>
      <c r="P508" s="45" t="e">
        <v>#N/A</v>
      </c>
      <c r="Q508" s="45" t="s">
        <v>1513</v>
      </c>
      <c r="R508" s="50">
        <v>37762</v>
      </c>
      <c r="S508" s="45">
        <v>1222593505</v>
      </c>
      <c r="T508" s="45"/>
      <c r="U508" s="45"/>
      <c r="V508" s="45"/>
      <c r="W508" s="45" t="s">
        <v>833</v>
      </c>
      <c r="X508" s="46">
        <v>45695</v>
      </c>
      <c r="Y508" s="46">
        <v>45722</v>
      </c>
      <c r="Z508" s="46">
        <v>45728</v>
      </c>
      <c r="AA508" s="46"/>
      <c r="AB508" s="45">
        <v>49</v>
      </c>
      <c r="AC508" s="45" t="s">
        <v>859</v>
      </c>
      <c r="AD508" s="50">
        <v>56962</v>
      </c>
      <c r="AE508" s="50">
        <v>56962</v>
      </c>
      <c r="AF508" s="50">
        <v>19200</v>
      </c>
      <c r="AG508" s="50">
        <v>0</v>
      </c>
      <c r="AH508" s="50">
        <v>0</v>
      </c>
      <c r="AI508" s="50">
        <v>0</v>
      </c>
      <c r="AJ508" s="50">
        <v>0</v>
      </c>
      <c r="AK508" s="50">
        <v>0</v>
      </c>
      <c r="AL508" s="45"/>
      <c r="AM508" s="45"/>
      <c r="AN508" s="45"/>
      <c r="AO508" s="45" t="s">
        <v>1515</v>
      </c>
      <c r="AP508" s="50">
        <v>0</v>
      </c>
      <c r="AQ508" s="50">
        <v>37762</v>
      </c>
      <c r="AR508" s="50">
        <v>0</v>
      </c>
      <c r="AS508" s="45"/>
      <c r="AT508" s="45"/>
      <c r="AU508" s="45"/>
      <c r="AV508" s="45" t="s">
        <v>836</v>
      </c>
      <c r="AW508" s="45"/>
      <c r="AX508" s="45" t="s">
        <v>837</v>
      </c>
      <c r="AY508" s="50">
        <v>0</v>
      </c>
      <c r="AZ508" s="50">
        <v>0</v>
      </c>
      <c r="BA508" s="50">
        <v>0</v>
      </c>
      <c r="BB508" s="50">
        <v>0</v>
      </c>
      <c r="BC508" s="50">
        <v>0</v>
      </c>
      <c r="BD508" s="50">
        <v>0</v>
      </c>
      <c r="BE508" s="50">
        <v>37762</v>
      </c>
      <c r="BF508" s="50">
        <v>0</v>
      </c>
      <c r="BG508" s="50">
        <v>0</v>
      </c>
      <c r="BH508" s="50">
        <v>0</v>
      </c>
      <c r="BI508" s="50">
        <v>0</v>
      </c>
      <c r="BJ508" s="45"/>
      <c r="BK508" s="46"/>
      <c r="BL508" s="45"/>
      <c r="BM508" s="50">
        <v>0</v>
      </c>
    </row>
    <row r="509" spans="1:65" x14ac:dyDescent="0.35">
      <c r="A509" s="45">
        <v>890320032</v>
      </c>
      <c r="B509" s="45" t="s">
        <v>12</v>
      </c>
      <c r="C509" s="45"/>
      <c r="D509" s="45" t="s">
        <v>369</v>
      </c>
      <c r="E509" s="45" t="s">
        <v>369</v>
      </c>
      <c r="F509" s="45" t="s">
        <v>1659</v>
      </c>
      <c r="G509" s="45"/>
      <c r="H509" s="46">
        <v>45700</v>
      </c>
      <c r="I509" s="46">
        <v>45722</v>
      </c>
      <c r="J509" s="47">
        <v>37762</v>
      </c>
      <c r="K509" s="48">
        <v>37762</v>
      </c>
      <c r="L509" s="49" t="s">
        <v>829</v>
      </c>
      <c r="M509" s="49" t="s">
        <v>830</v>
      </c>
      <c r="N509" s="49" t="s">
        <v>831</v>
      </c>
      <c r="O509" s="49"/>
      <c r="P509" s="45" t="e">
        <v>#N/A</v>
      </c>
      <c r="Q509" s="45" t="s">
        <v>1513</v>
      </c>
      <c r="R509" s="50">
        <v>37762</v>
      </c>
      <c r="S509" s="45">
        <v>1222593507</v>
      </c>
      <c r="T509" s="45"/>
      <c r="U509" s="45"/>
      <c r="V509" s="45"/>
      <c r="W509" s="45" t="s">
        <v>833</v>
      </c>
      <c r="X509" s="46">
        <v>45700</v>
      </c>
      <c r="Y509" s="46">
        <v>45722</v>
      </c>
      <c r="Z509" s="46">
        <v>45728</v>
      </c>
      <c r="AA509" s="46"/>
      <c r="AB509" s="45">
        <v>49</v>
      </c>
      <c r="AC509" s="45" t="s">
        <v>859</v>
      </c>
      <c r="AD509" s="50">
        <v>56962</v>
      </c>
      <c r="AE509" s="50">
        <v>56962</v>
      </c>
      <c r="AF509" s="50">
        <v>19200</v>
      </c>
      <c r="AG509" s="50">
        <v>0</v>
      </c>
      <c r="AH509" s="50">
        <v>0</v>
      </c>
      <c r="AI509" s="50">
        <v>0</v>
      </c>
      <c r="AJ509" s="50">
        <v>0</v>
      </c>
      <c r="AK509" s="50">
        <v>0</v>
      </c>
      <c r="AL509" s="45"/>
      <c r="AM509" s="45"/>
      <c r="AN509" s="45"/>
      <c r="AO509" s="45" t="s">
        <v>1515</v>
      </c>
      <c r="AP509" s="50">
        <v>0</v>
      </c>
      <c r="AQ509" s="50">
        <v>37762</v>
      </c>
      <c r="AR509" s="50">
        <v>0</v>
      </c>
      <c r="AS509" s="45"/>
      <c r="AT509" s="45"/>
      <c r="AU509" s="45"/>
      <c r="AV509" s="45" t="s">
        <v>836</v>
      </c>
      <c r="AW509" s="45"/>
      <c r="AX509" s="45" t="s">
        <v>837</v>
      </c>
      <c r="AY509" s="50">
        <v>0</v>
      </c>
      <c r="AZ509" s="50">
        <v>0</v>
      </c>
      <c r="BA509" s="50">
        <v>0</v>
      </c>
      <c r="BB509" s="50">
        <v>0</v>
      </c>
      <c r="BC509" s="50">
        <v>0</v>
      </c>
      <c r="BD509" s="50">
        <v>0</v>
      </c>
      <c r="BE509" s="50">
        <v>37762</v>
      </c>
      <c r="BF509" s="50">
        <v>0</v>
      </c>
      <c r="BG509" s="50">
        <v>0</v>
      </c>
      <c r="BH509" s="50">
        <v>0</v>
      </c>
      <c r="BI509" s="50">
        <v>0</v>
      </c>
      <c r="BJ509" s="45"/>
      <c r="BK509" s="46"/>
      <c r="BL509" s="45"/>
      <c r="BM509" s="50">
        <v>0</v>
      </c>
    </row>
    <row r="510" spans="1:65" x14ac:dyDescent="0.35">
      <c r="A510" s="45">
        <v>890320032</v>
      </c>
      <c r="B510" s="45" t="s">
        <v>12</v>
      </c>
      <c r="C510" s="45"/>
      <c r="D510" s="45" t="s">
        <v>393</v>
      </c>
      <c r="E510" s="45" t="s">
        <v>393</v>
      </c>
      <c r="F510" s="45" t="s">
        <v>1660</v>
      </c>
      <c r="G510" s="45"/>
      <c r="H510" s="46">
        <v>45706</v>
      </c>
      <c r="I510" s="46">
        <v>45722</v>
      </c>
      <c r="J510" s="47">
        <v>37762</v>
      </c>
      <c r="K510" s="48">
        <v>37762</v>
      </c>
      <c r="L510" s="49" t="s">
        <v>829</v>
      </c>
      <c r="M510" s="49" t="s">
        <v>830</v>
      </c>
      <c r="N510" s="49" t="s">
        <v>831</v>
      </c>
      <c r="O510" s="49"/>
      <c r="P510" s="45" t="e">
        <v>#N/A</v>
      </c>
      <c r="Q510" s="45" t="s">
        <v>1513</v>
      </c>
      <c r="R510" s="50">
        <v>37762</v>
      </c>
      <c r="S510" s="45">
        <v>1222593525</v>
      </c>
      <c r="T510" s="45"/>
      <c r="U510" s="45"/>
      <c r="V510" s="45"/>
      <c r="W510" s="45" t="s">
        <v>833</v>
      </c>
      <c r="X510" s="46">
        <v>45706</v>
      </c>
      <c r="Y510" s="46">
        <v>45722</v>
      </c>
      <c r="Z510" s="46">
        <v>45729</v>
      </c>
      <c r="AA510" s="46"/>
      <c r="AB510" s="45">
        <v>48</v>
      </c>
      <c r="AC510" s="45" t="s">
        <v>859</v>
      </c>
      <c r="AD510" s="50">
        <v>56962</v>
      </c>
      <c r="AE510" s="50">
        <v>56962</v>
      </c>
      <c r="AF510" s="50">
        <v>19200</v>
      </c>
      <c r="AG510" s="50">
        <v>0</v>
      </c>
      <c r="AH510" s="50">
        <v>0</v>
      </c>
      <c r="AI510" s="50">
        <v>0</v>
      </c>
      <c r="AJ510" s="50">
        <v>0</v>
      </c>
      <c r="AK510" s="50">
        <v>0</v>
      </c>
      <c r="AL510" s="45"/>
      <c r="AM510" s="45"/>
      <c r="AN510" s="45"/>
      <c r="AO510" s="45" t="s">
        <v>1515</v>
      </c>
      <c r="AP510" s="50">
        <v>0</v>
      </c>
      <c r="AQ510" s="50">
        <v>37762</v>
      </c>
      <c r="AR510" s="50">
        <v>0</v>
      </c>
      <c r="AS510" s="45"/>
      <c r="AT510" s="45"/>
      <c r="AU510" s="45"/>
      <c r="AV510" s="45" t="s">
        <v>836</v>
      </c>
      <c r="AW510" s="45"/>
      <c r="AX510" s="45" t="s">
        <v>837</v>
      </c>
      <c r="AY510" s="50">
        <v>0</v>
      </c>
      <c r="AZ510" s="50">
        <v>0</v>
      </c>
      <c r="BA510" s="50">
        <v>0</v>
      </c>
      <c r="BB510" s="50">
        <v>0</v>
      </c>
      <c r="BC510" s="50">
        <v>0</v>
      </c>
      <c r="BD510" s="50">
        <v>0</v>
      </c>
      <c r="BE510" s="50">
        <v>37762</v>
      </c>
      <c r="BF510" s="50">
        <v>0</v>
      </c>
      <c r="BG510" s="50">
        <v>0</v>
      </c>
      <c r="BH510" s="50">
        <v>0</v>
      </c>
      <c r="BI510" s="50">
        <v>0</v>
      </c>
      <c r="BJ510" s="45"/>
      <c r="BK510" s="46"/>
      <c r="BL510" s="45"/>
      <c r="BM510" s="50">
        <v>0</v>
      </c>
    </row>
    <row r="511" spans="1:65" x14ac:dyDescent="0.35">
      <c r="A511" s="45">
        <v>890320032</v>
      </c>
      <c r="B511" s="45" t="s">
        <v>12</v>
      </c>
      <c r="C511" s="45"/>
      <c r="D511" s="45" t="s">
        <v>409</v>
      </c>
      <c r="E511" s="45" t="s">
        <v>409</v>
      </c>
      <c r="F511" s="45" t="s">
        <v>1661</v>
      </c>
      <c r="G511" s="45"/>
      <c r="H511" s="46">
        <v>45708</v>
      </c>
      <c r="I511" s="46">
        <v>45722</v>
      </c>
      <c r="J511" s="47">
        <v>37762</v>
      </c>
      <c r="K511" s="48">
        <v>37762</v>
      </c>
      <c r="L511" s="49" t="s">
        <v>829</v>
      </c>
      <c r="M511" s="49" t="s">
        <v>830</v>
      </c>
      <c r="N511" s="49" t="s">
        <v>831</v>
      </c>
      <c r="O511" s="49"/>
      <c r="P511" s="45" t="e">
        <v>#N/A</v>
      </c>
      <c r="Q511" s="45" t="s">
        <v>1513</v>
      </c>
      <c r="R511" s="50">
        <v>37762</v>
      </c>
      <c r="S511" s="45">
        <v>1222575936</v>
      </c>
      <c r="T511" s="45"/>
      <c r="U511" s="45"/>
      <c r="V511" s="45"/>
      <c r="W511" s="45" t="s">
        <v>833</v>
      </c>
      <c r="X511" s="46">
        <v>45708</v>
      </c>
      <c r="Y511" s="46">
        <v>45722</v>
      </c>
      <c r="Z511" s="46">
        <v>45733</v>
      </c>
      <c r="AA511" s="46"/>
      <c r="AB511" s="45">
        <v>44</v>
      </c>
      <c r="AC511" s="45" t="s">
        <v>859</v>
      </c>
      <c r="AD511" s="50">
        <v>56962</v>
      </c>
      <c r="AE511" s="50">
        <v>56962</v>
      </c>
      <c r="AF511" s="50">
        <v>19200</v>
      </c>
      <c r="AG511" s="50">
        <v>19200</v>
      </c>
      <c r="AH511" s="50">
        <v>0</v>
      </c>
      <c r="AI511" s="50">
        <v>0</v>
      </c>
      <c r="AJ511" s="50">
        <v>0</v>
      </c>
      <c r="AK511" s="50">
        <v>0</v>
      </c>
      <c r="AL511" s="45"/>
      <c r="AM511" s="45"/>
      <c r="AN511" s="45"/>
      <c r="AO511" s="45" t="s">
        <v>1537</v>
      </c>
      <c r="AP511" s="50">
        <v>0</v>
      </c>
      <c r="AQ511" s="50">
        <v>37762</v>
      </c>
      <c r="AR511" s="50">
        <v>0</v>
      </c>
      <c r="AS511" s="45"/>
      <c r="AT511" s="45"/>
      <c r="AU511" s="45"/>
      <c r="AV511" s="45" t="s">
        <v>836</v>
      </c>
      <c r="AW511" s="45"/>
      <c r="AX511" s="45" t="s">
        <v>837</v>
      </c>
      <c r="AY511" s="50">
        <v>0</v>
      </c>
      <c r="AZ511" s="50">
        <v>0</v>
      </c>
      <c r="BA511" s="50">
        <v>0</v>
      </c>
      <c r="BB511" s="50">
        <v>0</v>
      </c>
      <c r="BC511" s="50">
        <v>0</v>
      </c>
      <c r="BD511" s="50">
        <v>0</v>
      </c>
      <c r="BE511" s="50">
        <v>37762</v>
      </c>
      <c r="BF511" s="50">
        <v>0</v>
      </c>
      <c r="BG511" s="50">
        <v>0</v>
      </c>
      <c r="BH511" s="50">
        <v>0</v>
      </c>
      <c r="BI511" s="50">
        <v>0</v>
      </c>
      <c r="BJ511" s="45"/>
      <c r="BK511" s="46"/>
      <c r="BL511" s="45"/>
      <c r="BM511" s="50">
        <v>0</v>
      </c>
    </row>
    <row r="512" spans="1:65" x14ac:dyDescent="0.35">
      <c r="A512" s="45">
        <v>890320032</v>
      </c>
      <c r="B512" s="45" t="s">
        <v>12</v>
      </c>
      <c r="C512" s="45"/>
      <c r="D512" s="45" t="s">
        <v>414</v>
      </c>
      <c r="E512" s="45" t="s">
        <v>414</v>
      </c>
      <c r="F512" s="45" t="s">
        <v>1662</v>
      </c>
      <c r="G512" s="45"/>
      <c r="H512" s="46">
        <v>45709</v>
      </c>
      <c r="I512" s="46">
        <v>45722</v>
      </c>
      <c r="J512" s="47">
        <v>37762</v>
      </c>
      <c r="K512" s="48">
        <v>37762</v>
      </c>
      <c r="L512" s="49" t="s">
        <v>829</v>
      </c>
      <c r="M512" s="49" t="s">
        <v>830</v>
      </c>
      <c r="N512" s="49" t="s">
        <v>831</v>
      </c>
      <c r="O512" s="49"/>
      <c r="P512" s="45" t="e">
        <v>#N/A</v>
      </c>
      <c r="Q512" s="45" t="s">
        <v>1513</v>
      </c>
      <c r="R512" s="50">
        <v>37762</v>
      </c>
      <c r="S512" s="45">
        <v>1222593508</v>
      </c>
      <c r="T512" s="45"/>
      <c r="U512" s="45"/>
      <c r="V512" s="45"/>
      <c r="W512" s="45" t="s">
        <v>833</v>
      </c>
      <c r="X512" s="46">
        <v>45709</v>
      </c>
      <c r="Y512" s="46">
        <v>45722</v>
      </c>
      <c r="Z512" s="46">
        <v>45728</v>
      </c>
      <c r="AA512" s="46"/>
      <c r="AB512" s="45">
        <v>49</v>
      </c>
      <c r="AC512" s="45" t="s">
        <v>859</v>
      </c>
      <c r="AD512" s="50">
        <v>56962</v>
      </c>
      <c r="AE512" s="50">
        <v>56962</v>
      </c>
      <c r="AF512" s="50">
        <v>19200</v>
      </c>
      <c r="AG512" s="50">
        <v>0</v>
      </c>
      <c r="AH512" s="50">
        <v>0</v>
      </c>
      <c r="AI512" s="50">
        <v>0</v>
      </c>
      <c r="AJ512" s="50">
        <v>0</v>
      </c>
      <c r="AK512" s="50">
        <v>0</v>
      </c>
      <c r="AL512" s="45"/>
      <c r="AM512" s="45"/>
      <c r="AN512" s="45"/>
      <c r="AO512" s="45" t="s">
        <v>1515</v>
      </c>
      <c r="AP512" s="50">
        <v>0</v>
      </c>
      <c r="AQ512" s="50">
        <v>37762</v>
      </c>
      <c r="AR512" s="50">
        <v>0</v>
      </c>
      <c r="AS512" s="45"/>
      <c r="AT512" s="45"/>
      <c r="AU512" s="45"/>
      <c r="AV512" s="45" t="s">
        <v>836</v>
      </c>
      <c r="AW512" s="45"/>
      <c r="AX512" s="45" t="s">
        <v>837</v>
      </c>
      <c r="AY512" s="50">
        <v>0</v>
      </c>
      <c r="AZ512" s="50">
        <v>0</v>
      </c>
      <c r="BA512" s="50">
        <v>0</v>
      </c>
      <c r="BB512" s="50">
        <v>0</v>
      </c>
      <c r="BC512" s="50">
        <v>0</v>
      </c>
      <c r="BD512" s="50">
        <v>0</v>
      </c>
      <c r="BE512" s="50">
        <v>37762</v>
      </c>
      <c r="BF512" s="50">
        <v>0</v>
      </c>
      <c r="BG512" s="50">
        <v>0</v>
      </c>
      <c r="BH512" s="50">
        <v>0</v>
      </c>
      <c r="BI512" s="50">
        <v>0</v>
      </c>
      <c r="BJ512" s="45"/>
      <c r="BK512" s="46"/>
      <c r="BL512" s="45"/>
      <c r="BM512" s="50">
        <v>0</v>
      </c>
    </row>
    <row r="513" spans="1:65" x14ac:dyDescent="0.35">
      <c r="A513" s="45">
        <v>890320032</v>
      </c>
      <c r="B513" s="45" t="s">
        <v>12</v>
      </c>
      <c r="C513" s="45"/>
      <c r="D513" s="45" t="s">
        <v>435</v>
      </c>
      <c r="E513" s="45" t="s">
        <v>435</v>
      </c>
      <c r="F513" s="45" t="s">
        <v>1663</v>
      </c>
      <c r="G513" s="45"/>
      <c r="H513" s="46">
        <v>45714</v>
      </c>
      <c r="I513" s="46">
        <v>45730</v>
      </c>
      <c r="J513" s="47">
        <v>37762</v>
      </c>
      <c r="K513" s="48">
        <v>37762</v>
      </c>
      <c r="L513" s="49" t="s">
        <v>829</v>
      </c>
      <c r="M513" s="49" t="s">
        <v>830</v>
      </c>
      <c r="N513" s="49" t="s">
        <v>831</v>
      </c>
      <c r="O513" s="49"/>
      <c r="P513" s="45" t="e">
        <v>#N/A</v>
      </c>
      <c r="Q513" s="45" t="s">
        <v>1513</v>
      </c>
      <c r="R513" s="50">
        <v>37762</v>
      </c>
      <c r="S513" s="45">
        <v>1222594109</v>
      </c>
      <c r="T513" s="45"/>
      <c r="U513" s="45"/>
      <c r="V513" s="45"/>
      <c r="W513" s="45" t="s">
        <v>833</v>
      </c>
      <c r="X513" s="46">
        <v>45714</v>
      </c>
      <c r="Y513" s="46">
        <v>45730</v>
      </c>
      <c r="Z513" s="46">
        <v>45741</v>
      </c>
      <c r="AA513" s="46"/>
      <c r="AB513" s="45">
        <v>36</v>
      </c>
      <c r="AC513" s="45" t="s">
        <v>859</v>
      </c>
      <c r="AD513" s="50">
        <v>56962</v>
      </c>
      <c r="AE513" s="50">
        <v>56962</v>
      </c>
      <c r="AF513" s="50">
        <v>19200</v>
      </c>
      <c r="AG513" s="50">
        <v>0</v>
      </c>
      <c r="AH513" s="50">
        <v>0</v>
      </c>
      <c r="AI513" s="50">
        <v>0</v>
      </c>
      <c r="AJ513" s="50">
        <v>0</v>
      </c>
      <c r="AK513" s="50">
        <v>0</v>
      </c>
      <c r="AL513" s="45"/>
      <c r="AM513" s="45"/>
      <c r="AN513" s="45"/>
      <c r="AO513" s="45" t="s">
        <v>1515</v>
      </c>
      <c r="AP513" s="50">
        <v>0</v>
      </c>
      <c r="AQ513" s="50">
        <v>37762</v>
      </c>
      <c r="AR513" s="50">
        <v>0</v>
      </c>
      <c r="AS513" s="45"/>
      <c r="AT513" s="45"/>
      <c r="AU513" s="45"/>
      <c r="AV513" s="45" t="s">
        <v>836</v>
      </c>
      <c r="AW513" s="45"/>
      <c r="AX513" s="45" t="s">
        <v>837</v>
      </c>
      <c r="AY513" s="50">
        <v>0</v>
      </c>
      <c r="AZ513" s="50">
        <v>0</v>
      </c>
      <c r="BA513" s="50">
        <v>0</v>
      </c>
      <c r="BB513" s="50">
        <v>0</v>
      </c>
      <c r="BC513" s="50">
        <v>0</v>
      </c>
      <c r="BD513" s="50">
        <v>0</v>
      </c>
      <c r="BE513" s="50">
        <v>37762</v>
      </c>
      <c r="BF513" s="50">
        <v>0</v>
      </c>
      <c r="BG513" s="50">
        <v>0</v>
      </c>
      <c r="BH513" s="50">
        <v>0</v>
      </c>
      <c r="BI513" s="50">
        <v>0</v>
      </c>
      <c r="BJ513" s="45"/>
      <c r="BK513" s="46"/>
      <c r="BL513" s="45"/>
      <c r="BM513" s="50">
        <v>0</v>
      </c>
    </row>
    <row r="514" spans="1:65" x14ac:dyDescent="0.35">
      <c r="A514" s="45">
        <v>890320032</v>
      </c>
      <c r="B514" s="45" t="s">
        <v>12</v>
      </c>
      <c r="C514" s="45"/>
      <c r="D514" s="45" t="s">
        <v>438</v>
      </c>
      <c r="E514" s="45" t="s">
        <v>438</v>
      </c>
      <c r="F514" s="45" t="s">
        <v>1664</v>
      </c>
      <c r="G514" s="45"/>
      <c r="H514" s="46">
        <v>45714</v>
      </c>
      <c r="I514" s="46">
        <v>45730</v>
      </c>
      <c r="J514" s="47">
        <v>37762</v>
      </c>
      <c r="K514" s="48">
        <v>37762</v>
      </c>
      <c r="L514" s="49" t="s">
        <v>829</v>
      </c>
      <c r="M514" s="49" t="s">
        <v>830</v>
      </c>
      <c r="N514" s="49" t="s">
        <v>831</v>
      </c>
      <c r="O514" s="49"/>
      <c r="P514" s="45" t="e">
        <v>#N/A</v>
      </c>
      <c r="Q514" s="45" t="s">
        <v>1513</v>
      </c>
      <c r="R514" s="50">
        <v>37762</v>
      </c>
      <c r="S514" s="45">
        <v>1222594095</v>
      </c>
      <c r="T514" s="45"/>
      <c r="U514" s="45"/>
      <c r="V514" s="45"/>
      <c r="W514" s="45" t="s">
        <v>833</v>
      </c>
      <c r="X514" s="46">
        <v>45714</v>
      </c>
      <c r="Y514" s="46">
        <v>45730</v>
      </c>
      <c r="Z514" s="46">
        <v>45741</v>
      </c>
      <c r="AA514" s="46"/>
      <c r="AB514" s="45">
        <v>36</v>
      </c>
      <c r="AC514" s="45" t="s">
        <v>859</v>
      </c>
      <c r="AD514" s="50">
        <v>56962</v>
      </c>
      <c r="AE514" s="50">
        <v>56962</v>
      </c>
      <c r="AF514" s="50">
        <v>19200</v>
      </c>
      <c r="AG514" s="50">
        <v>0</v>
      </c>
      <c r="AH514" s="50">
        <v>0</v>
      </c>
      <c r="AI514" s="50">
        <v>0</v>
      </c>
      <c r="AJ514" s="50">
        <v>0</v>
      </c>
      <c r="AK514" s="50">
        <v>0</v>
      </c>
      <c r="AL514" s="45"/>
      <c r="AM514" s="45"/>
      <c r="AN514" s="45"/>
      <c r="AO514" s="45" t="s">
        <v>1515</v>
      </c>
      <c r="AP514" s="50">
        <v>0</v>
      </c>
      <c r="AQ514" s="50">
        <v>37762</v>
      </c>
      <c r="AR514" s="50">
        <v>0</v>
      </c>
      <c r="AS514" s="45"/>
      <c r="AT514" s="45"/>
      <c r="AU514" s="45"/>
      <c r="AV514" s="45" t="s">
        <v>836</v>
      </c>
      <c r="AW514" s="45"/>
      <c r="AX514" s="45" t="s">
        <v>837</v>
      </c>
      <c r="AY514" s="50">
        <v>0</v>
      </c>
      <c r="AZ514" s="50">
        <v>0</v>
      </c>
      <c r="BA514" s="50">
        <v>0</v>
      </c>
      <c r="BB514" s="50">
        <v>0</v>
      </c>
      <c r="BC514" s="50">
        <v>0</v>
      </c>
      <c r="BD514" s="50">
        <v>0</v>
      </c>
      <c r="BE514" s="50">
        <v>37762</v>
      </c>
      <c r="BF514" s="50">
        <v>0</v>
      </c>
      <c r="BG514" s="50">
        <v>0</v>
      </c>
      <c r="BH514" s="50">
        <v>0</v>
      </c>
      <c r="BI514" s="50">
        <v>0</v>
      </c>
      <c r="BJ514" s="45"/>
      <c r="BK514" s="46"/>
      <c r="BL514" s="45"/>
      <c r="BM514" s="50">
        <v>0</v>
      </c>
    </row>
    <row r="515" spans="1:65" x14ac:dyDescent="0.35">
      <c r="A515" s="45">
        <v>890320032</v>
      </c>
      <c r="B515" s="45" t="s">
        <v>12</v>
      </c>
      <c r="C515" s="45"/>
      <c r="D515" s="45" t="s">
        <v>440</v>
      </c>
      <c r="E515" s="45" t="s">
        <v>440</v>
      </c>
      <c r="F515" s="45" t="s">
        <v>1665</v>
      </c>
      <c r="G515" s="45"/>
      <c r="H515" s="46">
        <v>45714</v>
      </c>
      <c r="I515" s="46">
        <v>45730</v>
      </c>
      <c r="J515" s="47">
        <v>37762</v>
      </c>
      <c r="K515" s="48">
        <v>37762</v>
      </c>
      <c r="L515" s="49" t="s">
        <v>829</v>
      </c>
      <c r="M515" s="49" t="s">
        <v>830</v>
      </c>
      <c r="N515" s="49" t="s">
        <v>831</v>
      </c>
      <c r="O515" s="49"/>
      <c r="P515" s="45" t="e">
        <v>#N/A</v>
      </c>
      <c r="Q515" s="45" t="s">
        <v>1513</v>
      </c>
      <c r="R515" s="50">
        <v>37762</v>
      </c>
      <c r="S515" s="45">
        <v>1222594089</v>
      </c>
      <c r="T515" s="45"/>
      <c r="U515" s="45"/>
      <c r="V515" s="45"/>
      <c r="W515" s="45" t="s">
        <v>833</v>
      </c>
      <c r="X515" s="46">
        <v>45714</v>
      </c>
      <c r="Y515" s="46">
        <v>45730</v>
      </c>
      <c r="Z515" s="46">
        <v>45741</v>
      </c>
      <c r="AA515" s="46"/>
      <c r="AB515" s="45">
        <v>36</v>
      </c>
      <c r="AC515" s="45" t="s">
        <v>859</v>
      </c>
      <c r="AD515" s="50">
        <v>56962</v>
      </c>
      <c r="AE515" s="50">
        <v>56962</v>
      </c>
      <c r="AF515" s="50">
        <v>19200</v>
      </c>
      <c r="AG515" s="50">
        <v>0</v>
      </c>
      <c r="AH515" s="50">
        <v>0</v>
      </c>
      <c r="AI515" s="50">
        <v>0</v>
      </c>
      <c r="AJ515" s="50">
        <v>0</v>
      </c>
      <c r="AK515" s="50">
        <v>0</v>
      </c>
      <c r="AL515" s="45"/>
      <c r="AM515" s="45"/>
      <c r="AN515" s="45"/>
      <c r="AO515" s="45" t="s">
        <v>1515</v>
      </c>
      <c r="AP515" s="50">
        <v>0</v>
      </c>
      <c r="AQ515" s="50">
        <v>37762</v>
      </c>
      <c r="AR515" s="50">
        <v>0</v>
      </c>
      <c r="AS515" s="45"/>
      <c r="AT515" s="45"/>
      <c r="AU515" s="45"/>
      <c r="AV515" s="45" t="s">
        <v>836</v>
      </c>
      <c r="AW515" s="45"/>
      <c r="AX515" s="45" t="s">
        <v>837</v>
      </c>
      <c r="AY515" s="50">
        <v>0</v>
      </c>
      <c r="AZ515" s="50">
        <v>0</v>
      </c>
      <c r="BA515" s="50">
        <v>0</v>
      </c>
      <c r="BB515" s="50">
        <v>0</v>
      </c>
      <c r="BC515" s="50">
        <v>0</v>
      </c>
      <c r="BD515" s="50">
        <v>0</v>
      </c>
      <c r="BE515" s="50">
        <v>37762</v>
      </c>
      <c r="BF515" s="50">
        <v>0</v>
      </c>
      <c r="BG515" s="50">
        <v>0</v>
      </c>
      <c r="BH515" s="50">
        <v>0</v>
      </c>
      <c r="BI515" s="50">
        <v>0</v>
      </c>
      <c r="BJ515" s="45"/>
      <c r="BK515" s="46"/>
      <c r="BL515" s="45"/>
      <c r="BM515" s="50">
        <v>0</v>
      </c>
    </row>
    <row r="516" spans="1:65" x14ac:dyDescent="0.35">
      <c r="A516" s="45">
        <v>890320032</v>
      </c>
      <c r="B516" s="45" t="s">
        <v>12</v>
      </c>
      <c r="C516" s="45"/>
      <c r="D516" s="45" t="s">
        <v>459</v>
      </c>
      <c r="E516" s="45" t="s">
        <v>459</v>
      </c>
      <c r="F516" s="45" t="s">
        <v>1666</v>
      </c>
      <c r="G516" s="45"/>
      <c r="H516" s="46">
        <v>45716</v>
      </c>
      <c r="I516" s="46">
        <v>45730</v>
      </c>
      <c r="J516" s="47">
        <v>37762</v>
      </c>
      <c r="K516" s="48">
        <v>37762</v>
      </c>
      <c r="L516" s="49" t="s">
        <v>829</v>
      </c>
      <c r="M516" s="49" t="s">
        <v>830</v>
      </c>
      <c r="N516" s="49" t="s">
        <v>831</v>
      </c>
      <c r="O516" s="49"/>
      <c r="P516" s="45" t="e">
        <v>#N/A</v>
      </c>
      <c r="Q516" s="45" t="s">
        <v>1513</v>
      </c>
      <c r="R516" s="50">
        <v>37762</v>
      </c>
      <c r="S516" s="45">
        <v>1222594096</v>
      </c>
      <c r="T516" s="45"/>
      <c r="U516" s="45"/>
      <c r="V516" s="45"/>
      <c r="W516" s="45" t="s">
        <v>833</v>
      </c>
      <c r="X516" s="46">
        <v>45716</v>
      </c>
      <c r="Y516" s="46">
        <v>45730</v>
      </c>
      <c r="Z516" s="46">
        <v>45741</v>
      </c>
      <c r="AA516" s="46"/>
      <c r="AB516" s="45">
        <v>36</v>
      </c>
      <c r="AC516" s="45" t="s">
        <v>859</v>
      </c>
      <c r="AD516" s="50">
        <v>56962</v>
      </c>
      <c r="AE516" s="50">
        <v>56962</v>
      </c>
      <c r="AF516" s="50">
        <v>19200</v>
      </c>
      <c r="AG516" s="50">
        <v>0</v>
      </c>
      <c r="AH516" s="50">
        <v>0</v>
      </c>
      <c r="AI516" s="50">
        <v>0</v>
      </c>
      <c r="AJ516" s="50">
        <v>0</v>
      </c>
      <c r="AK516" s="50">
        <v>0</v>
      </c>
      <c r="AL516" s="45"/>
      <c r="AM516" s="45"/>
      <c r="AN516" s="45"/>
      <c r="AO516" s="45" t="s">
        <v>1515</v>
      </c>
      <c r="AP516" s="50">
        <v>0</v>
      </c>
      <c r="AQ516" s="50">
        <v>37762</v>
      </c>
      <c r="AR516" s="50">
        <v>0</v>
      </c>
      <c r="AS516" s="45"/>
      <c r="AT516" s="45"/>
      <c r="AU516" s="45"/>
      <c r="AV516" s="45" t="s">
        <v>836</v>
      </c>
      <c r="AW516" s="45"/>
      <c r="AX516" s="45" t="s">
        <v>837</v>
      </c>
      <c r="AY516" s="50">
        <v>0</v>
      </c>
      <c r="AZ516" s="50">
        <v>0</v>
      </c>
      <c r="BA516" s="50">
        <v>0</v>
      </c>
      <c r="BB516" s="50">
        <v>0</v>
      </c>
      <c r="BC516" s="50">
        <v>0</v>
      </c>
      <c r="BD516" s="50">
        <v>0</v>
      </c>
      <c r="BE516" s="50">
        <v>37762</v>
      </c>
      <c r="BF516" s="50">
        <v>0</v>
      </c>
      <c r="BG516" s="50">
        <v>0</v>
      </c>
      <c r="BH516" s="50">
        <v>0</v>
      </c>
      <c r="BI516" s="50">
        <v>0</v>
      </c>
      <c r="BJ516" s="45"/>
      <c r="BK516" s="46"/>
      <c r="BL516" s="45"/>
      <c r="BM516" s="50">
        <v>0</v>
      </c>
    </row>
    <row r="517" spans="1:65" x14ac:dyDescent="0.35">
      <c r="A517" s="45">
        <v>890320032</v>
      </c>
      <c r="B517" s="45" t="s">
        <v>12</v>
      </c>
      <c r="C517" s="45"/>
      <c r="D517" s="45" t="s">
        <v>466</v>
      </c>
      <c r="E517" s="45" t="s">
        <v>466</v>
      </c>
      <c r="F517" s="45" t="s">
        <v>1667</v>
      </c>
      <c r="G517" s="45"/>
      <c r="H517" s="46">
        <v>45720</v>
      </c>
      <c r="I517" s="46">
        <v>45730</v>
      </c>
      <c r="J517" s="47">
        <v>37762</v>
      </c>
      <c r="K517" s="48">
        <v>37762</v>
      </c>
      <c r="L517" s="49" t="s">
        <v>829</v>
      </c>
      <c r="M517" s="49" t="s">
        <v>830</v>
      </c>
      <c r="N517" s="49" t="s">
        <v>831</v>
      </c>
      <c r="O517" s="49"/>
      <c r="P517" s="45" t="e">
        <v>#N/A</v>
      </c>
      <c r="Q517" s="45" t="s">
        <v>1513</v>
      </c>
      <c r="R517" s="50">
        <v>37762</v>
      </c>
      <c r="S517" s="45">
        <v>1222594101</v>
      </c>
      <c r="T517" s="45"/>
      <c r="U517" s="45"/>
      <c r="V517" s="45"/>
      <c r="W517" s="45" t="s">
        <v>833</v>
      </c>
      <c r="X517" s="46">
        <v>45720</v>
      </c>
      <c r="Y517" s="46">
        <v>45730</v>
      </c>
      <c r="Z517" s="46">
        <v>45741</v>
      </c>
      <c r="AA517" s="46"/>
      <c r="AB517" s="45">
        <v>36</v>
      </c>
      <c r="AC517" s="45" t="s">
        <v>859</v>
      </c>
      <c r="AD517" s="50">
        <v>56962</v>
      </c>
      <c r="AE517" s="50">
        <v>56962</v>
      </c>
      <c r="AF517" s="50">
        <v>19200</v>
      </c>
      <c r="AG517" s="50">
        <v>0</v>
      </c>
      <c r="AH517" s="50">
        <v>0</v>
      </c>
      <c r="AI517" s="50">
        <v>0</v>
      </c>
      <c r="AJ517" s="50">
        <v>0</v>
      </c>
      <c r="AK517" s="50">
        <v>0</v>
      </c>
      <c r="AL517" s="45"/>
      <c r="AM517" s="45"/>
      <c r="AN517" s="45"/>
      <c r="AO517" s="45" t="s">
        <v>1515</v>
      </c>
      <c r="AP517" s="50">
        <v>0</v>
      </c>
      <c r="AQ517" s="50">
        <v>37762</v>
      </c>
      <c r="AR517" s="50">
        <v>0</v>
      </c>
      <c r="AS517" s="45"/>
      <c r="AT517" s="45"/>
      <c r="AU517" s="45"/>
      <c r="AV517" s="45" t="s">
        <v>836</v>
      </c>
      <c r="AW517" s="45"/>
      <c r="AX517" s="45" t="s">
        <v>837</v>
      </c>
      <c r="AY517" s="50">
        <v>0</v>
      </c>
      <c r="AZ517" s="50">
        <v>0</v>
      </c>
      <c r="BA517" s="50">
        <v>0</v>
      </c>
      <c r="BB517" s="50">
        <v>0</v>
      </c>
      <c r="BC517" s="50">
        <v>0</v>
      </c>
      <c r="BD517" s="50">
        <v>0</v>
      </c>
      <c r="BE517" s="50">
        <v>37762</v>
      </c>
      <c r="BF517" s="50">
        <v>0</v>
      </c>
      <c r="BG517" s="50">
        <v>0</v>
      </c>
      <c r="BH517" s="50">
        <v>0</v>
      </c>
      <c r="BI517" s="50">
        <v>0</v>
      </c>
      <c r="BJ517" s="45"/>
      <c r="BK517" s="46"/>
      <c r="BL517" s="45"/>
      <c r="BM517" s="50">
        <v>0</v>
      </c>
    </row>
    <row r="518" spans="1:65" x14ac:dyDescent="0.35">
      <c r="A518" s="45">
        <v>890320032</v>
      </c>
      <c r="B518" s="45" t="s">
        <v>12</v>
      </c>
      <c r="C518" s="45"/>
      <c r="D518" s="45" t="s">
        <v>486</v>
      </c>
      <c r="E518" s="45" t="s">
        <v>486</v>
      </c>
      <c r="F518" s="45" t="s">
        <v>1668</v>
      </c>
      <c r="G518" s="45"/>
      <c r="H518" s="46">
        <v>45723</v>
      </c>
      <c r="I518" s="46">
        <v>45730</v>
      </c>
      <c r="J518" s="47">
        <v>37762</v>
      </c>
      <c r="K518" s="48">
        <v>37762</v>
      </c>
      <c r="L518" s="49" t="s">
        <v>829</v>
      </c>
      <c r="M518" s="49" t="s">
        <v>830</v>
      </c>
      <c r="N518" s="49" t="s">
        <v>831</v>
      </c>
      <c r="O518" s="49"/>
      <c r="P518" s="45" t="e">
        <v>#N/A</v>
      </c>
      <c r="Q518" s="45" t="s">
        <v>1513</v>
      </c>
      <c r="R518" s="50">
        <v>37762</v>
      </c>
      <c r="S518" s="45">
        <v>1222594092</v>
      </c>
      <c r="T518" s="45"/>
      <c r="U518" s="45"/>
      <c r="V518" s="45"/>
      <c r="W518" s="45" t="s">
        <v>833</v>
      </c>
      <c r="X518" s="46">
        <v>45723</v>
      </c>
      <c r="Y518" s="46">
        <v>45730</v>
      </c>
      <c r="Z518" s="46">
        <v>45741</v>
      </c>
      <c r="AA518" s="46"/>
      <c r="AB518" s="45">
        <v>36</v>
      </c>
      <c r="AC518" s="45" t="s">
        <v>859</v>
      </c>
      <c r="AD518" s="50">
        <v>56962</v>
      </c>
      <c r="AE518" s="50">
        <v>56962</v>
      </c>
      <c r="AF518" s="50">
        <v>19200</v>
      </c>
      <c r="AG518" s="50">
        <v>0</v>
      </c>
      <c r="AH518" s="50">
        <v>0</v>
      </c>
      <c r="AI518" s="50">
        <v>0</v>
      </c>
      <c r="AJ518" s="50">
        <v>0</v>
      </c>
      <c r="AK518" s="50">
        <v>0</v>
      </c>
      <c r="AL518" s="45"/>
      <c r="AM518" s="45"/>
      <c r="AN518" s="45"/>
      <c r="AO518" s="45" t="s">
        <v>1515</v>
      </c>
      <c r="AP518" s="50">
        <v>0</v>
      </c>
      <c r="AQ518" s="50">
        <v>37762</v>
      </c>
      <c r="AR518" s="50">
        <v>0</v>
      </c>
      <c r="AS518" s="45"/>
      <c r="AT518" s="45"/>
      <c r="AU518" s="45"/>
      <c r="AV518" s="45" t="s">
        <v>836</v>
      </c>
      <c r="AW518" s="45"/>
      <c r="AX518" s="45" t="s">
        <v>837</v>
      </c>
      <c r="AY518" s="50">
        <v>0</v>
      </c>
      <c r="AZ518" s="50">
        <v>0</v>
      </c>
      <c r="BA518" s="50">
        <v>0</v>
      </c>
      <c r="BB518" s="50">
        <v>0</v>
      </c>
      <c r="BC518" s="50">
        <v>0</v>
      </c>
      <c r="BD518" s="50">
        <v>0</v>
      </c>
      <c r="BE518" s="50">
        <v>37762</v>
      </c>
      <c r="BF518" s="50">
        <v>0</v>
      </c>
      <c r="BG518" s="50">
        <v>0</v>
      </c>
      <c r="BH518" s="50">
        <v>0</v>
      </c>
      <c r="BI518" s="50">
        <v>0</v>
      </c>
      <c r="BJ518" s="45"/>
      <c r="BK518" s="46"/>
      <c r="BL518" s="45"/>
      <c r="BM518" s="50">
        <v>0</v>
      </c>
    </row>
    <row r="519" spans="1:65" x14ac:dyDescent="0.35">
      <c r="A519" s="45">
        <v>890320032</v>
      </c>
      <c r="B519" s="45" t="s">
        <v>12</v>
      </c>
      <c r="C519" s="45"/>
      <c r="D519" s="45" t="s">
        <v>494</v>
      </c>
      <c r="E519" s="45" t="s">
        <v>494</v>
      </c>
      <c r="F519" s="45" t="s">
        <v>1669</v>
      </c>
      <c r="G519" s="45"/>
      <c r="H519" s="46">
        <v>45726</v>
      </c>
      <c r="I519" s="46">
        <v>45730</v>
      </c>
      <c r="J519" s="47">
        <v>37762</v>
      </c>
      <c r="K519" s="48">
        <v>37762</v>
      </c>
      <c r="L519" s="49" t="s">
        <v>829</v>
      </c>
      <c r="M519" s="49" t="s">
        <v>830</v>
      </c>
      <c r="N519" s="49" t="s">
        <v>831</v>
      </c>
      <c r="O519" s="49"/>
      <c r="P519" s="45" t="e">
        <v>#N/A</v>
      </c>
      <c r="Q519" s="45" t="s">
        <v>1513</v>
      </c>
      <c r="R519" s="50">
        <v>37762</v>
      </c>
      <c r="S519" s="45">
        <v>1222594088</v>
      </c>
      <c r="T519" s="45"/>
      <c r="U519" s="45"/>
      <c r="V519" s="45"/>
      <c r="W519" s="45" t="s">
        <v>833</v>
      </c>
      <c r="X519" s="46">
        <v>45726</v>
      </c>
      <c r="Y519" s="46">
        <v>45730</v>
      </c>
      <c r="Z519" s="46">
        <v>45741</v>
      </c>
      <c r="AA519" s="46"/>
      <c r="AB519" s="45">
        <v>36</v>
      </c>
      <c r="AC519" s="45" t="s">
        <v>859</v>
      </c>
      <c r="AD519" s="50">
        <v>56962</v>
      </c>
      <c r="AE519" s="50">
        <v>56962</v>
      </c>
      <c r="AF519" s="50">
        <v>19200</v>
      </c>
      <c r="AG519" s="50">
        <v>0</v>
      </c>
      <c r="AH519" s="50">
        <v>0</v>
      </c>
      <c r="AI519" s="50">
        <v>0</v>
      </c>
      <c r="AJ519" s="50">
        <v>0</v>
      </c>
      <c r="AK519" s="50">
        <v>0</v>
      </c>
      <c r="AL519" s="45"/>
      <c r="AM519" s="45"/>
      <c r="AN519" s="45"/>
      <c r="AO519" s="45" t="s">
        <v>1515</v>
      </c>
      <c r="AP519" s="50">
        <v>0</v>
      </c>
      <c r="AQ519" s="50">
        <v>37762</v>
      </c>
      <c r="AR519" s="50">
        <v>0</v>
      </c>
      <c r="AS519" s="45"/>
      <c r="AT519" s="45"/>
      <c r="AU519" s="45"/>
      <c r="AV519" s="45" t="s">
        <v>836</v>
      </c>
      <c r="AW519" s="45"/>
      <c r="AX519" s="45" t="s">
        <v>837</v>
      </c>
      <c r="AY519" s="50">
        <v>0</v>
      </c>
      <c r="AZ519" s="50">
        <v>0</v>
      </c>
      <c r="BA519" s="50">
        <v>0</v>
      </c>
      <c r="BB519" s="50">
        <v>0</v>
      </c>
      <c r="BC519" s="50">
        <v>0</v>
      </c>
      <c r="BD519" s="50">
        <v>0</v>
      </c>
      <c r="BE519" s="50">
        <v>37762</v>
      </c>
      <c r="BF519" s="50">
        <v>0</v>
      </c>
      <c r="BG519" s="50">
        <v>0</v>
      </c>
      <c r="BH519" s="50">
        <v>0</v>
      </c>
      <c r="BI519" s="50">
        <v>0</v>
      </c>
      <c r="BJ519" s="45"/>
      <c r="BK519" s="46"/>
      <c r="BL519" s="45"/>
      <c r="BM519" s="50">
        <v>0</v>
      </c>
    </row>
    <row r="520" spans="1:65" x14ac:dyDescent="0.35">
      <c r="A520" s="45">
        <v>890320032</v>
      </c>
      <c r="B520" s="45" t="s">
        <v>12</v>
      </c>
      <c r="C520" s="45"/>
      <c r="D520" s="45" t="s">
        <v>550</v>
      </c>
      <c r="E520" s="45" t="s">
        <v>550</v>
      </c>
      <c r="F520" s="45" t="s">
        <v>1670</v>
      </c>
      <c r="G520" s="45"/>
      <c r="H520" s="46">
        <v>45735</v>
      </c>
      <c r="I520" s="46">
        <v>45757</v>
      </c>
      <c r="J520" s="47">
        <v>37762</v>
      </c>
      <c r="K520" s="48">
        <v>37762</v>
      </c>
      <c r="L520" s="49" t="s">
        <v>829</v>
      </c>
      <c r="M520" s="49" t="s">
        <v>830</v>
      </c>
      <c r="N520" s="49" t="s">
        <v>831</v>
      </c>
      <c r="O520" s="49"/>
      <c r="P520" s="45" t="e">
        <v>#N/A</v>
      </c>
      <c r="Q520" s="45" t="s">
        <v>1513</v>
      </c>
      <c r="R520" s="50">
        <v>37762</v>
      </c>
      <c r="S520" s="45">
        <v>1222595267</v>
      </c>
      <c r="T520" s="45"/>
      <c r="U520" s="45"/>
      <c r="V520" s="45"/>
      <c r="W520" s="45" t="s">
        <v>833</v>
      </c>
      <c r="X520" s="46">
        <v>45735</v>
      </c>
      <c r="Y520" s="46">
        <v>45757</v>
      </c>
      <c r="Z520" s="46">
        <v>45769</v>
      </c>
      <c r="AA520" s="46"/>
      <c r="AB520" s="45">
        <v>8</v>
      </c>
      <c r="AC520" s="45" t="s">
        <v>1137</v>
      </c>
      <c r="AD520" s="50">
        <v>56962</v>
      </c>
      <c r="AE520" s="50">
        <v>56962</v>
      </c>
      <c r="AF520" s="50">
        <v>19200</v>
      </c>
      <c r="AG520" s="50">
        <v>0</v>
      </c>
      <c r="AH520" s="50">
        <v>0</v>
      </c>
      <c r="AI520" s="50">
        <v>0</v>
      </c>
      <c r="AJ520" s="50">
        <v>0</v>
      </c>
      <c r="AK520" s="50">
        <v>0</v>
      </c>
      <c r="AL520" s="45"/>
      <c r="AM520" s="45"/>
      <c r="AN520" s="45"/>
      <c r="AO520" s="45" t="s">
        <v>1515</v>
      </c>
      <c r="AP520" s="50">
        <v>0</v>
      </c>
      <c r="AQ520" s="50">
        <v>37762</v>
      </c>
      <c r="AR520" s="50">
        <v>0</v>
      </c>
      <c r="AS520" s="45"/>
      <c r="AT520" s="45"/>
      <c r="AU520" s="45"/>
      <c r="AV520" s="45" t="s">
        <v>836</v>
      </c>
      <c r="AW520" s="45"/>
      <c r="AX520" s="45" t="s">
        <v>837</v>
      </c>
      <c r="AY520" s="50">
        <v>0</v>
      </c>
      <c r="AZ520" s="50">
        <v>0</v>
      </c>
      <c r="BA520" s="50">
        <v>0</v>
      </c>
      <c r="BB520" s="50">
        <v>0</v>
      </c>
      <c r="BC520" s="50">
        <v>0</v>
      </c>
      <c r="BD520" s="50">
        <v>0</v>
      </c>
      <c r="BE520" s="50">
        <v>37762</v>
      </c>
      <c r="BF520" s="50">
        <v>0</v>
      </c>
      <c r="BG520" s="50">
        <v>0</v>
      </c>
      <c r="BH520" s="50">
        <v>0</v>
      </c>
      <c r="BI520" s="50">
        <v>0</v>
      </c>
      <c r="BJ520" s="45"/>
      <c r="BK520" s="46"/>
      <c r="BL520" s="45"/>
      <c r="BM520" s="50">
        <v>0</v>
      </c>
    </row>
    <row r="521" spans="1:65" x14ac:dyDescent="0.35">
      <c r="A521" s="45">
        <v>890320032</v>
      </c>
      <c r="B521" s="45" t="s">
        <v>12</v>
      </c>
      <c r="C521" s="45"/>
      <c r="D521" s="45" t="s">
        <v>567</v>
      </c>
      <c r="E521" s="45" t="s">
        <v>567</v>
      </c>
      <c r="F521" s="45" t="s">
        <v>1671</v>
      </c>
      <c r="G521" s="45"/>
      <c r="H521" s="46">
        <v>45737</v>
      </c>
      <c r="I521" s="46">
        <v>45757</v>
      </c>
      <c r="J521" s="47">
        <v>37762</v>
      </c>
      <c r="K521" s="48">
        <v>37762</v>
      </c>
      <c r="L521" s="49" t="s">
        <v>829</v>
      </c>
      <c r="M521" s="49" t="s">
        <v>830</v>
      </c>
      <c r="N521" s="49" t="s">
        <v>831</v>
      </c>
      <c r="O521" s="49"/>
      <c r="P521" s="45" t="e">
        <v>#N/A</v>
      </c>
      <c r="Q521" s="45" t="s">
        <v>1513</v>
      </c>
      <c r="R521" s="50">
        <v>37762</v>
      </c>
      <c r="S521" s="45">
        <v>1222595279</v>
      </c>
      <c r="T521" s="45"/>
      <c r="U521" s="45"/>
      <c r="V521" s="45"/>
      <c r="W521" s="45" t="s">
        <v>833</v>
      </c>
      <c r="X521" s="46">
        <v>45737</v>
      </c>
      <c r="Y521" s="46">
        <v>45757</v>
      </c>
      <c r="Z521" s="46">
        <v>45769</v>
      </c>
      <c r="AA521" s="46"/>
      <c r="AB521" s="45">
        <v>8</v>
      </c>
      <c r="AC521" s="45" t="s">
        <v>1137</v>
      </c>
      <c r="AD521" s="50">
        <v>56962</v>
      </c>
      <c r="AE521" s="50">
        <v>56962</v>
      </c>
      <c r="AF521" s="50">
        <v>19200</v>
      </c>
      <c r="AG521" s="50">
        <v>0</v>
      </c>
      <c r="AH521" s="50">
        <v>0</v>
      </c>
      <c r="AI521" s="50">
        <v>0</v>
      </c>
      <c r="AJ521" s="50">
        <v>0</v>
      </c>
      <c r="AK521" s="50">
        <v>0</v>
      </c>
      <c r="AL521" s="45"/>
      <c r="AM521" s="45"/>
      <c r="AN521" s="45"/>
      <c r="AO521" s="45" t="s">
        <v>1515</v>
      </c>
      <c r="AP521" s="50">
        <v>0</v>
      </c>
      <c r="AQ521" s="50">
        <v>37762</v>
      </c>
      <c r="AR521" s="50">
        <v>0</v>
      </c>
      <c r="AS521" s="45"/>
      <c r="AT521" s="45"/>
      <c r="AU521" s="45"/>
      <c r="AV521" s="45" t="s">
        <v>836</v>
      </c>
      <c r="AW521" s="45"/>
      <c r="AX521" s="45" t="s">
        <v>837</v>
      </c>
      <c r="AY521" s="50">
        <v>0</v>
      </c>
      <c r="AZ521" s="50">
        <v>0</v>
      </c>
      <c r="BA521" s="50">
        <v>0</v>
      </c>
      <c r="BB521" s="50">
        <v>0</v>
      </c>
      <c r="BC521" s="50">
        <v>0</v>
      </c>
      <c r="BD521" s="50">
        <v>0</v>
      </c>
      <c r="BE521" s="50">
        <v>37762</v>
      </c>
      <c r="BF521" s="50">
        <v>0</v>
      </c>
      <c r="BG521" s="50">
        <v>0</v>
      </c>
      <c r="BH521" s="50">
        <v>0</v>
      </c>
      <c r="BI521" s="50">
        <v>0</v>
      </c>
      <c r="BJ521" s="45"/>
      <c r="BK521" s="46"/>
      <c r="BL521" s="45"/>
      <c r="BM521" s="50">
        <v>0</v>
      </c>
    </row>
    <row r="522" spans="1:65" x14ac:dyDescent="0.35">
      <c r="A522" s="45">
        <v>890320032</v>
      </c>
      <c r="B522" s="45" t="s">
        <v>12</v>
      </c>
      <c r="C522" s="45"/>
      <c r="D522" s="45" t="s">
        <v>579</v>
      </c>
      <c r="E522" s="45" t="s">
        <v>579</v>
      </c>
      <c r="F522" s="45" t="s">
        <v>1672</v>
      </c>
      <c r="G522" s="45"/>
      <c r="H522" s="46">
        <v>45742</v>
      </c>
      <c r="I522" s="46">
        <v>45757</v>
      </c>
      <c r="J522" s="47">
        <v>37762</v>
      </c>
      <c r="K522" s="48">
        <v>37762</v>
      </c>
      <c r="L522" s="49" t="s">
        <v>829</v>
      </c>
      <c r="M522" s="49" t="s">
        <v>830</v>
      </c>
      <c r="N522" s="49" t="s">
        <v>831</v>
      </c>
      <c r="O522" s="49"/>
      <c r="P522" s="45" t="e">
        <v>#N/A</v>
      </c>
      <c r="Q522" s="45" t="s">
        <v>1513</v>
      </c>
      <c r="R522" s="50">
        <v>37762</v>
      </c>
      <c r="S522" s="45">
        <v>1222595282</v>
      </c>
      <c r="T522" s="45"/>
      <c r="U522" s="45"/>
      <c r="V522" s="45"/>
      <c r="W522" s="45" t="s">
        <v>833</v>
      </c>
      <c r="X522" s="46">
        <v>45742</v>
      </c>
      <c r="Y522" s="46">
        <v>45757</v>
      </c>
      <c r="Z522" s="46">
        <v>45769</v>
      </c>
      <c r="AA522" s="46"/>
      <c r="AB522" s="45">
        <v>8</v>
      </c>
      <c r="AC522" s="45" t="s">
        <v>1137</v>
      </c>
      <c r="AD522" s="50">
        <v>56962</v>
      </c>
      <c r="AE522" s="50">
        <v>56962</v>
      </c>
      <c r="AF522" s="50">
        <v>19200</v>
      </c>
      <c r="AG522" s="50">
        <v>0</v>
      </c>
      <c r="AH522" s="50">
        <v>0</v>
      </c>
      <c r="AI522" s="50">
        <v>0</v>
      </c>
      <c r="AJ522" s="50">
        <v>0</v>
      </c>
      <c r="AK522" s="50">
        <v>0</v>
      </c>
      <c r="AL522" s="45"/>
      <c r="AM522" s="45"/>
      <c r="AN522" s="45"/>
      <c r="AO522" s="45" t="s">
        <v>1515</v>
      </c>
      <c r="AP522" s="50">
        <v>0</v>
      </c>
      <c r="AQ522" s="50">
        <v>37762</v>
      </c>
      <c r="AR522" s="50">
        <v>0</v>
      </c>
      <c r="AS522" s="45"/>
      <c r="AT522" s="45"/>
      <c r="AU522" s="45"/>
      <c r="AV522" s="45" t="s">
        <v>836</v>
      </c>
      <c r="AW522" s="45"/>
      <c r="AX522" s="45" t="s">
        <v>837</v>
      </c>
      <c r="AY522" s="50">
        <v>0</v>
      </c>
      <c r="AZ522" s="50">
        <v>0</v>
      </c>
      <c r="BA522" s="50">
        <v>0</v>
      </c>
      <c r="BB522" s="50">
        <v>0</v>
      </c>
      <c r="BC522" s="50">
        <v>0</v>
      </c>
      <c r="BD522" s="50">
        <v>0</v>
      </c>
      <c r="BE522" s="50">
        <v>37762</v>
      </c>
      <c r="BF522" s="50">
        <v>0</v>
      </c>
      <c r="BG522" s="50">
        <v>0</v>
      </c>
      <c r="BH522" s="50">
        <v>0</v>
      </c>
      <c r="BI522" s="50">
        <v>0</v>
      </c>
      <c r="BJ522" s="45"/>
      <c r="BK522" s="46"/>
      <c r="BL522" s="45"/>
      <c r="BM522" s="50">
        <v>0</v>
      </c>
    </row>
    <row r="523" spans="1:65" x14ac:dyDescent="0.35">
      <c r="A523" s="45">
        <v>890320032</v>
      </c>
      <c r="B523" s="45" t="s">
        <v>12</v>
      </c>
      <c r="C523" s="45"/>
      <c r="D523" s="45" t="s">
        <v>332</v>
      </c>
      <c r="E523" s="45" t="s">
        <v>332</v>
      </c>
      <c r="F523" s="45" t="s">
        <v>1673</v>
      </c>
      <c r="G523" s="45"/>
      <c r="H523" s="46">
        <v>45691</v>
      </c>
      <c r="I523" s="46">
        <v>45722</v>
      </c>
      <c r="J523" s="47">
        <v>36913</v>
      </c>
      <c r="K523" s="48">
        <v>36913</v>
      </c>
      <c r="L523" s="49" t="s">
        <v>829</v>
      </c>
      <c r="M523" s="49" t="s">
        <v>830</v>
      </c>
      <c r="N523" s="49" t="s">
        <v>831</v>
      </c>
      <c r="O523" s="49"/>
      <c r="P523" s="45" t="e">
        <v>#N/A</v>
      </c>
      <c r="Q523" s="45" t="s">
        <v>1513</v>
      </c>
      <c r="R523" s="50">
        <v>36913</v>
      </c>
      <c r="S523" s="45">
        <v>1222575989</v>
      </c>
      <c r="T523" s="45"/>
      <c r="U523" s="45"/>
      <c r="V523" s="45"/>
      <c r="W523" s="45" t="s">
        <v>833</v>
      </c>
      <c r="X523" s="46">
        <v>45691</v>
      </c>
      <c r="Y523" s="46">
        <v>45722</v>
      </c>
      <c r="Z523" s="46">
        <v>45735</v>
      </c>
      <c r="AA523" s="46"/>
      <c r="AB523" s="45">
        <v>42</v>
      </c>
      <c r="AC523" s="45" t="s">
        <v>859</v>
      </c>
      <c r="AD523" s="50">
        <v>53213</v>
      </c>
      <c r="AE523" s="50">
        <v>19</v>
      </c>
      <c r="AF523" s="50">
        <v>0</v>
      </c>
      <c r="AG523" s="50">
        <v>16300</v>
      </c>
      <c r="AH523" s="50">
        <v>0</v>
      </c>
      <c r="AI523" s="50">
        <v>0</v>
      </c>
      <c r="AJ523" s="50">
        <v>0</v>
      </c>
      <c r="AK523" s="50">
        <v>0</v>
      </c>
      <c r="AL523" s="45"/>
      <c r="AM523" s="45"/>
      <c r="AN523" s="45"/>
      <c r="AO523" s="45" t="s">
        <v>835</v>
      </c>
      <c r="AP523" s="50">
        <v>0</v>
      </c>
      <c r="AQ523" s="50">
        <v>19</v>
      </c>
      <c r="AR523" s="50">
        <v>0</v>
      </c>
      <c r="AS523" s="45"/>
      <c r="AT523" s="45"/>
      <c r="AU523" s="45"/>
      <c r="AV523" s="45" t="s">
        <v>1053</v>
      </c>
      <c r="AW523" s="45"/>
      <c r="AX523" s="45" t="s">
        <v>837</v>
      </c>
      <c r="AY523" s="50">
        <v>0</v>
      </c>
      <c r="AZ523" s="50">
        <v>0</v>
      </c>
      <c r="BA523" s="50">
        <v>0</v>
      </c>
      <c r="BB523" s="50">
        <v>0</v>
      </c>
      <c r="BC523" s="50">
        <v>0</v>
      </c>
      <c r="BD523" s="50">
        <v>0</v>
      </c>
      <c r="BE523" s="50">
        <v>36913</v>
      </c>
      <c r="BF523" s="50">
        <v>0</v>
      </c>
      <c r="BG523" s="50">
        <v>0</v>
      </c>
      <c r="BH523" s="50">
        <v>0</v>
      </c>
      <c r="BI523" s="50">
        <v>0</v>
      </c>
      <c r="BJ523" s="45"/>
      <c r="BK523" s="46"/>
      <c r="BL523" s="45"/>
      <c r="BM523" s="50">
        <v>0</v>
      </c>
    </row>
    <row r="524" spans="1:65" x14ac:dyDescent="0.35">
      <c r="A524" s="45">
        <v>890320032</v>
      </c>
      <c r="B524" s="45" t="s">
        <v>12</v>
      </c>
      <c r="C524" s="45"/>
      <c r="D524" s="45" t="s">
        <v>580</v>
      </c>
      <c r="E524" s="45" t="s">
        <v>580</v>
      </c>
      <c r="F524" s="45" t="s">
        <v>1674</v>
      </c>
      <c r="G524" s="45"/>
      <c r="H524" s="46">
        <v>45742</v>
      </c>
      <c r="I524" s="46">
        <v>45757</v>
      </c>
      <c r="J524" s="47">
        <v>38762</v>
      </c>
      <c r="K524" s="48">
        <v>36762</v>
      </c>
      <c r="L524" s="49" t="s">
        <v>829</v>
      </c>
      <c r="M524" s="49" t="s">
        <v>830</v>
      </c>
      <c r="N524" s="49" t="s">
        <v>831</v>
      </c>
      <c r="O524" s="49"/>
      <c r="P524" s="45" t="e">
        <v>#N/A</v>
      </c>
      <c r="Q524" s="45" t="s">
        <v>1513</v>
      </c>
      <c r="R524" s="50">
        <v>36762</v>
      </c>
      <c r="S524" s="45">
        <v>1222584624</v>
      </c>
      <c r="T524" s="45"/>
      <c r="U524" s="45"/>
      <c r="V524" s="45"/>
      <c r="W524" s="45" t="s">
        <v>833</v>
      </c>
      <c r="X524" s="46">
        <v>45742</v>
      </c>
      <c r="Y524" s="46">
        <v>45757</v>
      </c>
      <c r="Z524" s="46">
        <v>45769</v>
      </c>
      <c r="AA524" s="46"/>
      <c r="AB524" s="45">
        <v>8</v>
      </c>
      <c r="AC524" s="45" t="s">
        <v>1137</v>
      </c>
      <c r="AD524" s="50">
        <v>56962</v>
      </c>
      <c r="AE524" s="50">
        <v>1000</v>
      </c>
      <c r="AF524" s="50">
        <v>0</v>
      </c>
      <c r="AG524" s="50">
        <v>19200</v>
      </c>
      <c r="AH524" s="50">
        <v>0</v>
      </c>
      <c r="AI524" s="50">
        <v>0</v>
      </c>
      <c r="AJ524" s="50">
        <v>1000</v>
      </c>
      <c r="AK524" s="50">
        <v>0</v>
      </c>
      <c r="AL524" s="45"/>
      <c r="AM524" s="45"/>
      <c r="AN524" s="45"/>
      <c r="AO524" s="45" t="s">
        <v>835</v>
      </c>
      <c r="AP524" s="50">
        <v>0</v>
      </c>
      <c r="AQ524" s="50">
        <v>0</v>
      </c>
      <c r="AR524" s="50">
        <v>0</v>
      </c>
      <c r="AS524" s="45"/>
      <c r="AT524" s="45"/>
      <c r="AU524" s="45"/>
      <c r="AV524" s="45" t="s">
        <v>836</v>
      </c>
      <c r="AW524" s="45"/>
      <c r="AX524" s="45" t="s">
        <v>837</v>
      </c>
      <c r="AY524" s="50">
        <v>0</v>
      </c>
      <c r="AZ524" s="50">
        <v>0</v>
      </c>
      <c r="BA524" s="50">
        <v>0</v>
      </c>
      <c r="BB524" s="50">
        <v>0</v>
      </c>
      <c r="BC524" s="50">
        <v>0</v>
      </c>
      <c r="BD524" s="50">
        <v>0</v>
      </c>
      <c r="BE524" s="50">
        <v>36762</v>
      </c>
      <c r="BF524" s="50">
        <v>0</v>
      </c>
      <c r="BG524" s="50">
        <v>0</v>
      </c>
      <c r="BH524" s="50">
        <v>0</v>
      </c>
      <c r="BI524" s="50">
        <v>0</v>
      </c>
      <c r="BJ524" s="45"/>
      <c r="BK524" s="46"/>
      <c r="BL524" s="45"/>
      <c r="BM524" s="50">
        <v>0</v>
      </c>
    </row>
    <row r="525" spans="1:65" x14ac:dyDescent="0.35">
      <c r="A525" s="45">
        <v>890320032</v>
      </c>
      <c r="B525" s="45" t="s">
        <v>12</v>
      </c>
      <c r="C525" s="45"/>
      <c r="D525" s="45" t="s">
        <v>535</v>
      </c>
      <c r="E525" s="45" t="s">
        <v>535</v>
      </c>
      <c r="F525" s="45" t="s">
        <v>1675</v>
      </c>
      <c r="G525" s="45"/>
      <c r="H525" s="46">
        <v>45733</v>
      </c>
      <c r="I525" s="46">
        <v>45757</v>
      </c>
      <c r="J525" s="47">
        <v>31230</v>
      </c>
      <c r="K525" s="48">
        <v>31230</v>
      </c>
      <c r="L525" s="49" t="s">
        <v>829</v>
      </c>
      <c r="M525" s="49" t="s">
        <v>830</v>
      </c>
      <c r="N525" s="49" t="s">
        <v>831</v>
      </c>
      <c r="O525" s="49"/>
      <c r="P525" s="45" t="e">
        <v>#N/A</v>
      </c>
      <c r="Q525" s="45" t="s">
        <v>1513</v>
      </c>
      <c r="R525" s="50">
        <v>31230</v>
      </c>
      <c r="S525" s="45">
        <v>1222595215</v>
      </c>
      <c r="T525" s="45"/>
      <c r="U525" s="45"/>
      <c r="V525" s="45"/>
      <c r="W525" s="45" t="s">
        <v>833</v>
      </c>
      <c r="X525" s="46">
        <v>45733</v>
      </c>
      <c r="Y525" s="46">
        <v>45757</v>
      </c>
      <c r="Z525" s="46">
        <v>45768</v>
      </c>
      <c r="AA525" s="46"/>
      <c r="AB525" s="45">
        <v>9</v>
      </c>
      <c r="AC525" s="45" t="s">
        <v>1137</v>
      </c>
      <c r="AD525" s="50">
        <v>37730</v>
      </c>
      <c r="AE525" s="50">
        <v>37730</v>
      </c>
      <c r="AF525" s="50">
        <v>6500</v>
      </c>
      <c r="AG525" s="50">
        <v>6500</v>
      </c>
      <c r="AH525" s="50">
        <v>0</v>
      </c>
      <c r="AI525" s="50">
        <v>0</v>
      </c>
      <c r="AJ525" s="50">
        <v>0</v>
      </c>
      <c r="AK525" s="50">
        <v>0</v>
      </c>
      <c r="AL525" s="45"/>
      <c r="AM525" s="45"/>
      <c r="AN525" s="45"/>
      <c r="AO525" s="45" t="s">
        <v>1515</v>
      </c>
      <c r="AP525" s="50">
        <v>0</v>
      </c>
      <c r="AQ525" s="50">
        <v>31230</v>
      </c>
      <c r="AR525" s="50">
        <v>0</v>
      </c>
      <c r="AS525" s="45"/>
      <c r="AT525" s="45"/>
      <c r="AU525" s="45"/>
      <c r="AV525" s="45" t="s">
        <v>1053</v>
      </c>
      <c r="AW525" s="45"/>
      <c r="AX525" s="45" t="s">
        <v>837</v>
      </c>
      <c r="AY525" s="50">
        <v>0</v>
      </c>
      <c r="AZ525" s="50">
        <v>0</v>
      </c>
      <c r="BA525" s="50">
        <v>0</v>
      </c>
      <c r="BB525" s="50">
        <v>0</v>
      </c>
      <c r="BC525" s="50">
        <v>0</v>
      </c>
      <c r="BD525" s="50">
        <v>0</v>
      </c>
      <c r="BE525" s="50">
        <v>31230</v>
      </c>
      <c r="BF525" s="50">
        <v>0</v>
      </c>
      <c r="BG525" s="50">
        <v>0</v>
      </c>
      <c r="BH525" s="50">
        <v>0</v>
      </c>
      <c r="BI525" s="50">
        <v>0</v>
      </c>
      <c r="BJ525" s="45"/>
      <c r="BK525" s="46"/>
      <c r="BL525" s="45"/>
      <c r="BM525" s="50">
        <v>0</v>
      </c>
    </row>
    <row r="526" spans="1:65" x14ac:dyDescent="0.35">
      <c r="A526" s="45">
        <v>890320032</v>
      </c>
      <c r="B526" s="45" t="s">
        <v>12</v>
      </c>
      <c r="C526" s="45"/>
      <c r="D526" s="45" t="s">
        <v>521</v>
      </c>
      <c r="E526" s="45" t="s">
        <v>521</v>
      </c>
      <c r="F526" s="45" t="s">
        <v>1676</v>
      </c>
      <c r="G526" s="45"/>
      <c r="H526" s="46">
        <v>45729</v>
      </c>
      <c r="I526" s="46">
        <v>45730</v>
      </c>
      <c r="J526" s="47">
        <v>28820</v>
      </c>
      <c r="K526" s="48">
        <v>28820</v>
      </c>
      <c r="L526" s="49" t="s">
        <v>829</v>
      </c>
      <c r="M526" s="49" t="s">
        <v>830</v>
      </c>
      <c r="N526" s="49" t="s">
        <v>831</v>
      </c>
      <c r="O526" s="49"/>
      <c r="P526" s="45" t="e">
        <v>#N/A</v>
      </c>
      <c r="Q526" s="45" t="s">
        <v>1513</v>
      </c>
      <c r="R526" s="50">
        <v>28820</v>
      </c>
      <c r="S526" s="45">
        <v>1222576518</v>
      </c>
      <c r="T526" s="45"/>
      <c r="U526" s="45"/>
      <c r="V526" s="45"/>
      <c r="W526" s="45" t="s">
        <v>833</v>
      </c>
      <c r="X526" s="46">
        <v>45729</v>
      </c>
      <c r="Y526" s="46">
        <v>45730</v>
      </c>
      <c r="Z526" s="46">
        <v>45741</v>
      </c>
      <c r="AA526" s="46"/>
      <c r="AB526" s="45">
        <v>36</v>
      </c>
      <c r="AC526" s="45" t="s">
        <v>859</v>
      </c>
      <c r="AD526" s="50">
        <v>33220</v>
      </c>
      <c r="AE526" s="50">
        <v>33220</v>
      </c>
      <c r="AF526" s="50">
        <v>4400</v>
      </c>
      <c r="AG526" s="50">
        <v>0</v>
      </c>
      <c r="AH526" s="50">
        <v>0</v>
      </c>
      <c r="AI526" s="50">
        <v>0</v>
      </c>
      <c r="AJ526" s="50">
        <v>0</v>
      </c>
      <c r="AK526" s="50">
        <v>0</v>
      </c>
      <c r="AL526" s="45"/>
      <c r="AM526" s="45"/>
      <c r="AN526" s="45"/>
      <c r="AO526" s="45" t="s">
        <v>1515</v>
      </c>
      <c r="AP526" s="50">
        <v>0</v>
      </c>
      <c r="AQ526" s="50">
        <v>28820</v>
      </c>
      <c r="AR526" s="50">
        <v>0</v>
      </c>
      <c r="AS526" s="45"/>
      <c r="AT526" s="45"/>
      <c r="AU526" s="45"/>
      <c r="AV526" s="45" t="s">
        <v>836</v>
      </c>
      <c r="AW526" s="45"/>
      <c r="AX526" s="45" t="s">
        <v>837</v>
      </c>
      <c r="AY526" s="50">
        <v>0</v>
      </c>
      <c r="AZ526" s="50">
        <v>0</v>
      </c>
      <c r="BA526" s="50">
        <v>0</v>
      </c>
      <c r="BB526" s="50">
        <v>0</v>
      </c>
      <c r="BC526" s="50">
        <v>0</v>
      </c>
      <c r="BD526" s="50">
        <v>0</v>
      </c>
      <c r="BE526" s="50">
        <v>28820</v>
      </c>
      <c r="BF526" s="50">
        <v>0</v>
      </c>
      <c r="BG526" s="50">
        <v>0</v>
      </c>
      <c r="BH526" s="50">
        <v>0</v>
      </c>
      <c r="BI526" s="50">
        <v>0</v>
      </c>
      <c r="BJ526" s="45"/>
      <c r="BK526" s="46"/>
      <c r="BL526" s="45"/>
      <c r="BM526" s="50">
        <v>0</v>
      </c>
    </row>
    <row r="527" spans="1:65" x14ac:dyDescent="0.35">
      <c r="A527" s="45">
        <v>890320032</v>
      </c>
      <c r="B527" s="45" t="s">
        <v>12</v>
      </c>
      <c r="C527" s="45"/>
      <c r="D527" s="45" t="s">
        <v>569</v>
      </c>
      <c r="E527" s="45" t="s">
        <v>569</v>
      </c>
      <c r="F527" s="45" t="s">
        <v>1677</v>
      </c>
      <c r="G527" s="45"/>
      <c r="H527" s="46">
        <v>45737</v>
      </c>
      <c r="I527" s="46">
        <v>45757</v>
      </c>
      <c r="J527" s="47">
        <v>28620</v>
      </c>
      <c r="K527" s="48">
        <v>28620</v>
      </c>
      <c r="L527" s="49" t="s">
        <v>829</v>
      </c>
      <c r="M527" s="49" t="s">
        <v>830</v>
      </c>
      <c r="N527" s="49" t="s">
        <v>831</v>
      </c>
      <c r="O527" s="49"/>
      <c r="P527" s="45" t="e">
        <v>#N/A</v>
      </c>
      <c r="Q527" s="45" t="s">
        <v>1513</v>
      </c>
      <c r="R527" s="50">
        <v>28620</v>
      </c>
      <c r="S527" s="45">
        <v>1222595270</v>
      </c>
      <c r="T527" s="45"/>
      <c r="U527" s="45"/>
      <c r="V527" s="45"/>
      <c r="W527" s="45" t="s">
        <v>833</v>
      </c>
      <c r="X527" s="46">
        <v>45737</v>
      </c>
      <c r="Y527" s="46">
        <v>45757</v>
      </c>
      <c r="Z527" s="46">
        <v>45769</v>
      </c>
      <c r="AA527" s="46"/>
      <c r="AB527" s="45">
        <v>8</v>
      </c>
      <c r="AC527" s="45" t="s">
        <v>1137</v>
      </c>
      <c r="AD527" s="50">
        <v>33220</v>
      </c>
      <c r="AE527" s="50">
        <v>33220</v>
      </c>
      <c r="AF527" s="50">
        <v>4600</v>
      </c>
      <c r="AG527" s="50">
        <v>0</v>
      </c>
      <c r="AH527" s="50">
        <v>0</v>
      </c>
      <c r="AI527" s="50">
        <v>0</v>
      </c>
      <c r="AJ527" s="50">
        <v>0</v>
      </c>
      <c r="AK527" s="50">
        <v>0</v>
      </c>
      <c r="AL527" s="45"/>
      <c r="AM527" s="45"/>
      <c r="AN527" s="45"/>
      <c r="AO527" s="45" t="s">
        <v>1515</v>
      </c>
      <c r="AP527" s="50">
        <v>0</v>
      </c>
      <c r="AQ527" s="50">
        <v>28620</v>
      </c>
      <c r="AR527" s="50">
        <v>0</v>
      </c>
      <c r="AS527" s="45"/>
      <c r="AT527" s="45"/>
      <c r="AU527" s="45"/>
      <c r="AV527" s="45" t="s">
        <v>836</v>
      </c>
      <c r="AW527" s="45"/>
      <c r="AX527" s="45" t="s">
        <v>837</v>
      </c>
      <c r="AY527" s="50">
        <v>0</v>
      </c>
      <c r="AZ527" s="50">
        <v>0</v>
      </c>
      <c r="BA527" s="50">
        <v>0</v>
      </c>
      <c r="BB527" s="50">
        <v>0</v>
      </c>
      <c r="BC527" s="50">
        <v>0</v>
      </c>
      <c r="BD527" s="50">
        <v>0</v>
      </c>
      <c r="BE527" s="50">
        <v>28620</v>
      </c>
      <c r="BF527" s="50">
        <v>0</v>
      </c>
      <c r="BG527" s="50">
        <v>0</v>
      </c>
      <c r="BH527" s="50">
        <v>0</v>
      </c>
      <c r="BI527" s="50">
        <v>0</v>
      </c>
      <c r="BJ527" s="45"/>
      <c r="BK527" s="46"/>
      <c r="BL527" s="45"/>
      <c r="BM527" s="50">
        <v>0</v>
      </c>
    </row>
    <row r="528" spans="1:65" x14ac:dyDescent="0.35">
      <c r="A528" s="45">
        <v>890320032</v>
      </c>
      <c r="B528" s="45" t="s">
        <v>12</v>
      </c>
      <c r="C528" s="45"/>
      <c r="D528" s="45" t="s">
        <v>460</v>
      </c>
      <c r="E528" s="45" t="s">
        <v>460</v>
      </c>
      <c r="F528" s="45" t="s">
        <v>1678</v>
      </c>
      <c r="G528" s="45"/>
      <c r="H528" s="46">
        <v>45716</v>
      </c>
      <c r="I528" s="46">
        <v>45730</v>
      </c>
      <c r="J528" s="47">
        <v>26620</v>
      </c>
      <c r="K528" s="48">
        <v>26620</v>
      </c>
      <c r="L528" s="49" t="s">
        <v>829</v>
      </c>
      <c r="M528" s="49" t="s">
        <v>830</v>
      </c>
      <c r="N528" s="49" t="s">
        <v>831</v>
      </c>
      <c r="O528" s="49"/>
      <c r="P528" s="45" t="e">
        <v>#N/A</v>
      </c>
      <c r="Q528" s="45" t="s">
        <v>1513</v>
      </c>
      <c r="R528" s="50">
        <v>26620</v>
      </c>
      <c r="S528" s="45">
        <v>1222576280</v>
      </c>
      <c r="T528" s="45"/>
      <c r="U528" s="45"/>
      <c r="V528" s="45"/>
      <c r="W528" s="45" t="s">
        <v>833</v>
      </c>
      <c r="X528" s="46">
        <v>45716</v>
      </c>
      <c r="Y528" s="46">
        <v>45730</v>
      </c>
      <c r="Z528" s="46">
        <v>45737</v>
      </c>
      <c r="AA528" s="46"/>
      <c r="AB528" s="45">
        <v>40</v>
      </c>
      <c r="AC528" s="45" t="s">
        <v>859</v>
      </c>
      <c r="AD528" s="50">
        <v>26620</v>
      </c>
      <c r="AE528" s="50">
        <v>26620</v>
      </c>
      <c r="AF528" s="50">
        <v>0</v>
      </c>
      <c r="AG528" s="50">
        <v>0</v>
      </c>
      <c r="AH528" s="50">
        <v>0</v>
      </c>
      <c r="AI528" s="50">
        <v>0</v>
      </c>
      <c r="AJ528" s="50">
        <v>0</v>
      </c>
      <c r="AK528" s="50">
        <v>0</v>
      </c>
      <c r="AL528" s="45"/>
      <c r="AM528" s="45"/>
      <c r="AN528" s="45"/>
      <c r="AO528" s="45" t="s">
        <v>1515</v>
      </c>
      <c r="AP528" s="50">
        <v>0</v>
      </c>
      <c r="AQ528" s="50">
        <v>26620</v>
      </c>
      <c r="AR528" s="50">
        <v>0</v>
      </c>
      <c r="AS528" s="45"/>
      <c r="AT528" s="45"/>
      <c r="AU528" s="45"/>
      <c r="AV528" s="45" t="s">
        <v>1053</v>
      </c>
      <c r="AW528" s="45"/>
      <c r="AX528" s="45" t="s">
        <v>837</v>
      </c>
      <c r="AY528" s="50">
        <v>0</v>
      </c>
      <c r="AZ528" s="50">
        <v>0</v>
      </c>
      <c r="BA528" s="50">
        <v>0</v>
      </c>
      <c r="BB528" s="50">
        <v>0</v>
      </c>
      <c r="BC528" s="50">
        <v>0</v>
      </c>
      <c r="BD528" s="50">
        <v>0</v>
      </c>
      <c r="BE528" s="50">
        <v>26620</v>
      </c>
      <c r="BF528" s="50">
        <v>0</v>
      </c>
      <c r="BG528" s="50">
        <v>0</v>
      </c>
      <c r="BH528" s="50">
        <v>0</v>
      </c>
      <c r="BI528" s="50">
        <v>0</v>
      </c>
      <c r="BJ528" s="45"/>
      <c r="BK528" s="46"/>
      <c r="BL528" s="45"/>
      <c r="BM528" s="50">
        <v>0</v>
      </c>
    </row>
    <row r="529" spans="1:65" x14ac:dyDescent="0.35">
      <c r="A529" s="45">
        <v>890320032</v>
      </c>
      <c r="B529" s="45" t="s">
        <v>12</v>
      </c>
      <c r="C529" s="45"/>
      <c r="D529" s="45" t="s">
        <v>417</v>
      </c>
      <c r="E529" s="45" t="s">
        <v>417</v>
      </c>
      <c r="F529" s="45" t="s">
        <v>1679</v>
      </c>
      <c r="G529" s="45"/>
      <c r="H529" s="46">
        <v>45709</v>
      </c>
      <c r="I529" s="46">
        <v>45722</v>
      </c>
      <c r="J529" s="47">
        <v>25520</v>
      </c>
      <c r="K529" s="48">
        <v>25520</v>
      </c>
      <c r="L529" s="49" t="s">
        <v>829</v>
      </c>
      <c r="M529" s="49" t="s">
        <v>830</v>
      </c>
      <c r="N529" s="49" t="s">
        <v>831</v>
      </c>
      <c r="O529" s="49"/>
      <c r="P529" s="45" t="e">
        <v>#N/A</v>
      </c>
      <c r="Q529" s="45" t="s">
        <v>1513</v>
      </c>
      <c r="R529" s="50">
        <v>25520</v>
      </c>
      <c r="S529" s="45">
        <v>1222593943</v>
      </c>
      <c r="T529" s="45"/>
      <c r="U529" s="45"/>
      <c r="V529" s="45"/>
      <c r="W529" s="45" t="s">
        <v>833</v>
      </c>
      <c r="X529" s="46">
        <v>45709</v>
      </c>
      <c r="Y529" s="46">
        <v>45722</v>
      </c>
      <c r="Z529" s="46">
        <v>45734</v>
      </c>
      <c r="AA529" s="46"/>
      <c r="AB529" s="45">
        <v>43</v>
      </c>
      <c r="AC529" s="45" t="s">
        <v>859</v>
      </c>
      <c r="AD529" s="50">
        <v>25520</v>
      </c>
      <c r="AE529" s="50">
        <v>25520</v>
      </c>
      <c r="AF529" s="50">
        <v>0</v>
      </c>
      <c r="AG529" s="50">
        <v>0</v>
      </c>
      <c r="AH529" s="50">
        <v>0</v>
      </c>
      <c r="AI529" s="50">
        <v>0</v>
      </c>
      <c r="AJ529" s="50">
        <v>0</v>
      </c>
      <c r="AK529" s="50">
        <v>0</v>
      </c>
      <c r="AL529" s="45"/>
      <c r="AM529" s="45"/>
      <c r="AN529" s="45"/>
      <c r="AO529" s="45" t="s">
        <v>1515</v>
      </c>
      <c r="AP529" s="50">
        <v>0</v>
      </c>
      <c r="AQ529" s="50">
        <v>25520</v>
      </c>
      <c r="AR529" s="50">
        <v>0</v>
      </c>
      <c r="AS529" s="45"/>
      <c r="AT529" s="45"/>
      <c r="AU529" s="45"/>
      <c r="AV529" s="45" t="s">
        <v>1053</v>
      </c>
      <c r="AW529" s="45"/>
      <c r="AX529" s="45" t="s">
        <v>837</v>
      </c>
      <c r="AY529" s="50">
        <v>0</v>
      </c>
      <c r="AZ529" s="50">
        <v>0</v>
      </c>
      <c r="BA529" s="50">
        <v>0</v>
      </c>
      <c r="BB529" s="50">
        <v>0</v>
      </c>
      <c r="BC529" s="50">
        <v>0</v>
      </c>
      <c r="BD529" s="50">
        <v>0</v>
      </c>
      <c r="BE529" s="50">
        <v>25520</v>
      </c>
      <c r="BF529" s="50">
        <v>0</v>
      </c>
      <c r="BG529" s="50">
        <v>0</v>
      </c>
      <c r="BH529" s="50">
        <v>0</v>
      </c>
      <c r="BI529" s="50">
        <v>0</v>
      </c>
      <c r="BJ529" s="45"/>
      <c r="BK529" s="46"/>
      <c r="BL529" s="45"/>
      <c r="BM529" s="50">
        <v>0</v>
      </c>
    </row>
    <row r="530" spans="1:65" x14ac:dyDescent="0.35">
      <c r="A530" s="45">
        <v>890320032</v>
      </c>
      <c r="B530" s="45" t="s">
        <v>12</v>
      </c>
      <c r="C530" s="45"/>
      <c r="D530" s="45" t="s">
        <v>532</v>
      </c>
      <c r="E530" s="45" t="s">
        <v>532</v>
      </c>
      <c r="F530" s="45" t="s">
        <v>1680</v>
      </c>
      <c r="G530" s="45"/>
      <c r="H530" s="46">
        <v>45733</v>
      </c>
      <c r="I530" s="46">
        <v>45757</v>
      </c>
      <c r="J530" s="47">
        <v>22820</v>
      </c>
      <c r="K530" s="48">
        <v>22820</v>
      </c>
      <c r="L530" s="49" t="s">
        <v>829</v>
      </c>
      <c r="M530" s="49" t="s">
        <v>830</v>
      </c>
      <c r="N530" s="49" t="s">
        <v>831</v>
      </c>
      <c r="O530" s="49"/>
      <c r="P530" s="45" t="e">
        <v>#N/A</v>
      </c>
      <c r="Q530" s="45" t="s">
        <v>1513</v>
      </c>
      <c r="R530" s="50">
        <v>22820</v>
      </c>
      <c r="S530" s="45">
        <v>1222585162</v>
      </c>
      <c r="T530" s="45"/>
      <c r="U530" s="45"/>
      <c r="V530" s="45"/>
      <c r="W530" s="45" t="s">
        <v>833</v>
      </c>
      <c r="X530" s="46">
        <v>45733</v>
      </c>
      <c r="Y530" s="46">
        <v>45757</v>
      </c>
      <c r="Z530" s="46">
        <v>45768</v>
      </c>
      <c r="AA530" s="46"/>
      <c r="AB530" s="45">
        <v>9</v>
      </c>
      <c r="AC530" s="45" t="s">
        <v>1137</v>
      </c>
      <c r="AD530" s="50">
        <v>25520</v>
      </c>
      <c r="AE530" s="50">
        <v>25520</v>
      </c>
      <c r="AF530" s="50">
        <v>2700</v>
      </c>
      <c r="AG530" s="50">
        <v>2700</v>
      </c>
      <c r="AH530" s="50">
        <v>0</v>
      </c>
      <c r="AI530" s="50">
        <v>0</v>
      </c>
      <c r="AJ530" s="50">
        <v>0</v>
      </c>
      <c r="AK530" s="50">
        <v>0</v>
      </c>
      <c r="AL530" s="45"/>
      <c r="AM530" s="45"/>
      <c r="AN530" s="45"/>
      <c r="AO530" s="45" t="s">
        <v>1515</v>
      </c>
      <c r="AP530" s="50">
        <v>0</v>
      </c>
      <c r="AQ530" s="50">
        <v>22820</v>
      </c>
      <c r="AR530" s="50">
        <v>0</v>
      </c>
      <c r="AS530" s="45"/>
      <c r="AT530" s="45"/>
      <c r="AU530" s="45"/>
      <c r="AV530" s="45" t="s">
        <v>1053</v>
      </c>
      <c r="AW530" s="45"/>
      <c r="AX530" s="45" t="s">
        <v>837</v>
      </c>
      <c r="AY530" s="50">
        <v>0</v>
      </c>
      <c r="AZ530" s="50">
        <v>0</v>
      </c>
      <c r="BA530" s="50">
        <v>0</v>
      </c>
      <c r="BB530" s="50">
        <v>0</v>
      </c>
      <c r="BC530" s="50">
        <v>0</v>
      </c>
      <c r="BD530" s="50">
        <v>0</v>
      </c>
      <c r="BE530" s="50">
        <v>22820</v>
      </c>
      <c r="BF530" s="50">
        <v>0</v>
      </c>
      <c r="BG530" s="50">
        <v>0</v>
      </c>
      <c r="BH530" s="50">
        <v>0</v>
      </c>
      <c r="BI530" s="50">
        <v>0</v>
      </c>
      <c r="BJ530" s="45"/>
      <c r="BK530" s="46"/>
      <c r="BL530" s="45"/>
      <c r="BM530" s="50">
        <v>0</v>
      </c>
    </row>
    <row r="531" spans="1:65" x14ac:dyDescent="0.35">
      <c r="A531" s="45">
        <v>890320032</v>
      </c>
      <c r="B531" s="45" t="s">
        <v>12</v>
      </c>
      <c r="C531" s="45"/>
      <c r="D531" s="45" t="s">
        <v>493</v>
      </c>
      <c r="E531" s="45" t="s">
        <v>493</v>
      </c>
      <c r="F531" s="45" t="s">
        <v>1681</v>
      </c>
      <c r="G531" s="45"/>
      <c r="H531" s="46">
        <v>45726</v>
      </c>
      <c r="I531" s="46">
        <v>45730</v>
      </c>
      <c r="J531" s="47">
        <v>22620</v>
      </c>
      <c r="K531" s="48">
        <v>22620</v>
      </c>
      <c r="L531" s="49" t="s">
        <v>829</v>
      </c>
      <c r="M531" s="49" t="s">
        <v>830</v>
      </c>
      <c r="N531" s="49" t="s">
        <v>831</v>
      </c>
      <c r="O531" s="49"/>
      <c r="P531" s="45" t="e">
        <v>#N/A</v>
      </c>
      <c r="Q531" s="45" t="s">
        <v>1513</v>
      </c>
      <c r="R531" s="50">
        <v>22620</v>
      </c>
      <c r="S531" s="45">
        <v>1222594045</v>
      </c>
      <c r="T531" s="45"/>
      <c r="U531" s="45"/>
      <c r="V531" s="45"/>
      <c r="W531" s="45" t="s">
        <v>833</v>
      </c>
      <c r="X531" s="46">
        <v>45726</v>
      </c>
      <c r="Y531" s="46">
        <v>45730</v>
      </c>
      <c r="Z531" s="46">
        <v>45738</v>
      </c>
      <c r="AA531" s="46"/>
      <c r="AB531" s="45">
        <v>39</v>
      </c>
      <c r="AC531" s="45" t="s">
        <v>859</v>
      </c>
      <c r="AD531" s="50">
        <v>25520</v>
      </c>
      <c r="AE531" s="50">
        <v>25520</v>
      </c>
      <c r="AF531" s="50">
        <v>2900</v>
      </c>
      <c r="AG531" s="50">
        <v>2900</v>
      </c>
      <c r="AH531" s="50">
        <v>0</v>
      </c>
      <c r="AI531" s="50">
        <v>0</v>
      </c>
      <c r="AJ531" s="50">
        <v>0</v>
      </c>
      <c r="AK531" s="50">
        <v>0</v>
      </c>
      <c r="AL531" s="45"/>
      <c r="AM531" s="45"/>
      <c r="AN531" s="45"/>
      <c r="AO531" s="45" t="s">
        <v>1515</v>
      </c>
      <c r="AP531" s="50">
        <v>0</v>
      </c>
      <c r="AQ531" s="50">
        <v>22620</v>
      </c>
      <c r="AR531" s="50">
        <v>0</v>
      </c>
      <c r="AS531" s="45"/>
      <c r="AT531" s="45"/>
      <c r="AU531" s="45"/>
      <c r="AV531" s="45" t="s">
        <v>1053</v>
      </c>
      <c r="AW531" s="45"/>
      <c r="AX531" s="45" t="s">
        <v>837</v>
      </c>
      <c r="AY531" s="50">
        <v>0</v>
      </c>
      <c r="AZ531" s="50">
        <v>0</v>
      </c>
      <c r="BA531" s="50">
        <v>0</v>
      </c>
      <c r="BB531" s="50">
        <v>0</v>
      </c>
      <c r="BC531" s="50">
        <v>0</v>
      </c>
      <c r="BD531" s="50">
        <v>0</v>
      </c>
      <c r="BE531" s="50">
        <v>22620</v>
      </c>
      <c r="BF531" s="50">
        <v>0</v>
      </c>
      <c r="BG531" s="50">
        <v>0</v>
      </c>
      <c r="BH531" s="50">
        <v>0</v>
      </c>
      <c r="BI531" s="50">
        <v>0</v>
      </c>
      <c r="BJ531" s="45"/>
      <c r="BK531" s="46"/>
      <c r="BL531" s="45"/>
      <c r="BM531" s="50">
        <v>0</v>
      </c>
    </row>
    <row r="532" spans="1:65" x14ac:dyDescent="0.35">
      <c r="A532" s="45">
        <v>890320032</v>
      </c>
      <c r="B532" s="45" t="s">
        <v>12</v>
      </c>
      <c r="C532" s="45"/>
      <c r="D532" s="45" t="s">
        <v>499</v>
      </c>
      <c r="E532" s="45" t="s">
        <v>499</v>
      </c>
      <c r="F532" s="45" t="s">
        <v>1682</v>
      </c>
      <c r="G532" s="45"/>
      <c r="H532" s="46">
        <v>45726</v>
      </c>
      <c r="I532" s="46">
        <v>45730</v>
      </c>
      <c r="J532" s="47">
        <v>22620</v>
      </c>
      <c r="K532" s="48">
        <v>22620</v>
      </c>
      <c r="L532" s="49" t="s">
        <v>829</v>
      </c>
      <c r="M532" s="49" t="s">
        <v>830</v>
      </c>
      <c r="N532" s="49" t="s">
        <v>831</v>
      </c>
      <c r="O532" s="49"/>
      <c r="P532" s="45" t="e">
        <v>#N/A</v>
      </c>
      <c r="Q532" s="45" t="s">
        <v>1513</v>
      </c>
      <c r="R532" s="50">
        <v>22620</v>
      </c>
      <c r="S532" s="45">
        <v>1222576318</v>
      </c>
      <c r="T532" s="45"/>
      <c r="U532" s="45"/>
      <c r="V532" s="45"/>
      <c r="W532" s="45" t="s">
        <v>833</v>
      </c>
      <c r="X532" s="46">
        <v>45726</v>
      </c>
      <c r="Y532" s="46">
        <v>45730</v>
      </c>
      <c r="Z532" s="46">
        <v>45738</v>
      </c>
      <c r="AA532" s="46"/>
      <c r="AB532" s="45">
        <v>39</v>
      </c>
      <c r="AC532" s="45" t="s">
        <v>859</v>
      </c>
      <c r="AD532" s="50">
        <v>25520</v>
      </c>
      <c r="AE532" s="50">
        <v>25520</v>
      </c>
      <c r="AF532" s="50">
        <v>2900</v>
      </c>
      <c r="AG532" s="50">
        <v>2900</v>
      </c>
      <c r="AH532" s="50">
        <v>0</v>
      </c>
      <c r="AI532" s="50">
        <v>0</v>
      </c>
      <c r="AJ532" s="50">
        <v>0</v>
      </c>
      <c r="AK532" s="50">
        <v>0</v>
      </c>
      <c r="AL532" s="45"/>
      <c r="AM532" s="45"/>
      <c r="AN532" s="45"/>
      <c r="AO532" s="45" t="s">
        <v>1515</v>
      </c>
      <c r="AP532" s="50">
        <v>0</v>
      </c>
      <c r="AQ532" s="50">
        <v>22620</v>
      </c>
      <c r="AR532" s="50">
        <v>0</v>
      </c>
      <c r="AS532" s="45"/>
      <c r="AT532" s="45"/>
      <c r="AU532" s="45"/>
      <c r="AV532" s="45" t="s">
        <v>1053</v>
      </c>
      <c r="AW532" s="45"/>
      <c r="AX532" s="45" t="s">
        <v>837</v>
      </c>
      <c r="AY532" s="50">
        <v>0</v>
      </c>
      <c r="AZ532" s="50">
        <v>0</v>
      </c>
      <c r="BA532" s="50">
        <v>0</v>
      </c>
      <c r="BB532" s="50">
        <v>0</v>
      </c>
      <c r="BC532" s="50">
        <v>0</v>
      </c>
      <c r="BD532" s="50">
        <v>0</v>
      </c>
      <c r="BE532" s="50">
        <v>22620</v>
      </c>
      <c r="BF532" s="50">
        <v>0</v>
      </c>
      <c r="BG532" s="50">
        <v>0</v>
      </c>
      <c r="BH532" s="50">
        <v>0</v>
      </c>
      <c r="BI532" s="50">
        <v>0</v>
      </c>
      <c r="BJ532" s="45"/>
      <c r="BK532" s="46"/>
      <c r="BL532" s="45"/>
      <c r="BM532" s="50">
        <v>0</v>
      </c>
    </row>
    <row r="533" spans="1:65" x14ac:dyDescent="0.35">
      <c r="A533" s="45">
        <v>890320032</v>
      </c>
      <c r="B533" s="45" t="s">
        <v>12</v>
      </c>
      <c r="C533" s="45"/>
      <c r="D533" s="45" t="s">
        <v>334</v>
      </c>
      <c r="E533" s="45" t="s">
        <v>334</v>
      </c>
      <c r="F533" s="45" t="s">
        <v>1683</v>
      </c>
      <c r="G533" s="45"/>
      <c r="H533" s="46">
        <v>45691</v>
      </c>
      <c r="I533" s="46">
        <v>45722</v>
      </c>
      <c r="J533" s="47">
        <v>22620</v>
      </c>
      <c r="K533" s="48">
        <v>22585</v>
      </c>
      <c r="L533" s="49" t="s">
        <v>829</v>
      </c>
      <c r="M533" s="49" t="s">
        <v>830</v>
      </c>
      <c r="N533" s="49" t="s">
        <v>831</v>
      </c>
      <c r="O533" s="49"/>
      <c r="P533" s="45" t="e">
        <v>#N/A</v>
      </c>
      <c r="Q533" s="45" t="s">
        <v>1513</v>
      </c>
      <c r="R533" s="50">
        <v>22585</v>
      </c>
      <c r="S533" s="45">
        <v>1222575991</v>
      </c>
      <c r="T533" s="45"/>
      <c r="U533" s="45"/>
      <c r="V533" s="45"/>
      <c r="W533" s="45" t="s">
        <v>833</v>
      </c>
      <c r="X533" s="46">
        <v>45691</v>
      </c>
      <c r="Y533" s="46">
        <v>45722</v>
      </c>
      <c r="Z533" s="46">
        <v>45737</v>
      </c>
      <c r="AA533" s="46"/>
      <c r="AB533" s="45">
        <v>40</v>
      </c>
      <c r="AC533" s="45" t="s">
        <v>859</v>
      </c>
      <c r="AD533" s="50">
        <v>25520</v>
      </c>
      <c r="AE533" s="50">
        <v>35</v>
      </c>
      <c r="AF533" s="50">
        <v>0</v>
      </c>
      <c r="AG533" s="50">
        <v>2900</v>
      </c>
      <c r="AH533" s="50">
        <v>0</v>
      </c>
      <c r="AI533" s="50">
        <v>0</v>
      </c>
      <c r="AJ533" s="50">
        <v>35</v>
      </c>
      <c r="AK533" s="50">
        <v>0</v>
      </c>
      <c r="AL533" s="45"/>
      <c r="AM533" s="45"/>
      <c r="AN533" s="45"/>
      <c r="AO533" s="45" t="s">
        <v>835</v>
      </c>
      <c r="AP533" s="50">
        <v>0</v>
      </c>
      <c r="AQ533" s="50">
        <v>0</v>
      </c>
      <c r="AR533" s="50">
        <v>0</v>
      </c>
      <c r="AS533" s="45"/>
      <c r="AT533" s="45"/>
      <c r="AU533" s="45"/>
      <c r="AV533" s="45" t="s">
        <v>1053</v>
      </c>
      <c r="AW533" s="45"/>
      <c r="AX533" s="45" t="s">
        <v>837</v>
      </c>
      <c r="AY533" s="50">
        <v>0</v>
      </c>
      <c r="AZ533" s="50">
        <v>0</v>
      </c>
      <c r="BA533" s="50">
        <v>0</v>
      </c>
      <c r="BB533" s="50">
        <v>0</v>
      </c>
      <c r="BC533" s="50">
        <v>0</v>
      </c>
      <c r="BD533" s="50">
        <v>0</v>
      </c>
      <c r="BE533" s="50">
        <v>22585</v>
      </c>
      <c r="BF533" s="50">
        <v>0</v>
      </c>
      <c r="BG533" s="50">
        <v>0</v>
      </c>
      <c r="BH533" s="50">
        <v>0</v>
      </c>
      <c r="BI533" s="50">
        <v>0</v>
      </c>
      <c r="BJ533" s="45"/>
      <c r="BK533" s="46"/>
      <c r="BL533" s="45"/>
      <c r="BM533" s="50">
        <v>0</v>
      </c>
    </row>
    <row r="534" spans="1:65" x14ac:dyDescent="0.35">
      <c r="A534" s="45">
        <v>890320032</v>
      </c>
      <c r="B534" s="45" t="s">
        <v>12</v>
      </c>
      <c r="C534" s="45"/>
      <c r="D534" s="45" t="s">
        <v>382</v>
      </c>
      <c r="E534" s="45" t="s">
        <v>382</v>
      </c>
      <c r="F534" s="45" t="s">
        <v>1684</v>
      </c>
      <c r="G534" s="45"/>
      <c r="H534" s="46">
        <v>45702</v>
      </c>
      <c r="I534" s="46">
        <v>45722</v>
      </c>
      <c r="J534" s="47">
        <v>21120</v>
      </c>
      <c r="K534" s="48">
        <v>21105</v>
      </c>
      <c r="L534" s="49" t="s">
        <v>829</v>
      </c>
      <c r="M534" s="49" t="s">
        <v>830</v>
      </c>
      <c r="N534" s="49" t="s">
        <v>831</v>
      </c>
      <c r="O534" s="49"/>
      <c r="P534" s="45" t="e">
        <v>#N/A</v>
      </c>
      <c r="Q534" s="45" t="s">
        <v>1513</v>
      </c>
      <c r="R534" s="50">
        <v>21105</v>
      </c>
      <c r="S534" s="45">
        <v>1222593934</v>
      </c>
      <c r="T534" s="45"/>
      <c r="U534" s="45"/>
      <c r="V534" s="45"/>
      <c r="W534" s="45" t="s">
        <v>833</v>
      </c>
      <c r="X534" s="46">
        <v>45702</v>
      </c>
      <c r="Y534" s="46">
        <v>45722</v>
      </c>
      <c r="Z534" s="46">
        <v>45737</v>
      </c>
      <c r="AA534" s="46"/>
      <c r="AB534" s="45">
        <v>40</v>
      </c>
      <c r="AC534" s="45" t="s">
        <v>859</v>
      </c>
      <c r="AD534" s="50">
        <v>25520</v>
      </c>
      <c r="AE534" s="50">
        <v>15</v>
      </c>
      <c r="AF534" s="50">
        <v>0</v>
      </c>
      <c r="AG534" s="50">
        <v>4400</v>
      </c>
      <c r="AH534" s="50">
        <v>0</v>
      </c>
      <c r="AI534" s="50">
        <v>0</v>
      </c>
      <c r="AJ534" s="50">
        <v>15</v>
      </c>
      <c r="AK534" s="50">
        <v>0</v>
      </c>
      <c r="AL534" s="45"/>
      <c r="AM534" s="45"/>
      <c r="AN534" s="45"/>
      <c r="AO534" s="45" t="s">
        <v>835</v>
      </c>
      <c r="AP534" s="50">
        <v>0</v>
      </c>
      <c r="AQ534" s="50">
        <v>0</v>
      </c>
      <c r="AR534" s="50">
        <v>0</v>
      </c>
      <c r="AS534" s="45"/>
      <c r="AT534" s="45"/>
      <c r="AU534" s="45"/>
      <c r="AV534" s="45" t="s">
        <v>1053</v>
      </c>
      <c r="AW534" s="45"/>
      <c r="AX534" s="45" t="s">
        <v>837</v>
      </c>
      <c r="AY534" s="50">
        <v>0</v>
      </c>
      <c r="AZ534" s="50">
        <v>0</v>
      </c>
      <c r="BA534" s="50">
        <v>0</v>
      </c>
      <c r="BB534" s="50">
        <v>0</v>
      </c>
      <c r="BC534" s="50">
        <v>0</v>
      </c>
      <c r="BD534" s="50">
        <v>0</v>
      </c>
      <c r="BE534" s="50">
        <v>21105</v>
      </c>
      <c r="BF534" s="50">
        <v>0</v>
      </c>
      <c r="BG534" s="50">
        <v>0</v>
      </c>
      <c r="BH534" s="50">
        <v>0</v>
      </c>
      <c r="BI534" s="50">
        <v>0</v>
      </c>
      <c r="BJ534" s="45"/>
      <c r="BK534" s="46"/>
      <c r="BL534" s="45"/>
      <c r="BM534" s="50">
        <v>0</v>
      </c>
    </row>
    <row r="535" spans="1:65" x14ac:dyDescent="0.35">
      <c r="A535" s="45">
        <v>890320032</v>
      </c>
      <c r="B535" s="45" t="s">
        <v>12</v>
      </c>
      <c r="C535" s="45"/>
      <c r="D535" s="45" t="s">
        <v>500</v>
      </c>
      <c r="E535" s="45" t="s">
        <v>500</v>
      </c>
      <c r="F535" s="45" t="s">
        <v>1685</v>
      </c>
      <c r="G535" s="45"/>
      <c r="H535" s="46">
        <v>45726</v>
      </c>
      <c r="I535" s="46">
        <v>45730</v>
      </c>
      <c r="J535" s="47">
        <v>15920</v>
      </c>
      <c r="K535" s="48">
        <v>15920</v>
      </c>
      <c r="L535" s="49" t="s">
        <v>829</v>
      </c>
      <c r="M535" s="49" t="s">
        <v>830</v>
      </c>
      <c r="N535" s="49" t="s">
        <v>831</v>
      </c>
      <c r="O535" s="49"/>
      <c r="P535" s="45" t="e">
        <v>#N/A</v>
      </c>
      <c r="Q535" s="45" t="s">
        <v>1513</v>
      </c>
      <c r="R535" s="50">
        <v>15920</v>
      </c>
      <c r="S535" s="45">
        <v>1222594105</v>
      </c>
      <c r="T535" s="45"/>
      <c r="U535" s="45"/>
      <c r="V535" s="45"/>
      <c r="W535" s="45" t="s">
        <v>833</v>
      </c>
      <c r="X535" s="46">
        <v>45726</v>
      </c>
      <c r="Y535" s="46">
        <v>45730</v>
      </c>
      <c r="Z535" s="46">
        <v>45741</v>
      </c>
      <c r="AA535" s="46"/>
      <c r="AB535" s="45">
        <v>36</v>
      </c>
      <c r="AC535" s="45" t="s">
        <v>859</v>
      </c>
      <c r="AD535" s="50">
        <v>33220</v>
      </c>
      <c r="AE535" s="50">
        <v>33220</v>
      </c>
      <c r="AF535" s="50">
        <v>17300</v>
      </c>
      <c r="AG535" s="50">
        <v>0</v>
      </c>
      <c r="AH535" s="50">
        <v>0</v>
      </c>
      <c r="AI535" s="50">
        <v>0</v>
      </c>
      <c r="AJ535" s="50">
        <v>0</v>
      </c>
      <c r="AK535" s="50">
        <v>0</v>
      </c>
      <c r="AL535" s="45"/>
      <c r="AM535" s="45"/>
      <c r="AN535" s="45"/>
      <c r="AO535" s="45" t="s">
        <v>1515</v>
      </c>
      <c r="AP535" s="50">
        <v>0</v>
      </c>
      <c r="AQ535" s="50">
        <v>15920</v>
      </c>
      <c r="AR535" s="50">
        <v>0</v>
      </c>
      <c r="AS535" s="45"/>
      <c r="AT535" s="45"/>
      <c r="AU535" s="45"/>
      <c r="AV535" s="45" t="s">
        <v>836</v>
      </c>
      <c r="AW535" s="45"/>
      <c r="AX535" s="45" t="s">
        <v>837</v>
      </c>
      <c r="AY535" s="50">
        <v>0</v>
      </c>
      <c r="AZ535" s="50">
        <v>0</v>
      </c>
      <c r="BA535" s="50">
        <v>0</v>
      </c>
      <c r="BB535" s="50">
        <v>0</v>
      </c>
      <c r="BC535" s="50">
        <v>0</v>
      </c>
      <c r="BD535" s="50">
        <v>0</v>
      </c>
      <c r="BE535" s="50">
        <v>15920</v>
      </c>
      <c r="BF535" s="50">
        <v>0</v>
      </c>
      <c r="BG535" s="50">
        <v>0</v>
      </c>
      <c r="BH535" s="50">
        <v>0</v>
      </c>
      <c r="BI535" s="50">
        <v>0</v>
      </c>
      <c r="BJ535" s="45"/>
      <c r="BK535" s="46"/>
      <c r="BL535" s="45"/>
      <c r="BM535" s="50">
        <v>0</v>
      </c>
    </row>
    <row r="536" spans="1:65" x14ac:dyDescent="0.35">
      <c r="A536" s="45">
        <v>890320032</v>
      </c>
      <c r="B536" s="45" t="s">
        <v>12</v>
      </c>
      <c r="C536" s="45"/>
      <c r="D536" s="45" t="s">
        <v>591</v>
      </c>
      <c r="E536" s="45" t="s">
        <v>591</v>
      </c>
      <c r="F536" s="45" t="s">
        <v>1686</v>
      </c>
      <c r="G536" s="45"/>
      <c r="H536" s="46">
        <v>45744</v>
      </c>
      <c r="I536" s="46">
        <v>45757</v>
      </c>
      <c r="J536" s="47">
        <v>13201</v>
      </c>
      <c r="K536" s="48">
        <v>13201</v>
      </c>
      <c r="L536" s="49" t="s">
        <v>829</v>
      </c>
      <c r="M536" s="49" t="s">
        <v>830</v>
      </c>
      <c r="N536" s="49" t="s">
        <v>831</v>
      </c>
      <c r="O536" s="49"/>
      <c r="P536" s="45" t="e">
        <v>#N/A</v>
      </c>
      <c r="Q536" s="45" t="s">
        <v>1513</v>
      </c>
      <c r="R536" s="50">
        <v>13201</v>
      </c>
      <c r="S536" s="45">
        <v>1222584636</v>
      </c>
      <c r="T536" s="45"/>
      <c r="U536" s="45"/>
      <c r="V536" s="45"/>
      <c r="W536" s="45" t="s">
        <v>833</v>
      </c>
      <c r="X536" s="46">
        <v>45744</v>
      </c>
      <c r="Y536" s="46">
        <v>45757</v>
      </c>
      <c r="Z536" s="46">
        <v>45762</v>
      </c>
      <c r="AA536" s="46"/>
      <c r="AB536" s="45">
        <v>15</v>
      </c>
      <c r="AC536" s="45" t="s">
        <v>1137</v>
      </c>
      <c r="AD536" s="50">
        <v>17901</v>
      </c>
      <c r="AE536" s="50">
        <v>17901</v>
      </c>
      <c r="AF536" s="50">
        <v>4700</v>
      </c>
      <c r="AG536" s="50">
        <v>4700</v>
      </c>
      <c r="AH536" s="50">
        <v>0</v>
      </c>
      <c r="AI536" s="50">
        <v>0</v>
      </c>
      <c r="AJ536" s="50">
        <v>0</v>
      </c>
      <c r="AK536" s="50">
        <v>0</v>
      </c>
      <c r="AL536" s="45"/>
      <c r="AM536" s="45"/>
      <c r="AN536" s="45"/>
      <c r="AO536" s="45" t="s">
        <v>1515</v>
      </c>
      <c r="AP536" s="50">
        <v>0</v>
      </c>
      <c r="AQ536" s="50">
        <v>13201</v>
      </c>
      <c r="AR536" s="50">
        <v>0</v>
      </c>
      <c r="AS536" s="45"/>
      <c r="AT536" s="45"/>
      <c r="AU536" s="45"/>
      <c r="AV536" s="45" t="s">
        <v>836</v>
      </c>
      <c r="AW536" s="45"/>
      <c r="AX536" s="45" t="s">
        <v>837</v>
      </c>
      <c r="AY536" s="50">
        <v>0</v>
      </c>
      <c r="AZ536" s="50">
        <v>0</v>
      </c>
      <c r="BA536" s="50">
        <v>0</v>
      </c>
      <c r="BB536" s="50">
        <v>0</v>
      </c>
      <c r="BC536" s="50">
        <v>0</v>
      </c>
      <c r="BD536" s="50">
        <v>0</v>
      </c>
      <c r="BE536" s="50">
        <v>13201</v>
      </c>
      <c r="BF536" s="50">
        <v>0</v>
      </c>
      <c r="BG536" s="50">
        <v>0</v>
      </c>
      <c r="BH536" s="50">
        <v>0</v>
      </c>
      <c r="BI536" s="50">
        <v>0</v>
      </c>
      <c r="BJ536" s="45"/>
      <c r="BK536" s="46"/>
      <c r="BL536" s="45"/>
      <c r="BM536" s="50">
        <v>0</v>
      </c>
    </row>
    <row r="537" spans="1:65" x14ac:dyDescent="0.35">
      <c r="A537" s="45">
        <v>890320032</v>
      </c>
      <c r="B537" s="45" t="s">
        <v>12</v>
      </c>
      <c r="C537" s="45"/>
      <c r="D537" s="45" t="s">
        <v>458</v>
      </c>
      <c r="E537" s="45" t="s">
        <v>458</v>
      </c>
      <c r="F537" s="45" t="s">
        <v>1687</v>
      </c>
      <c r="G537" s="45"/>
      <c r="H537" s="46">
        <v>45716</v>
      </c>
      <c r="I537" s="46">
        <v>45730</v>
      </c>
      <c r="J537" s="47">
        <v>6662</v>
      </c>
      <c r="K537" s="48">
        <v>6662</v>
      </c>
      <c r="L537" s="49" t="s">
        <v>829</v>
      </c>
      <c r="M537" s="49" t="s">
        <v>830</v>
      </c>
      <c r="N537" s="49" t="s">
        <v>831</v>
      </c>
      <c r="O537" s="49"/>
      <c r="P537" s="45" t="e">
        <v>#N/A</v>
      </c>
      <c r="Q537" s="45" t="s">
        <v>1513</v>
      </c>
      <c r="R537" s="50">
        <v>6662</v>
      </c>
      <c r="S537" s="45">
        <v>1222594108</v>
      </c>
      <c r="T537" s="45"/>
      <c r="U537" s="45"/>
      <c r="V537" s="45"/>
      <c r="W537" s="45" t="s">
        <v>833</v>
      </c>
      <c r="X537" s="46">
        <v>45716</v>
      </c>
      <c r="Y537" s="46">
        <v>45730</v>
      </c>
      <c r="Z537" s="46">
        <v>45741</v>
      </c>
      <c r="AA537" s="46"/>
      <c r="AB537" s="45">
        <v>36</v>
      </c>
      <c r="AC537" s="45" t="s">
        <v>859</v>
      </c>
      <c r="AD537" s="50">
        <v>56962</v>
      </c>
      <c r="AE537" s="50">
        <v>56962</v>
      </c>
      <c r="AF537" s="50">
        <v>50300</v>
      </c>
      <c r="AG537" s="50">
        <v>0</v>
      </c>
      <c r="AH537" s="50">
        <v>0</v>
      </c>
      <c r="AI537" s="50">
        <v>0</v>
      </c>
      <c r="AJ537" s="50">
        <v>0</v>
      </c>
      <c r="AK537" s="50">
        <v>0</v>
      </c>
      <c r="AL537" s="45"/>
      <c r="AM537" s="45"/>
      <c r="AN537" s="45"/>
      <c r="AO537" s="45" t="s">
        <v>1515</v>
      </c>
      <c r="AP537" s="50">
        <v>0</v>
      </c>
      <c r="AQ537" s="50">
        <v>6662</v>
      </c>
      <c r="AR537" s="50">
        <v>0</v>
      </c>
      <c r="AS537" s="45"/>
      <c r="AT537" s="45"/>
      <c r="AU537" s="45"/>
      <c r="AV537" s="45" t="s">
        <v>836</v>
      </c>
      <c r="AW537" s="45"/>
      <c r="AX537" s="45" t="s">
        <v>837</v>
      </c>
      <c r="AY537" s="50">
        <v>0</v>
      </c>
      <c r="AZ537" s="50">
        <v>0</v>
      </c>
      <c r="BA537" s="50">
        <v>0</v>
      </c>
      <c r="BB537" s="50">
        <v>0</v>
      </c>
      <c r="BC537" s="50">
        <v>0</v>
      </c>
      <c r="BD537" s="50">
        <v>0</v>
      </c>
      <c r="BE537" s="50">
        <v>6662</v>
      </c>
      <c r="BF537" s="50">
        <v>0</v>
      </c>
      <c r="BG537" s="50">
        <v>0</v>
      </c>
      <c r="BH537" s="50">
        <v>0</v>
      </c>
      <c r="BI537" s="50">
        <v>0</v>
      </c>
      <c r="BJ537" s="45"/>
      <c r="BK537" s="46"/>
      <c r="BL537" s="45"/>
      <c r="BM537" s="50">
        <v>0</v>
      </c>
    </row>
    <row r="538" spans="1:65" x14ac:dyDescent="0.35">
      <c r="A538" s="45">
        <v>890320032</v>
      </c>
      <c r="B538" s="45" t="s">
        <v>12</v>
      </c>
      <c r="C538" s="45"/>
      <c r="D538" s="45" t="s">
        <v>578</v>
      </c>
      <c r="E538" s="45" t="s">
        <v>578</v>
      </c>
      <c r="F538" s="45" t="s">
        <v>1688</v>
      </c>
      <c r="G538" s="45"/>
      <c r="H538" s="46">
        <v>45742</v>
      </c>
      <c r="I538" s="46">
        <v>45757</v>
      </c>
      <c r="J538" s="47">
        <v>3220</v>
      </c>
      <c r="K538" s="48">
        <v>3220</v>
      </c>
      <c r="L538" s="49" t="s">
        <v>829</v>
      </c>
      <c r="M538" s="49" t="s">
        <v>830</v>
      </c>
      <c r="N538" s="49" t="s">
        <v>831</v>
      </c>
      <c r="O538" s="49"/>
      <c r="P538" s="45" t="e">
        <v>#N/A</v>
      </c>
      <c r="Q538" s="45" t="s">
        <v>1513</v>
      </c>
      <c r="R538" s="50">
        <v>3220</v>
      </c>
      <c r="S538" s="45">
        <v>1222595280</v>
      </c>
      <c r="T538" s="45"/>
      <c r="U538" s="45"/>
      <c r="V538" s="45"/>
      <c r="W538" s="45" t="s">
        <v>833</v>
      </c>
      <c r="X538" s="46">
        <v>45742</v>
      </c>
      <c r="Y538" s="46">
        <v>45757</v>
      </c>
      <c r="Z538" s="46">
        <v>45769</v>
      </c>
      <c r="AA538" s="46"/>
      <c r="AB538" s="45">
        <v>8</v>
      </c>
      <c r="AC538" s="45" t="s">
        <v>1137</v>
      </c>
      <c r="AD538" s="50">
        <v>33220</v>
      </c>
      <c r="AE538" s="50">
        <v>33220</v>
      </c>
      <c r="AF538" s="50">
        <v>30000</v>
      </c>
      <c r="AG538" s="50">
        <v>0</v>
      </c>
      <c r="AH538" s="50">
        <v>0</v>
      </c>
      <c r="AI538" s="50">
        <v>0</v>
      </c>
      <c r="AJ538" s="50">
        <v>0</v>
      </c>
      <c r="AK538" s="50">
        <v>0</v>
      </c>
      <c r="AL538" s="45"/>
      <c r="AM538" s="45"/>
      <c r="AN538" s="45"/>
      <c r="AO538" s="45" t="s">
        <v>1515</v>
      </c>
      <c r="AP538" s="50">
        <v>0</v>
      </c>
      <c r="AQ538" s="50">
        <v>3220</v>
      </c>
      <c r="AR538" s="50">
        <v>0</v>
      </c>
      <c r="AS538" s="45"/>
      <c r="AT538" s="45"/>
      <c r="AU538" s="45"/>
      <c r="AV538" s="45" t="s">
        <v>836</v>
      </c>
      <c r="AW538" s="45"/>
      <c r="AX538" s="45" t="s">
        <v>837</v>
      </c>
      <c r="AY538" s="50">
        <v>0</v>
      </c>
      <c r="AZ538" s="50">
        <v>0</v>
      </c>
      <c r="BA538" s="50">
        <v>0</v>
      </c>
      <c r="BB538" s="50">
        <v>0</v>
      </c>
      <c r="BC538" s="50">
        <v>0</v>
      </c>
      <c r="BD538" s="50">
        <v>0</v>
      </c>
      <c r="BE538" s="50">
        <v>3220</v>
      </c>
      <c r="BF538" s="50">
        <v>0</v>
      </c>
      <c r="BG538" s="50">
        <v>0</v>
      </c>
      <c r="BH538" s="50">
        <v>0</v>
      </c>
      <c r="BI538" s="50">
        <v>0</v>
      </c>
      <c r="BJ538" s="45"/>
      <c r="BK538" s="46"/>
      <c r="BL538" s="45"/>
      <c r="BM538" s="50">
        <v>0</v>
      </c>
    </row>
    <row r="539" spans="1:65" x14ac:dyDescent="0.35">
      <c r="A539" s="45">
        <v>890320032</v>
      </c>
      <c r="B539" s="45" t="s">
        <v>12</v>
      </c>
      <c r="C539" s="45"/>
      <c r="D539" s="45" t="s">
        <v>596</v>
      </c>
      <c r="E539" s="45" t="s">
        <v>596</v>
      </c>
      <c r="F539" s="45" t="s">
        <v>1689</v>
      </c>
      <c r="G539" s="45"/>
      <c r="H539" s="46">
        <v>45747</v>
      </c>
      <c r="I539" s="46">
        <v>45757</v>
      </c>
      <c r="J539" s="47">
        <v>72300</v>
      </c>
      <c r="K539" s="48">
        <v>72300</v>
      </c>
      <c r="L539" s="49" t="s">
        <v>829</v>
      </c>
      <c r="M539" s="49" t="s">
        <v>830</v>
      </c>
      <c r="N539" s="49" t="s">
        <v>831</v>
      </c>
      <c r="O539" s="49"/>
      <c r="P539" s="45" t="e">
        <v>#N/A</v>
      </c>
      <c r="Q539" s="45" t="s">
        <v>1513</v>
      </c>
      <c r="R539" s="50">
        <v>72298.94</v>
      </c>
      <c r="S539" s="45">
        <v>4800068575</v>
      </c>
      <c r="T539" s="45"/>
      <c r="U539" s="45"/>
      <c r="V539" s="45"/>
      <c r="W539" s="45" t="s">
        <v>833</v>
      </c>
      <c r="X539" s="46">
        <v>45747</v>
      </c>
      <c r="Y539" s="46">
        <v>45757</v>
      </c>
      <c r="Z539" s="46">
        <v>45761</v>
      </c>
      <c r="AA539" s="46"/>
      <c r="AB539" s="45">
        <v>16</v>
      </c>
      <c r="AC539" s="45" t="s">
        <v>1137</v>
      </c>
      <c r="AD539" s="50">
        <v>77000</v>
      </c>
      <c r="AE539" s="50">
        <v>77000</v>
      </c>
      <c r="AF539" s="50">
        <v>4700</v>
      </c>
      <c r="AG539" s="50">
        <v>4700</v>
      </c>
      <c r="AH539" s="50">
        <v>0</v>
      </c>
      <c r="AI539" s="50">
        <v>0</v>
      </c>
      <c r="AJ539" s="50">
        <v>0</v>
      </c>
      <c r="AK539" s="50">
        <v>0</v>
      </c>
      <c r="AL539" s="45"/>
      <c r="AM539" s="45"/>
      <c r="AN539" s="45"/>
      <c r="AO539" s="45" t="s">
        <v>1515</v>
      </c>
      <c r="AP539" s="50">
        <v>0</v>
      </c>
      <c r="AQ539" s="50">
        <v>72300</v>
      </c>
      <c r="AR539" s="50">
        <v>0</v>
      </c>
      <c r="AS539" s="45"/>
      <c r="AT539" s="45"/>
      <c r="AU539" s="45"/>
      <c r="AV539" s="45" t="s">
        <v>836</v>
      </c>
      <c r="AW539" s="45"/>
      <c r="AX539" s="45" t="s">
        <v>837</v>
      </c>
      <c r="AY539" s="50">
        <v>0</v>
      </c>
      <c r="AZ539" s="50">
        <v>0</v>
      </c>
      <c r="BA539" s="50">
        <v>0</v>
      </c>
      <c r="BB539" s="50">
        <v>0</v>
      </c>
      <c r="BC539" s="50">
        <v>0</v>
      </c>
      <c r="BD539" s="50">
        <v>0</v>
      </c>
      <c r="BE539" s="50">
        <v>72300</v>
      </c>
      <c r="BF539" s="50">
        <v>0</v>
      </c>
      <c r="BG539" s="50">
        <v>0</v>
      </c>
      <c r="BH539" s="50">
        <v>0</v>
      </c>
      <c r="BI539" s="50">
        <v>0</v>
      </c>
      <c r="BJ539" s="45"/>
      <c r="BK539" s="46"/>
      <c r="BL539" s="45"/>
      <c r="BM539" s="50">
        <v>0</v>
      </c>
    </row>
    <row r="540" spans="1:65" x14ac:dyDescent="0.35">
      <c r="A540" s="45">
        <v>890320032</v>
      </c>
      <c r="B540" s="45" t="s">
        <v>12</v>
      </c>
      <c r="C540" s="45"/>
      <c r="D540" s="45" t="s">
        <v>547</v>
      </c>
      <c r="E540" s="45" t="s">
        <v>547</v>
      </c>
      <c r="F540" s="45" t="s">
        <v>1690</v>
      </c>
      <c r="G540" s="45"/>
      <c r="H540" s="46">
        <v>45734</v>
      </c>
      <c r="I540" s="46">
        <v>45757</v>
      </c>
      <c r="J540" s="47">
        <v>1103400</v>
      </c>
      <c r="K540" s="48">
        <v>1103400</v>
      </c>
      <c r="L540" s="49" t="s">
        <v>829</v>
      </c>
      <c r="M540" s="49" t="s">
        <v>830</v>
      </c>
      <c r="N540" s="49" t="s">
        <v>831</v>
      </c>
      <c r="O540" s="49"/>
      <c r="P540" s="45" t="e">
        <v>#N/A</v>
      </c>
      <c r="Q540" s="45" t="s">
        <v>1513</v>
      </c>
      <c r="R540" s="50">
        <v>1081332</v>
      </c>
      <c r="S540" s="45">
        <v>1222595208</v>
      </c>
      <c r="T540" s="45"/>
      <c r="U540" s="45"/>
      <c r="V540" s="45"/>
      <c r="W540" s="45" t="s">
        <v>833</v>
      </c>
      <c r="X540" s="46">
        <v>45734</v>
      </c>
      <c r="Y540" s="46">
        <v>45757</v>
      </c>
      <c r="Z540" s="46">
        <v>45768</v>
      </c>
      <c r="AA540" s="46"/>
      <c r="AB540" s="45">
        <v>9</v>
      </c>
      <c r="AC540" s="45" t="s">
        <v>1137</v>
      </c>
      <c r="AD540" s="50">
        <v>1103400</v>
      </c>
      <c r="AE540" s="50">
        <v>1103400</v>
      </c>
      <c r="AF540" s="50">
        <v>0</v>
      </c>
      <c r="AG540" s="50">
        <v>0</v>
      </c>
      <c r="AH540" s="50">
        <v>0</v>
      </c>
      <c r="AI540" s="50">
        <v>0</v>
      </c>
      <c r="AJ540" s="50">
        <v>0</v>
      </c>
      <c r="AK540" s="50">
        <v>0</v>
      </c>
      <c r="AL540" s="45"/>
      <c r="AM540" s="45"/>
      <c r="AN540" s="45"/>
      <c r="AO540" s="45" t="s">
        <v>1515</v>
      </c>
      <c r="AP540" s="50">
        <v>22068</v>
      </c>
      <c r="AQ540" s="50">
        <v>1103400</v>
      </c>
      <c r="AR540" s="50">
        <v>0</v>
      </c>
      <c r="AS540" s="45"/>
      <c r="AT540" s="45"/>
      <c r="AU540" s="45"/>
      <c r="AV540" s="45" t="s">
        <v>1076</v>
      </c>
      <c r="AW540" s="45"/>
      <c r="AX540" s="45" t="s">
        <v>837</v>
      </c>
      <c r="AY540" s="50">
        <v>0</v>
      </c>
      <c r="AZ540" s="50">
        <v>0</v>
      </c>
      <c r="BA540" s="50">
        <v>0</v>
      </c>
      <c r="BB540" s="50">
        <v>0</v>
      </c>
      <c r="BC540" s="50">
        <v>0</v>
      </c>
      <c r="BD540" s="50">
        <v>0</v>
      </c>
      <c r="BE540" s="50">
        <v>1103400</v>
      </c>
      <c r="BF540" s="50">
        <v>0</v>
      </c>
      <c r="BG540" s="50">
        <v>0</v>
      </c>
      <c r="BH540" s="50">
        <v>0</v>
      </c>
      <c r="BI540" s="50">
        <v>0</v>
      </c>
      <c r="BJ540" s="45"/>
      <c r="BK540" s="46"/>
      <c r="BL540" s="45"/>
      <c r="BM540" s="50">
        <v>0</v>
      </c>
    </row>
    <row r="541" spans="1:65" x14ac:dyDescent="0.35">
      <c r="A541" s="45">
        <v>890320032</v>
      </c>
      <c r="B541" s="45" t="s">
        <v>12</v>
      </c>
      <c r="C541" s="45"/>
      <c r="D541" s="45" t="s">
        <v>548</v>
      </c>
      <c r="E541" s="45" t="s">
        <v>548</v>
      </c>
      <c r="F541" s="45" t="s">
        <v>1691</v>
      </c>
      <c r="G541" s="45"/>
      <c r="H541" s="46">
        <v>45734</v>
      </c>
      <c r="I541" s="46">
        <v>45757</v>
      </c>
      <c r="J541" s="47">
        <v>1103400</v>
      </c>
      <c r="K541" s="48">
        <v>1103400</v>
      </c>
      <c r="L541" s="49" t="s">
        <v>829</v>
      </c>
      <c r="M541" s="49" t="s">
        <v>830</v>
      </c>
      <c r="N541" s="49" t="s">
        <v>831</v>
      </c>
      <c r="O541" s="49"/>
      <c r="P541" s="45" t="e">
        <v>#N/A</v>
      </c>
      <c r="Q541" s="45" t="s">
        <v>1513</v>
      </c>
      <c r="R541" s="50">
        <v>1081332</v>
      </c>
      <c r="S541" s="45">
        <v>1222595210</v>
      </c>
      <c r="T541" s="45"/>
      <c r="U541" s="45"/>
      <c r="V541" s="45"/>
      <c r="W541" s="45" t="s">
        <v>833</v>
      </c>
      <c r="X541" s="46">
        <v>45734</v>
      </c>
      <c r="Y541" s="46">
        <v>45757</v>
      </c>
      <c r="Z541" s="46">
        <v>45768</v>
      </c>
      <c r="AA541" s="46"/>
      <c r="AB541" s="45">
        <v>9</v>
      </c>
      <c r="AC541" s="45" t="s">
        <v>1137</v>
      </c>
      <c r="AD541" s="50">
        <v>1103400</v>
      </c>
      <c r="AE541" s="50">
        <v>1103400</v>
      </c>
      <c r="AF541" s="50">
        <v>0</v>
      </c>
      <c r="AG541" s="50">
        <v>0</v>
      </c>
      <c r="AH541" s="50">
        <v>0</v>
      </c>
      <c r="AI541" s="50">
        <v>0</v>
      </c>
      <c r="AJ541" s="50">
        <v>0</v>
      </c>
      <c r="AK541" s="50">
        <v>0</v>
      </c>
      <c r="AL541" s="45"/>
      <c r="AM541" s="45"/>
      <c r="AN541" s="45"/>
      <c r="AO541" s="45" t="s">
        <v>1515</v>
      </c>
      <c r="AP541" s="50">
        <v>22068</v>
      </c>
      <c r="AQ541" s="50">
        <v>1103400</v>
      </c>
      <c r="AR541" s="50">
        <v>0</v>
      </c>
      <c r="AS541" s="45"/>
      <c r="AT541" s="45"/>
      <c r="AU541" s="45"/>
      <c r="AV541" s="45" t="s">
        <v>1076</v>
      </c>
      <c r="AW541" s="45"/>
      <c r="AX541" s="45" t="s">
        <v>837</v>
      </c>
      <c r="AY541" s="50">
        <v>0</v>
      </c>
      <c r="AZ541" s="50">
        <v>0</v>
      </c>
      <c r="BA541" s="50">
        <v>0</v>
      </c>
      <c r="BB541" s="50">
        <v>0</v>
      </c>
      <c r="BC541" s="50">
        <v>0</v>
      </c>
      <c r="BD541" s="50">
        <v>0</v>
      </c>
      <c r="BE541" s="50">
        <v>1103400</v>
      </c>
      <c r="BF541" s="50">
        <v>0</v>
      </c>
      <c r="BG541" s="50">
        <v>0</v>
      </c>
      <c r="BH541" s="50">
        <v>0</v>
      </c>
      <c r="BI541" s="50">
        <v>0</v>
      </c>
      <c r="BJ541" s="45"/>
      <c r="BK541" s="46"/>
      <c r="BL541" s="45"/>
      <c r="BM541" s="50">
        <v>0</v>
      </c>
    </row>
    <row r="542" spans="1:65" x14ac:dyDescent="0.35">
      <c r="A542" s="45">
        <v>890320032</v>
      </c>
      <c r="B542" s="45" t="s">
        <v>12</v>
      </c>
      <c r="C542" s="45"/>
      <c r="D542" s="45" t="s">
        <v>437</v>
      </c>
      <c r="E542" s="45" t="s">
        <v>437</v>
      </c>
      <c r="F542" s="45" t="s">
        <v>1692</v>
      </c>
      <c r="G542" s="45"/>
      <c r="H542" s="46">
        <v>45714</v>
      </c>
      <c r="I542" s="46">
        <v>45722</v>
      </c>
      <c r="J542" s="47">
        <v>576400</v>
      </c>
      <c r="K542" s="48">
        <v>576400</v>
      </c>
      <c r="L542" s="49" t="s">
        <v>829</v>
      </c>
      <c r="M542" s="49" t="s">
        <v>830</v>
      </c>
      <c r="N542" s="49" t="s">
        <v>831</v>
      </c>
      <c r="O542" s="49"/>
      <c r="P542" s="45" t="e">
        <v>#N/A</v>
      </c>
      <c r="Q542" s="45" t="s">
        <v>1513</v>
      </c>
      <c r="R542" s="50">
        <v>564872</v>
      </c>
      <c r="S542" s="45">
        <v>1222593646</v>
      </c>
      <c r="T542" s="45"/>
      <c r="U542" s="45"/>
      <c r="V542" s="45"/>
      <c r="W542" s="45" t="s">
        <v>833</v>
      </c>
      <c r="X542" s="46">
        <v>45714</v>
      </c>
      <c r="Y542" s="46">
        <v>45722</v>
      </c>
      <c r="Z542" s="46">
        <v>45731</v>
      </c>
      <c r="AA542" s="46"/>
      <c r="AB542" s="45">
        <v>46</v>
      </c>
      <c r="AC542" s="45" t="s">
        <v>859</v>
      </c>
      <c r="AD542" s="50">
        <v>576400</v>
      </c>
      <c r="AE542" s="50">
        <v>576400</v>
      </c>
      <c r="AF542" s="50">
        <v>0</v>
      </c>
      <c r="AG542" s="50">
        <v>0</v>
      </c>
      <c r="AH542" s="50">
        <v>0</v>
      </c>
      <c r="AI542" s="50">
        <v>0</v>
      </c>
      <c r="AJ542" s="50">
        <v>0</v>
      </c>
      <c r="AK542" s="50">
        <v>0</v>
      </c>
      <c r="AL542" s="45"/>
      <c r="AM542" s="45"/>
      <c r="AN542" s="45"/>
      <c r="AO542" s="45" t="s">
        <v>1515</v>
      </c>
      <c r="AP542" s="50">
        <v>11528</v>
      </c>
      <c r="AQ542" s="50">
        <v>576400</v>
      </c>
      <c r="AR542" s="50">
        <v>0</v>
      </c>
      <c r="AS542" s="45"/>
      <c r="AT542" s="45"/>
      <c r="AU542" s="45"/>
      <c r="AV542" s="45" t="s">
        <v>1053</v>
      </c>
      <c r="AW542" s="45"/>
      <c r="AX542" s="45" t="s">
        <v>837</v>
      </c>
      <c r="AY542" s="50">
        <v>0</v>
      </c>
      <c r="AZ542" s="50">
        <v>0</v>
      </c>
      <c r="BA542" s="50">
        <v>0</v>
      </c>
      <c r="BB542" s="50">
        <v>0</v>
      </c>
      <c r="BC542" s="50">
        <v>0</v>
      </c>
      <c r="BD542" s="50">
        <v>0</v>
      </c>
      <c r="BE542" s="50">
        <v>576400</v>
      </c>
      <c r="BF542" s="50">
        <v>0</v>
      </c>
      <c r="BG542" s="50">
        <v>0</v>
      </c>
      <c r="BH542" s="50">
        <v>0</v>
      </c>
      <c r="BI542" s="50">
        <v>0</v>
      </c>
      <c r="BJ542" s="45"/>
      <c r="BK542" s="46"/>
      <c r="BL542" s="45"/>
      <c r="BM542" s="50">
        <v>0</v>
      </c>
    </row>
    <row r="543" spans="1:65" x14ac:dyDescent="0.35">
      <c r="A543" s="45">
        <v>890320032</v>
      </c>
      <c r="B543" s="45" t="s">
        <v>12</v>
      </c>
      <c r="C543" s="45"/>
      <c r="D543" s="45" t="s">
        <v>361</v>
      </c>
      <c r="E543" s="45" t="s">
        <v>361</v>
      </c>
      <c r="F543" s="45" t="s">
        <v>1693</v>
      </c>
      <c r="G543" s="45"/>
      <c r="H543" s="46">
        <v>45695</v>
      </c>
      <c r="I543" s="46">
        <v>45722</v>
      </c>
      <c r="J543" s="47">
        <v>506000</v>
      </c>
      <c r="K543" s="48">
        <v>506000</v>
      </c>
      <c r="L543" s="49" t="s">
        <v>829</v>
      </c>
      <c r="M543" s="49" t="s">
        <v>830</v>
      </c>
      <c r="N543" s="49" t="s">
        <v>831</v>
      </c>
      <c r="O543" s="49"/>
      <c r="P543" s="45" t="e">
        <v>#N/A</v>
      </c>
      <c r="Q543" s="45" t="s">
        <v>1513</v>
      </c>
      <c r="R543" s="50">
        <v>495880</v>
      </c>
      <c r="S543" s="45">
        <v>1222594039</v>
      </c>
      <c r="T543" s="45"/>
      <c r="U543" s="45"/>
      <c r="V543" s="45"/>
      <c r="W543" s="45" t="s">
        <v>833</v>
      </c>
      <c r="X543" s="46">
        <v>45695</v>
      </c>
      <c r="Y543" s="46">
        <v>45722</v>
      </c>
      <c r="Z543" s="46">
        <v>45737</v>
      </c>
      <c r="AA543" s="46"/>
      <c r="AB543" s="45">
        <v>40</v>
      </c>
      <c r="AC543" s="45" t="s">
        <v>859</v>
      </c>
      <c r="AD543" s="50">
        <v>506000</v>
      </c>
      <c r="AE543" s="50">
        <v>506000</v>
      </c>
      <c r="AF543" s="50">
        <v>0</v>
      </c>
      <c r="AG543" s="50">
        <v>0</v>
      </c>
      <c r="AH543" s="50">
        <v>0</v>
      </c>
      <c r="AI543" s="50">
        <v>0</v>
      </c>
      <c r="AJ543" s="50">
        <v>0</v>
      </c>
      <c r="AK543" s="50">
        <v>0</v>
      </c>
      <c r="AL543" s="45"/>
      <c r="AM543" s="45"/>
      <c r="AN543" s="45"/>
      <c r="AO543" s="45" t="s">
        <v>1515</v>
      </c>
      <c r="AP543" s="50">
        <v>10120</v>
      </c>
      <c r="AQ543" s="50">
        <v>506000</v>
      </c>
      <c r="AR543" s="50">
        <v>0</v>
      </c>
      <c r="AS543" s="45"/>
      <c r="AT543" s="45"/>
      <c r="AU543" s="45"/>
      <c r="AV543" s="45" t="s">
        <v>1076</v>
      </c>
      <c r="AW543" s="45"/>
      <c r="AX543" s="45" t="s">
        <v>837</v>
      </c>
      <c r="AY543" s="50">
        <v>0</v>
      </c>
      <c r="AZ543" s="50">
        <v>0</v>
      </c>
      <c r="BA543" s="50">
        <v>0</v>
      </c>
      <c r="BB543" s="50">
        <v>0</v>
      </c>
      <c r="BC543" s="50">
        <v>0</v>
      </c>
      <c r="BD543" s="50">
        <v>0</v>
      </c>
      <c r="BE543" s="50">
        <v>506000</v>
      </c>
      <c r="BF543" s="50">
        <v>0</v>
      </c>
      <c r="BG543" s="50">
        <v>0</v>
      </c>
      <c r="BH543" s="50">
        <v>0</v>
      </c>
      <c r="BI543" s="50">
        <v>0</v>
      </c>
      <c r="BJ543" s="45"/>
      <c r="BK543" s="46"/>
      <c r="BL543" s="45"/>
      <c r="BM543" s="50">
        <v>0</v>
      </c>
    </row>
    <row r="544" spans="1:65" x14ac:dyDescent="0.35">
      <c r="A544" s="45">
        <v>890320032</v>
      </c>
      <c r="B544" s="45" t="s">
        <v>12</v>
      </c>
      <c r="C544" s="45"/>
      <c r="D544" s="45" t="s">
        <v>546</v>
      </c>
      <c r="E544" s="45" t="s">
        <v>546</v>
      </c>
      <c r="F544" s="45" t="s">
        <v>1696</v>
      </c>
      <c r="G544" s="45"/>
      <c r="H544" s="46">
        <v>45734</v>
      </c>
      <c r="I544" s="46">
        <v>45757</v>
      </c>
      <c r="J544" s="47">
        <v>4941477</v>
      </c>
      <c r="K544" s="48">
        <v>4941477</v>
      </c>
      <c r="L544" s="49" t="s">
        <v>829</v>
      </c>
      <c r="M544" s="49" t="s">
        <v>830</v>
      </c>
      <c r="N544" s="49" t="s">
        <v>831</v>
      </c>
      <c r="O544" s="49"/>
      <c r="P544" s="45" t="e">
        <v>#N/A</v>
      </c>
      <c r="Q544" s="45" t="s">
        <v>1513</v>
      </c>
      <c r="R544" s="50">
        <v>4842647</v>
      </c>
      <c r="S544" s="45">
        <v>1222584941</v>
      </c>
      <c r="T544" s="45"/>
      <c r="U544" s="45"/>
      <c r="V544" s="45"/>
      <c r="W544" s="45" t="s">
        <v>833</v>
      </c>
      <c r="X544" s="46">
        <v>45734</v>
      </c>
      <c r="Y544" s="46">
        <v>45757</v>
      </c>
      <c r="Z544" s="46">
        <v>45776</v>
      </c>
      <c r="AA544" s="46"/>
      <c r="AB544" s="45">
        <v>1</v>
      </c>
      <c r="AC544" s="45" t="s">
        <v>1137</v>
      </c>
      <c r="AD544" s="50">
        <v>4941477</v>
      </c>
      <c r="AE544" s="50">
        <v>605000</v>
      </c>
      <c r="AF544" s="50">
        <v>0</v>
      </c>
      <c r="AG544" s="50">
        <v>0</v>
      </c>
      <c r="AH544" s="50">
        <v>0</v>
      </c>
      <c r="AI544" s="50">
        <v>0</v>
      </c>
      <c r="AJ544" s="50">
        <v>0</v>
      </c>
      <c r="AK544" s="50">
        <v>0</v>
      </c>
      <c r="AL544" s="45"/>
      <c r="AM544" s="45"/>
      <c r="AN544" s="45"/>
      <c r="AO544" s="45" t="s">
        <v>1697</v>
      </c>
      <c r="AP544" s="50">
        <v>12100</v>
      </c>
      <c r="AQ544" s="50">
        <v>605000</v>
      </c>
      <c r="AR544" s="50">
        <v>0</v>
      </c>
      <c r="AS544" s="45"/>
      <c r="AT544" s="45"/>
      <c r="AU544" s="45"/>
      <c r="AV544" s="45" t="s">
        <v>1076</v>
      </c>
      <c r="AW544" s="45"/>
      <c r="AX544" s="45" t="s">
        <v>837</v>
      </c>
      <c r="AY544" s="50">
        <v>0</v>
      </c>
      <c r="AZ544" s="50">
        <v>0</v>
      </c>
      <c r="BA544" s="50">
        <v>0</v>
      </c>
      <c r="BB544" s="50">
        <v>0</v>
      </c>
      <c r="BC544" s="50">
        <v>0</v>
      </c>
      <c r="BD544" s="50">
        <v>0</v>
      </c>
      <c r="BE544" s="50">
        <v>4941477</v>
      </c>
      <c r="BF544" s="50">
        <v>0</v>
      </c>
      <c r="BG544" s="50">
        <v>0</v>
      </c>
      <c r="BH544" s="50">
        <v>0</v>
      </c>
      <c r="BI544" s="50">
        <v>0</v>
      </c>
      <c r="BJ544" s="45"/>
      <c r="BK544" s="46"/>
      <c r="BL544" s="45"/>
      <c r="BM544" s="50">
        <v>0</v>
      </c>
    </row>
    <row r="545" spans="1:65" x14ac:dyDescent="0.35">
      <c r="A545" s="45">
        <v>890320032</v>
      </c>
      <c r="B545" s="45" t="s">
        <v>12</v>
      </c>
      <c r="C545" s="45"/>
      <c r="D545" s="45" t="s">
        <v>592</v>
      </c>
      <c r="E545" s="45" t="s">
        <v>592</v>
      </c>
      <c r="F545" s="45" t="s">
        <v>1698</v>
      </c>
      <c r="G545" s="45"/>
      <c r="H545" s="46">
        <v>45747</v>
      </c>
      <c r="I545" s="46">
        <v>45757</v>
      </c>
      <c r="J545" s="47">
        <v>355740</v>
      </c>
      <c r="K545" s="48">
        <v>355740</v>
      </c>
      <c r="L545" s="49" t="s">
        <v>829</v>
      </c>
      <c r="M545" s="49" t="s">
        <v>830</v>
      </c>
      <c r="N545" s="49" t="s">
        <v>831</v>
      </c>
      <c r="O545" s="49"/>
      <c r="P545" s="45" t="e">
        <v>#N/A</v>
      </c>
      <c r="Q545" s="45" t="s">
        <v>1513</v>
      </c>
      <c r="R545" s="50">
        <v>348625</v>
      </c>
      <c r="S545" s="45">
        <v>1222585151</v>
      </c>
      <c r="T545" s="45"/>
      <c r="U545" s="45"/>
      <c r="V545" s="45"/>
      <c r="W545" s="45" t="s">
        <v>833</v>
      </c>
      <c r="X545" s="46">
        <v>45747</v>
      </c>
      <c r="Y545" s="46">
        <v>45757</v>
      </c>
      <c r="Z545" s="46">
        <v>45768</v>
      </c>
      <c r="AA545" s="46"/>
      <c r="AB545" s="45">
        <v>9</v>
      </c>
      <c r="AC545" s="45" t="s">
        <v>1137</v>
      </c>
      <c r="AD545" s="50">
        <v>355740</v>
      </c>
      <c r="AE545" s="50">
        <v>355740</v>
      </c>
      <c r="AF545" s="50">
        <v>0</v>
      </c>
      <c r="AG545" s="50">
        <v>0</v>
      </c>
      <c r="AH545" s="50">
        <v>0</v>
      </c>
      <c r="AI545" s="50">
        <v>0</v>
      </c>
      <c r="AJ545" s="50">
        <v>0</v>
      </c>
      <c r="AK545" s="50">
        <v>0</v>
      </c>
      <c r="AL545" s="45"/>
      <c r="AM545" s="45"/>
      <c r="AN545" s="45"/>
      <c r="AO545" s="45" t="s">
        <v>1515</v>
      </c>
      <c r="AP545" s="50">
        <v>7115</v>
      </c>
      <c r="AQ545" s="50">
        <v>355740</v>
      </c>
      <c r="AR545" s="50">
        <v>0</v>
      </c>
      <c r="AS545" s="45"/>
      <c r="AT545" s="45"/>
      <c r="AU545" s="45"/>
      <c r="AV545" s="45" t="s">
        <v>1053</v>
      </c>
      <c r="AW545" s="45"/>
      <c r="AX545" s="45" t="s">
        <v>837</v>
      </c>
      <c r="AY545" s="50">
        <v>0</v>
      </c>
      <c r="AZ545" s="50">
        <v>0</v>
      </c>
      <c r="BA545" s="50">
        <v>0</v>
      </c>
      <c r="BB545" s="50">
        <v>0</v>
      </c>
      <c r="BC545" s="50">
        <v>0</v>
      </c>
      <c r="BD545" s="50">
        <v>0</v>
      </c>
      <c r="BE545" s="50">
        <v>355740</v>
      </c>
      <c r="BF545" s="50">
        <v>0</v>
      </c>
      <c r="BG545" s="50">
        <v>0</v>
      </c>
      <c r="BH545" s="50">
        <v>0</v>
      </c>
      <c r="BI545" s="50">
        <v>0</v>
      </c>
      <c r="BJ545" s="45"/>
      <c r="BK545" s="46"/>
      <c r="BL545" s="45"/>
      <c r="BM545" s="50">
        <v>0</v>
      </c>
    </row>
    <row r="546" spans="1:65" x14ac:dyDescent="0.35">
      <c r="A546" s="45">
        <v>890320032</v>
      </c>
      <c r="B546" s="45" t="s">
        <v>12</v>
      </c>
      <c r="C546" s="45"/>
      <c r="D546" s="45" t="s">
        <v>496</v>
      </c>
      <c r="E546" s="45" t="s">
        <v>496</v>
      </c>
      <c r="F546" s="45" t="s">
        <v>1699</v>
      </c>
      <c r="G546" s="45"/>
      <c r="H546" s="46">
        <v>45726</v>
      </c>
      <c r="I546" s="46">
        <v>45730</v>
      </c>
      <c r="J546" s="47">
        <v>290786</v>
      </c>
      <c r="K546" s="48">
        <v>290786</v>
      </c>
      <c r="L546" s="49" t="s">
        <v>829</v>
      </c>
      <c r="M546" s="49" t="s">
        <v>830</v>
      </c>
      <c r="N546" s="49" t="s">
        <v>831</v>
      </c>
      <c r="O546" s="49"/>
      <c r="P546" s="45" t="e">
        <v>#N/A</v>
      </c>
      <c r="Q546" s="45" t="s">
        <v>1513</v>
      </c>
      <c r="R546" s="50">
        <v>284970</v>
      </c>
      <c r="S546" s="45">
        <v>1222576324</v>
      </c>
      <c r="T546" s="45"/>
      <c r="U546" s="45"/>
      <c r="V546" s="45"/>
      <c r="W546" s="45" t="s">
        <v>833</v>
      </c>
      <c r="X546" s="46">
        <v>45726</v>
      </c>
      <c r="Y546" s="46">
        <v>45730</v>
      </c>
      <c r="Z546" s="46">
        <v>45738</v>
      </c>
      <c r="AA546" s="46"/>
      <c r="AB546" s="45">
        <v>39</v>
      </c>
      <c r="AC546" s="45" t="s">
        <v>859</v>
      </c>
      <c r="AD546" s="50">
        <v>290786</v>
      </c>
      <c r="AE546" s="50">
        <v>290786</v>
      </c>
      <c r="AF546" s="50">
        <v>0</v>
      </c>
      <c r="AG546" s="50">
        <v>0</v>
      </c>
      <c r="AH546" s="50">
        <v>0</v>
      </c>
      <c r="AI546" s="50">
        <v>0</v>
      </c>
      <c r="AJ546" s="50">
        <v>0</v>
      </c>
      <c r="AK546" s="50">
        <v>0</v>
      </c>
      <c r="AL546" s="45"/>
      <c r="AM546" s="45"/>
      <c r="AN546" s="45"/>
      <c r="AO546" s="45" t="s">
        <v>1515</v>
      </c>
      <c r="AP546" s="50">
        <v>5816</v>
      </c>
      <c r="AQ546" s="50">
        <v>290786</v>
      </c>
      <c r="AR546" s="50">
        <v>0</v>
      </c>
      <c r="AS546" s="45"/>
      <c r="AT546" s="45"/>
      <c r="AU546" s="45"/>
      <c r="AV546" s="45" t="s">
        <v>1053</v>
      </c>
      <c r="AW546" s="45"/>
      <c r="AX546" s="45" t="s">
        <v>837</v>
      </c>
      <c r="AY546" s="50">
        <v>0</v>
      </c>
      <c r="AZ546" s="50">
        <v>0</v>
      </c>
      <c r="BA546" s="50">
        <v>0</v>
      </c>
      <c r="BB546" s="50">
        <v>0</v>
      </c>
      <c r="BC546" s="50">
        <v>0</v>
      </c>
      <c r="BD546" s="50">
        <v>0</v>
      </c>
      <c r="BE546" s="50">
        <v>290786</v>
      </c>
      <c r="BF546" s="50">
        <v>0</v>
      </c>
      <c r="BG546" s="50">
        <v>0</v>
      </c>
      <c r="BH546" s="50">
        <v>0</v>
      </c>
      <c r="BI546" s="50">
        <v>0</v>
      </c>
      <c r="BJ546" s="45"/>
      <c r="BK546" s="46"/>
      <c r="BL546" s="45"/>
      <c r="BM546" s="50">
        <v>0</v>
      </c>
    </row>
    <row r="547" spans="1:65" x14ac:dyDescent="0.35">
      <c r="A547" s="45">
        <v>890320032</v>
      </c>
      <c r="B547" s="45" t="s">
        <v>12</v>
      </c>
      <c r="C547" s="45"/>
      <c r="D547" s="45" t="s">
        <v>536</v>
      </c>
      <c r="E547" s="45" t="s">
        <v>536</v>
      </c>
      <c r="F547" s="45" t="s">
        <v>1700</v>
      </c>
      <c r="G547" s="45"/>
      <c r="H547" s="46">
        <v>45733</v>
      </c>
      <c r="I547" s="46">
        <v>45757</v>
      </c>
      <c r="J547" s="47">
        <v>648918</v>
      </c>
      <c r="K547" s="48">
        <v>648918</v>
      </c>
      <c r="L547" s="49" t="s">
        <v>829</v>
      </c>
      <c r="M547" s="49" t="s">
        <v>830</v>
      </c>
      <c r="N547" s="49" t="s">
        <v>831</v>
      </c>
      <c r="O547" s="49"/>
      <c r="P547" s="45" t="e">
        <v>#N/A</v>
      </c>
      <c r="Q547" s="45" t="s">
        <v>1513</v>
      </c>
      <c r="R547" s="50">
        <v>635939</v>
      </c>
      <c r="S547" s="45">
        <v>1222585145</v>
      </c>
      <c r="T547" s="45"/>
      <c r="U547" s="45"/>
      <c r="V547" s="45"/>
      <c r="W547" s="45" t="s">
        <v>833</v>
      </c>
      <c r="X547" s="46">
        <v>45733</v>
      </c>
      <c r="Y547" s="46">
        <v>45757</v>
      </c>
      <c r="Z547" s="46">
        <v>45768</v>
      </c>
      <c r="AA547" s="46"/>
      <c r="AB547" s="45">
        <v>9</v>
      </c>
      <c r="AC547" s="45" t="s">
        <v>1137</v>
      </c>
      <c r="AD547" s="50">
        <v>648918</v>
      </c>
      <c r="AE547" s="50">
        <v>648918</v>
      </c>
      <c r="AF547" s="50">
        <v>0</v>
      </c>
      <c r="AG547" s="50">
        <v>0</v>
      </c>
      <c r="AH547" s="50">
        <v>0</v>
      </c>
      <c r="AI547" s="50">
        <v>0</v>
      </c>
      <c r="AJ547" s="50">
        <v>0</v>
      </c>
      <c r="AK547" s="50">
        <v>0</v>
      </c>
      <c r="AL547" s="45"/>
      <c r="AM547" s="45"/>
      <c r="AN547" s="45"/>
      <c r="AO547" s="45" t="s">
        <v>1515</v>
      </c>
      <c r="AP547" s="50">
        <v>12979</v>
      </c>
      <c r="AQ547" s="50">
        <v>648918</v>
      </c>
      <c r="AR547" s="50">
        <v>0</v>
      </c>
      <c r="AS547" s="45"/>
      <c r="AT547" s="45"/>
      <c r="AU547" s="45"/>
      <c r="AV547" s="45" t="s">
        <v>1053</v>
      </c>
      <c r="AW547" s="45"/>
      <c r="AX547" s="45" t="s">
        <v>837</v>
      </c>
      <c r="AY547" s="50">
        <v>0</v>
      </c>
      <c r="AZ547" s="50">
        <v>0</v>
      </c>
      <c r="BA547" s="50">
        <v>0</v>
      </c>
      <c r="BB547" s="50">
        <v>0</v>
      </c>
      <c r="BC547" s="50">
        <v>0</v>
      </c>
      <c r="BD547" s="50">
        <v>0</v>
      </c>
      <c r="BE547" s="50">
        <v>648918</v>
      </c>
      <c r="BF547" s="50">
        <v>0</v>
      </c>
      <c r="BG547" s="50">
        <v>0</v>
      </c>
      <c r="BH547" s="50">
        <v>0</v>
      </c>
      <c r="BI547" s="50">
        <v>0</v>
      </c>
      <c r="BJ547" s="45"/>
      <c r="BK547" s="46"/>
      <c r="BL547" s="45"/>
      <c r="BM547" s="50">
        <v>0</v>
      </c>
    </row>
    <row r="548" spans="1:65" x14ac:dyDescent="0.35">
      <c r="A548" s="45">
        <v>890320032</v>
      </c>
      <c r="B548" s="45" t="s">
        <v>12</v>
      </c>
      <c r="C548" s="45"/>
      <c r="D548" s="45" t="s">
        <v>341</v>
      </c>
      <c r="E548" s="45" t="s">
        <v>341</v>
      </c>
      <c r="F548" s="45" t="s">
        <v>1701</v>
      </c>
      <c r="G548" s="45"/>
      <c r="H548" s="46">
        <v>45692</v>
      </c>
      <c r="I548" s="46">
        <v>45722</v>
      </c>
      <c r="J548" s="47">
        <v>738953</v>
      </c>
      <c r="K548" s="48">
        <v>738953</v>
      </c>
      <c r="L548" s="49" t="s">
        <v>829</v>
      </c>
      <c r="M548" s="49" t="s">
        <v>830</v>
      </c>
      <c r="N548" s="49" t="s">
        <v>831</v>
      </c>
      <c r="O548" s="49"/>
      <c r="P548" s="45" t="e">
        <v>#N/A</v>
      </c>
      <c r="Q548" s="45" t="s">
        <v>1513</v>
      </c>
      <c r="R548" s="50">
        <v>724173</v>
      </c>
      <c r="S548" s="45">
        <v>1222575475</v>
      </c>
      <c r="T548" s="45"/>
      <c r="U548" s="45"/>
      <c r="V548" s="45"/>
      <c r="W548" s="45" t="s">
        <v>833</v>
      </c>
      <c r="X548" s="46">
        <v>45692</v>
      </c>
      <c r="Y548" s="46">
        <v>45722</v>
      </c>
      <c r="Z548" s="46">
        <v>45731</v>
      </c>
      <c r="AA548" s="46"/>
      <c r="AB548" s="45">
        <v>46</v>
      </c>
      <c r="AC548" s="45" t="s">
        <v>859</v>
      </c>
      <c r="AD548" s="50">
        <v>738953</v>
      </c>
      <c r="AE548" s="50">
        <v>738953</v>
      </c>
      <c r="AF548" s="50">
        <v>0</v>
      </c>
      <c r="AG548" s="50">
        <v>0</v>
      </c>
      <c r="AH548" s="50">
        <v>0</v>
      </c>
      <c r="AI548" s="50">
        <v>0</v>
      </c>
      <c r="AJ548" s="50">
        <v>0</v>
      </c>
      <c r="AK548" s="50">
        <v>0</v>
      </c>
      <c r="AL548" s="45"/>
      <c r="AM548" s="45"/>
      <c r="AN548" s="45"/>
      <c r="AO548" s="45" t="s">
        <v>1515</v>
      </c>
      <c r="AP548" s="50">
        <v>14780</v>
      </c>
      <c r="AQ548" s="50">
        <v>738953</v>
      </c>
      <c r="AR548" s="50">
        <v>0</v>
      </c>
      <c r="AS548" s="45"/>
      <c r="AT548" s="45"/>
      <c r="AU548" s="45"/>
      <c r="AV548" s="45" t="s">
        <v>1053</v>
      </c>
      <c r="AW548" s="45"/>
      <c r="AX548" s="45" t="s">
        <v>837</v>
      </c>
      <c r="AY548" s="50">
        <v>0</v>
      </c>
      <c r="AZ548" s="50">
        <v>0</v>
      </c>
      <c r="BA548" s="50">
        <v>0</v>
      </c>
      <c r="BB548" s="50">
        <v>0</v>
      </c>
      <c r="BC548" s="50">
        <v>0</v>
      </c>
      <c r="BD548" s="50">
        <v>0</v>
      </c>
      <c r="BE548" s="50">
        <v>738953</v>
      </c>
      <c r="BF548" s="50">
        <v>0</v>
      </c>
      <c r="BG548" s="50">
        <v>0</v>
      </c>
      <c r="BH548" s="50">
        <v>0</v>
      </c>
      <c r="BI548" s="50">
        <v>0</v>
      </c>
      <c r="BJ548" s="45"/>
      <c r="BK548" s="46"/>
      <c r="BL548" s="45"/>
      <c r="BM548" s="50">
        <v>0</v>
      </c>
    </row>
    <row r="549" spans="1:65" x14ac:dyDescent="0.35">
      <c r="A549" s="45">
        <v>890320032</v>
      </c>
      <c r="B549" s="45" t="s">
        <v>12</v>
      </c>
      <c r="C549" s="45"/>
      <c r="D549" s="45" t="s">
        <v>412</v>
      </c>
      <c r="E549" s="45" t="s">
        <v>412</v>
      </c>
      <c r="F549" s="45" t="s">
        <v>1702</v>
      </c>
      <c r="G549" s="45"/>
      <c r="H549" s="46">
        <v>45708</v>
      </c>
      <c r="I549" s="46">
        <v>45722</v>
      </c>
      <c r="J549" s="47">
        <v>430018</v>
      </c>
      <c r="K549" s="48">
        <v>430018</v>
      </c>
      <c r="L549" s="49" t="s">
        <v>829</v>
      </c>
      <c r="M549" s="49" t="s">
        <v>830</v>
      </c>
      <c r="N549" s="49" t="s">
        <v>831</v>
      </c>
      <c r="O549" s="49"/>
      <c r="P549" s="45" t="e">
        <v>#N/A</v>
      </c>
      <c r="Q549" s="45" t="s">
        <v>1513</v>
      </c>
      <c r="R549" s="50">
        <v>421417</v>
      </c>
      <c r="S549" s="45">
        <v>1222575477</v>
      </c>
      <c r="T549" s="45"/>
      <c r="U549" s="45"/>
      <c r="V549" s="45"/>
      <c r="W549" s="45" t="s">
        <v>833</v>
      </c>
      <c r="X549" s="46">
        <v>45708</v>
      </c>
      <c r="Y549" s="46">
        <v>45722</v>
      </c>
      <c r="Z549" s="46">
        <v>45731</v>
      </c>
      <c r="AA549" s="46"/>
      <c r="AB549" s="45">
        <v>46</v>
      </c>
      <c r="AC549" s="45" t="s">
        <v>859</v>
      </c>
      <c r="AD549" s="50">
        <v>430018</v>
      </c>
      <c r="AE549" s="50">
        <v>430018</v>
      </c>
      <c r="AF549" s="50">
        <v>0</v>
      </c>
      <c r="AG549" s="50">
        <v>0</v>
      </c>
      <c r="AH549" s="50">
        <v>0</v>
      </c>
      <c r="AI549" s="50">
        <v>0</v>
      </c>
      <c r="AJ549" s="50">
        <v>0</v>
      </c>
      <c r="AK549" s="50">
        <v>0</v>
      </c>
      <c r="AL549" s="45"/>
      <c r="AM549" s="45"/>
      <c r="AN549" s="45"/>
      <c r="AO549" s="45" t="s">
        <v>1515</v>
      </c>
      <c r="AP549" s="50">
        <v>8601</v>
      </c>
      <c r="AQ549" s="50">
        <v>430018</v>
      </c>
      <c r="AR549" s="50">
        <v>0</v>
      </c>
      <c r="AS549" s="45"/>
      <c r="AT549" s="45"/>
      <c r="AU549" s="45"/>
      <c r="AV549" s="45" t="s">
        <v>1053</v>
      </c>
      <c r="AW549" s="45"/>
      <c r="AX549" s="45" t="s">
        <v>837</v>
      </c>
      <c r="AY549" s="50">
        <v>0</v>
      </c>
      <c r="AZ549" s="50">
        <v>0</v>
      </c>
      <c r="BA549" s="50">
        <v>0</v>
      </c>
      <c r="BB549" s="50">
        <v>0</v>
      </c>
      <c r="BC549" s="50">
        <v>0</v>
      </c>
      <c r="BD549" s="50">
        <v>0</v>
      </c>
      <c r="BE549" s="50">
        <v>430018</v>
      </c>
      <c r="BF549" s="50">
        <v>0</v>
      </c>
      <c r="BG549" s="50">
        <v>0</v>
      </c>
      <c r="BH549" s="50">
        <v>0</v>
      </c>
      <c r="BI549" s="50">
        <v>0</v>
      </c>
      <c r="BJ549" s="45"/>
      <c r="BK549" s="46"/>
      <c r="BL549" s="45"/>
      <c r="BM549" s="50">
        <v>0</v>
      </c>
    </row>
    <row r="550" spans="1:65" x14ac:dyDescent="0.35">
      <c r="A550" s="45">
        <v>890320032</v>
      </c>
      <c r="B550" s="45" t="s">
        <v>12</v>
      </c>
      <c r="C550" s="45"/>
      <c r="D550" s="45" t="s">
        <v>588</v>
      </c>
      <c r="E550" s="45" t="s">
        <v>588</v>
      </c>
      <c r="F550" s="45" t="s">
        <v>1703</v>
      </c>
      <c r="G550" s="45"/>
      <c r="H550" s="46">
        <v>45744</v>
      </c>
      <c r="I550" s="46">
        <v>45757</v>
      </c>
      <c r="J550" s="47">
        <v>430018</v>
      </c>
      <c r="K550" s="48">
        <v>430018</v>
      </c>
      <c r="L550" s="49" t="s">
        <v>829</v>
      </c>
      <c r="M550" s="49" t="s">
        <v>830</v>
      </c>
      <c r="N550" s="49" t="s">
        <v>831</v>
      </c>
      <c r="O550" s="49"/>
      <c r="P550" s="45" t="e">
        <v>#N/A</v>
      </c>
      <c r="Q550" s="45" t="s">
        <v>1513</v>
      </c>
      <c r="R550" s="50">
        <v>421417</v>
      </c>
      <c r="S550" s="45">
        <v>1222585142</v>
      </c>
      <c r="T550" s="45"/>
      <c r="U550" s="45"/>
      <c r="V550" s="45"/>
      <c r="W550" s="45" t="s">
        <v>833</v>
      </c>
      <c r="X550" s="46">
        <v>45744</v>
      </c>
      <c r="Y550" s="46">
        <v>45757</v>
      </c>
      <c r="Z550" s="46">
        <v>45768</v>
      </c>
      <c r="AA550" s="46"/>
      <c r="AB550" s="45">
        <v>9</v>
      </c>
      <c r="AC550" s="45" t="s">
        <v>1137</v>
      </c>
      <c r="AD550" s="50">
        <v>430018</v>
      </c>
      <c r="AE550" s="50">
        <v>430018</v>
      </c>
      <c r="AF550" s="50">
        <v>0</v>
      </c>
      <c r="AG550" s="50">
        <v>0</v>
      </c>
      <c r="AH550" s="50">
        <v>0</v>
      </c>
      <c r="AI550" s="50">
        <v>0</v>
      </c>
      <c r="AJ550" s="50">
        <v>0</v>
      </c>
      <c r="AK550" s="50">
        <v>0</v>
      </c>
      <c r="AL550" s="45"/>
      <c r="AM550" s="45"/>
      <c r="AN550" s="45"/>
      <c r="AO550" s="45" t="s">
        <v>1515</v>
      </c>
      <c r="AP550" s="50">
        <v>8601</v>
      </c>
      <c r="AQ550" s="50">
        <v>430018</v>
      </c>
      <c r="AR550" s="50">
        <v>0</v>
      </c>
      <c r="AS550" s="45"/>
      <c r="AT550" s="45"/>
      <c r="AU550" s="45"/>
      <c r="AV550" s="45" t="s">
        <v>1053</v>
      </c>
      <c r="AW550" s="45"/>
      <c r="AX550" s="45" t="s">
        <v>837</v>
      </c>
      <c r="AY550" s="50">
        <v>0</v>
      </c>
      <c r="AZ550" s="50">
        <v>0</v>
      </c>
      <c r="BA550" s="50">
        <v>0</v>
      </c>
      <c r="BB550" s="50">
        <v>0</v>
      </c>
      <c r="BC550" s="50">
        <v>0</v>
      </c>
      <c r="BD550" s="50">
        <v>0</v>
      </c>
      <c r="BE550" s="50">
        <v>430018</v>
      </c>
      <c r="BF550" s="50">
        <v>0</v>
      </c>
      <c r="BG550" s="50">
        <v>0</v>
      </c>
      <c r="BH550" s="50">
        <v>0</v>
      </c>
      <c r="BI550" s="50">
        <v>0</v>
      </c>
      <c r="BJ550" s="45"/>
      <c r="BK550" s="46"/>
      <c r="BL550" s="45"/>
      <c r="BM550" s="50">
        <v>0</v>
      </c>
    </row>
    <row r="551" spans="1:65" x14ac:dyDescent="0.35">
      <c r="A551" s="45">
        <v>890320032</v>
      </c>
      <c r="B551" s="45" t="s">
        <v>12</v>
      </c>
      <c r="C551" s="45"/>
      <c r="D551" s="45" t="s">
        <v>379</v>
      </c>
      <c r="E551" s="45" t="s">
        <v>379</v>
      </c>
      <c r="F551" s="45" t="s">
        <v>1704</v>
      </c>
      <c r="G551" s="45"/>
      <c r="H551" s="46">
        <v>45701</v>
      </c>
      <c r="I551" s="46">
        <v>45722</v>
      </c>
      <c r="J551" s="47">
        <v>293178</v>
      </c>
      <c r="K551" s="48">
        <v>293178</v>
      </c>
      <c r="L551" s="49" t="s">
        <v>829</v>
      </c>
      <c r="M551" s="49" t="s">
        <v>830</v>
      </c>
      <c r="N551" s="49" t="s">
        <v>831</v>
      </c>
      <c r="O551" s="49"/>
      <c r="P551" s="45" t="e">
        <v>#N/A</v>
      </c>
      <c r="Q551" s="45" t="s">
        <v>1513</v>
      </c>
      <c r="R551" s="50">
        <v>287314</v>
      </c>
      <c r="S551" s="45">
        <v>1222575476</v>
      </c>
      <c r="T551" s="45"/>
      <c r="U551" s="45"/>
      <c r="V551" s="45"/>
      <c r="W551" s="45" t="s">
        <v>833</v>
      </c>
      <c r="X551" s="46">
        <v>45701</v>
      </c>
      <c r="Y551" s="46">
        <v>45722</v>
      </c>
      <c r="Z551" s="46">
        <v>45731</v>
      </c>
      <c r="AA551" s="46"/>
      <c r="AB551" s="45">
        <v>46</v>
      </c>
      <c r="AC551" s="45" t="s">
        <v>859</v>
      </c>
      <c r="AD551" s="50">
        <v>293178</v>
      </c>
      <c r="AE551" s="50">
        <v>293178</v>
      </c>
      <c r="AF551" s="50">
        <v>0</v>
      </c>
      <c r="AG551" s="50">
        <v>0</v>
      </c>
      <c r="AH551" s="50">
        <v>0</v>
      </c>
      <c r="AI551" s="50">
        <v>0</v>
      </c>
      <c r="AJ551" s="50">
        <v>0</v>
      </c>
      <c r="AK551" s="50">
        <v>0</v>
      </c>
      <c r="AL551" s="45"/>
      <c r="AM551" s="45"/>
      <c r="AN551" s="45"/>
      <c r="AO551" s="45" t="s">
        <v>1515</v>
      </c>
      <c r="AP551" s="50">
        <v>5864</v>
      </c>
      <c r="AQ551" s="50">
        <v>293178</v>
      </c>
      <c r="AR551" s="50">
        <v>0</v>
      </c>
      <c r="AS551" s="45"/>
      <c r="AT551" s="45"/>
      <c r="AU551" s="45"/>
      <c r="AV551" s="45" t="s">
        <v>1053</v>
      </c>
      <c r="AW551" s="45"/>
      <c r="AX551" s="45" t="s">
        <v>837</v>
      </c>
      <c r="AY551" s="50">
        <v>0</v>
      </c>
      <c r="AZ551" s="50">
        <v>0</v>
      </c>
      <c r="BA551" s="50">
        <v>0</v>
      </c>
      <c r="BB551" s="50">
        <v>0</v>
      </c>
      <c r="BC551" s="50">
        <v>0</v>
      </c>
      <c r="BD551" s="50">
        <v>0</v>
      </c>
      <c r="BE551" s="50">
        <v>293178</v>
      </c>
      <c r="BF551" s="50">
        <v>0</v>
      </c>
      <c r="BG551" s="50">
        <v>0</v>
      </c>
      <c r="BH551" s="50">
        <v>0</v>
      </c>
      <c r="BI551" s="50">
        <v>0</v>
      </c>
      <c r="BJ551" s="45"/>
      <c r="BK551" s="46"/>
      <c r="BL551" s="45"/>
      <c r="BM551" s="50">
        <v>0</v>
      </c>
    </row>
    <row r="552" spans="1:65" x14ac:dyDescent="0.35">
      <c r="A552" s="45">
        <v>890320032</v>
      </c>
      <c r="B552" s="45" t="s">
        <v>12</v>
      </c>
      <c r="C552" s="45"/>
      <c r="D552" s="45" t="s">
        <v>562</v>
      </c>
      <c r="E552" s="45" t="s">
        <v>562</v>
      </c>
      <c r="F552" s="45" t="s">
        <v>1705</v>
      </c>
      <c r="G552" s="45"/>
      <c r="H552" s="46">
        <v>45736</v>
      </c>
      <c r="I552" s="46">
        <v>45757</v>
      </c>
      <c r="J552" s="47">
        <v>293178</v>
      </c>
      <c r="K552" s="48">
        <v>293178</v>
      </c>
      <c r="L552" s="49" t="s">
        <v>829</v>
      </c>
      <c r="M552" s="49" t="s">
        <v>830</v>
      </c>
      <c r="N552" s="49" t="s">
        <v>831</v>
      </c>
      <c r="O552" s="49"/>
      <c r="P552" s="45" t="e">
        <v>#N/A</v>
      </c>
      <c r="Q552" s="45" t="s">
        <v>1513</v>
      </c>
      <c r="R552" s="50">
        <v>287314</v>
      </c>
      <c r="S552" s="45">
        <v>1222585149</v>
      </c>
      <c r="T552" s="45"/>
      <c r="U552" s="45"/>
      <c r="V552" s="45"/>
      <c r="W552" s="45" t="s">
        <v>833</v>
      </c>
      <c r="X552" s="46">
        <v>45736</v>
      </c>
      <c r="Y552" s="46">
        <v>45757</v>
      </c>
      <c r="Z552" s="46">
        <v>45768</v>
      </c>
      <c r="AA552" s="46"/>
      <c r="AB552" s="45">
        <v>9</v>
      </c>
      <c r="AC552" s="45" t="s">
        <v>1137</v>
      </c>
      <c r="AD552" s="50">
        <v>293178</v>
      </c>
      <c r="AE552" s="50">
        <v>293178</v>
      </c>
      <c r="AF552" s="50">
        <v>0</v>
      </c>
      <c r="AG552" s="50">
        <v>0</v>
      </c>
      <c r="AH552" s="50">
        <v>0</v>
      </c>
      <c r="AI552" s="50">
        <v>0</v>
      </c>
      <c r="AJ552" s="50">
        <v>0</v>
      </c>
      <c r="AK552" s="50">
        <v>0</v>
      </c>
      <c r="AL552" s="45"/>
      <c r="AM552" s="45"/>
      <c r="AN552" s="45"/>
      <c r="AO552" s="45" t="s">
        <v>1515</v>
      </c>
      <c r="AP552" s="50">
        <v>5864</v>
      </c>
      <c r="AQ552" s="50">
        <v>293178</v>
      </c>
      <c r="AR552" s="50">
        <v>0</v>
      </c>
      <c r="AS552" s="45"/>
      <c r="AT552" s="45"/>
      <c r="AU552" s="45"/>
      <c r="AV552" s="45" t="s">
        <v>1053</v>
      </c>
      <c r="AW552" s="45"/>
      <c r="AX552" s="45" t="s">
        <v>837</v>
      </c>
      <c r="AY552" s="50">
        <v>0</v>
      </c>
      <c r="AZ552" s="50">
        <v>0</v>
      </c>
      <c r="BA552" s="50">
        <v>0</v>
      </c>
      <c r="BB552" s="50">
        <v>0</v>
      </c>
      <c r="BC552" s="50">
        <v>0</v>
      </c>
      <c r="BD552" s="50">
        <v>0</v>
      </c>
      <c r="BE552" s="50">
        <v>293178</v>
      </c>
      <c r="BF552" s="50">
        <v>0</v>
      </c>
      <c r="BG552" s="50">
        <v>0</v>
      </c>
      <c r="BH552" s="50">
        <v>0</v>
      </c>
      <c r="BI552" s="50">
        <v>0</v>
      </c>
      <c r="BJ552" s="45"/>
      <c r="BK552" s="46"/>
      <c r="BL552" s="45"/>
      <c r="BM552" s="50">
        <v>0</v>
      </c>
    </row>
    <row r="553" spans="1:65" x14ac:dyDescent="0.35">
      <c r="A553" s="45">
        <v>890320032</v>
      </c>
      <c r="B553" s="45" t="s">
        <v>12</v>
      </c>
      <c r="C553" s="45"/>
      <c r="D553" s="45" t="s">
        <v>564</v>
      </c>
      <c r="E553" s="45" t="s">
        <v>564</v>
      </c>
      <c r="F553" s="45" t="s">
        <v>1706</v>
      </c>
      <c r="G553" s="45"/>
      <c r="H553" s="46">
        <v>45736</v>
      </c>
      <c r="I553" s="46">
        <v>45757</v>
      </c>
      <c r="J553" s="47">
        <v>293178</v>
      </c>
      <c r="K553" s="48">
        <v>293178</v>
      </c>
      <c r="L553" s="49" t="s">
        <v>829</v>
      </c>
      <c r="M553" s="49" t="s">
        <v>830</v>
      </c>
      <c r="N553" s="49" t="s">
        <v>831</v>
      </c>
      <c r="O553" s="49"/>
      <c r="P553" s="45" t="e">
        <v>#N/A</v>
      </c>
      <c r="Q553" s="45" t="s">
        <v>1513</v>
      </c>
      <c r="R553" s="50">
        <v>287314</v>
      </c>
      <c r="S553" s="45">
        <v>1222585143</v>
      </c>
      <c r="T553" s="45"/>
      <c r="U553" s="45"/>
      <c r="V553" s="45"/>
      <c r="W553" s="45" t="s">
        <v>833</v>
      </c>
      <c r="X553" s="46">
        <v>45736</v>
      </c>
      <c r="Y553" s="46">
        <v>45757</v>
      </c>
      <c r="Z553" s="46">
        <v>45768</v>
      </c>
      <c r="AA553" s="46"/>
      <c r="AB553" s="45">
        <v>9</v>
      </c>
      <c r="AC553" s="45" t="s">
        <v>1137</v>
      </c>
      <c r="AD553" s="50">
        <v>293178</v>
      </c>
      <c r="AE553" s="50">
        <v>293178</v>
      </c>
      <c r="AF553" s="50">
        <v>0</v>
      </c>
      <c r="AG553" s="50">
        <v>0</v>
      </c>
      <c r="AH553" s="50">
        <v>0</v>
      </c>
      <c r="AI553" s="50">
        <v>0</v>
      </c>
      <c r="AJ553" s="50">
        <v>0</v>
      </c>
      <c r="AK553" s="50">
        <v>0</v>
      </c>
      <c r="AL553" s="45"/>
      <c r="AM553" s="45"/>
      <c r="AN553" s="45"/>
      <c r="AO553" s="45" t="s">
        <v>1515</v>
      </c>
      <c r="AP553" s="50">
        <v>5864</v>
      </c>
      <c r="AQ553" s="50">
        <v>293178</v>
      </c>
      <c r="AR553" s="50">
        <v>0</v>
      </c>
      <c r="AS553" s="45"/>
      <c r="AT553" s="45"/>
      <c r="AU553" s="45"/>
      <c r="AV553" s="45" t="s">
        <v>1053</v>
      </c>
      <c r="AW553" s="45"/>
      <c r="AX553" s="45" t="s">
        <v>837</v>
      </c>
      <c r="AY553" s="50">
        <v>0</v>
      </c>
      <c r="AZ553" s="50">
        <v>0</v>
      </c>
      <c r="BA553" s="50">
        <v>0</v>
      </c>
      <c r="BB553" s="50">
        <v>0</v>
      </c>
      <c r="BC553" s="50">
        <v>0</v>
      </c>
      <c r="BD553" s="50">
        <v>0</v>
      </c>
      <c r="BE553" s="50">
        <v>293178</v>
      </c>
      <c r="BF553" s="50">
        <v>0</v>
      </c>
      <c r="BG553" s="50">
        <v>0</v>
      </c>
      <c r="BH553" s="50">
        <v>0</v>
      </c>
      <c r="BI553" s="50">
        <v>0</v>
      </c>
      <c r="BJ553" s="45"/>
      <c r="BK553" s="46"/>
      <c r="BL553" s="45"/>
      <c r="BM553" s="50">
        <v>0</v>
      </c>
    </row>
    <row r="554" spans="1:65" x14ac:dyDescent="0.35">
      <c r="A554" s="45">
        <v>890320032</v>
      </c>
      <c r="B554" s="45" t="s">
        <v>12</v>
      </c>
      <c r="C554" s="45"/>
      <c r="D554" s="45" t="s">
        <v>418</v>
      </c>
      <c r="E554" s="45" t="s">
        <v>418</v>
      </c>
      <c r="F554" s="45" t="s">
        <v>1707</v>
      </c>
      <c r="G554" s="45"/>
      <c r="H554" s="46">
        <v>45712</v>
      </c>
      <c r="I554" s="46">
        <v>45722</v>
      </c>
      <c r="J554" s="47">
        <v>496046</v>
      </c>
      <c r="K554" s="48">
        <v>496046</v>
      </c>
      <c r="L554" s="49" t="s">
        <v>829</v>
      </c>
      <c r="M554" s="49" t="s">
        <v>830</v>
      </c>
      <c r="N554" s="49" t="s">
        <v>831</v>
      </c>
      <c r="O554" s="49"/>
      <c r="P554" s="45" t="e">
        <v>#N/A</v>
      </c>
      <c r="Q554" s="45" t="s">
        <v>1513</v>
      </c>
      <c r="R554" s="50">
        <v>486124</v>
      </c>
      <c r="S554" s="45">
        <v>1222575472</v>
      </c>
      <c r="T554" s="45"/>
      <c r="U554" s="45"/>
      <c r="V554" s="45"/>
      <c r="W554" s="45" t="s">
        <v>833</v>
      </c>
      <c r="X554" s="46">
        <v>45714</v>
      </c>
      <c r="Y554" s="46">
        <v>45722</v>
      </c>
      <c r="Z554" s="46">
        <v>45731</v>
      </c>
      <c r="AA554" s="46"/>
      <c r="AB554" s="45">
        <v>46</v>
      </c>
      <c r="AC554" s="45" t="s">
        <v>859</v>
      </c>
      <c r="AD554" s="50">
        <v>496046</v>
      </c>
      <c r="AE554" s="50">
        <v>496046</v>
      </c>
      <c r="AF554" s="50">
        <v>0</v>
      </c>
      <c r="AG554" s="50">
        <v>0</v>
      </c>
      <c r="AH554" s="50">
        <v>0</v>
      </c>
      <c r="AI554" s="50">
        <v>0</v>
      </c>
      <c r="AJ554" s="50">
        <v>0</v>
      </c>
      <c r="AK554" s="50">
        <v>0</v>
      </c>
      <c r="AL554" s="45"/>
      <c r="AM554" s="45"/>
      <c r="AN554" s="45"/>
      <c r="AO554" s="45" t="s">
        <v>1515</v>
      </c>
      <c r="AP554" s="50">
        <v>9922</v>
      </c>
      <c r="AQ554" s="50">
        <v>496046</v>
      </c>
      <c r="AR554" s="50">
        <v>0</v>
      </c>
      <c r="AS554" s="45"/>
      <c r="AT554" s="45"/>
      <c r="AU554" s="45"/>
      <c r="AV554" s="45" t="s">
        <v>1053</v>
      </c>
      <c r="AW554" s="45"/>
      <c r="AX554" s="45" t="s">
        <v>837</v>
      </c>
      <c r="AY554" s="50">
        <v>0</v>
      </c>
      <c r="AZ554" s="50">
        <v>0</v>
      </c>
      <c r="BA554" s="50">
        <v>0</v>
      </c>
      <c r="BB554" s="50">
        <v>0</v>
      </c>
      <c r="BC554" s="50">
        <v>0</v>
      </c>
      <c r="BD554" s="50">
        <v>0</v>
      </c>
      <c r="BE554" s="50">
        <v>496046</v>
      </c>
      <c r="BF554" s="50">
        <v>0</v>
      </c>
      <c r="BG554" s="50">
        <v>0</v>
      </c>
      <c r="BH554" s="50">
        <v>0</v>
      </c>
      <c r="BI554" s="50">
        <v>0</v>
      </c>
      <c r="BJ554" s="45"/>
      <c r="BK554" s="46"/>
      <c r="BL554" s="45"/>
      <c r="BM554" s="50">
        <v>0</v>
      </c>
    </row>
    <row r="555" spans="1:65" x14ac:dyDescent="0.35">
      <c r="A555" s="45">
        <v>890320032</v>
      </c>
      <c r="B555" s="45" t="s">
        <v>12</v>
      </c>
      <c r="C555" s="45"/>
      <c r="D555" s="45" t="s">
        <v>526</v>
      </c>
      <c r="E555" s="45" t="s">
        <v>526</v>
      </c>
      <c r="F555" s="45" t="s">
        <v>1708</v>
      </c>
      <c r="G555" s="45"/>
      <c r="H555" s="46">
        <v>45730</v>
      </c>
      <c r="I555" s="46">
        <v>45757</v>
      </c>
      <c r="J555" s="47">
        <v>359206</v>
      </c>
      <c r="K555" s="48">
        <v>359206</v>
      </c>
      <c r="L555" s="49" t="s">
        <v>829</v>
      </c>
      <c r="M555" s="49" t="s">
        <v>830</v>
      </c>
      <c r="N555" s="49" t="s">
        <v>831</v>
      </c>
      <c r="O555" s="49"/>
      <c r="P555" s="45" t="e">
        <v>#N/A</v>
      </c>
      <c r="Q555" s="45" t="s">
        <v>1513</v>
      </c>
      <c r="R555" s="50">
        <v>352021</v>
      </c>
      <c r="S555" s="45">
        <v>1222585152</v>
      </c>
      <c r="T555" s="45"/>
      <c r="U555" s="45"/>
      <c r="V555" s="45"/>
      <c r="W555" s="45" t="s">
        <v>833</v>
      </c>
      <c r="X555" s="46">
        <v>45730</v>
      </c>
      <c r="Y555" s="46">
        <v>45757</v>
      </c>
      <c r="Z555" s="46">
        <v>45768</v>
      </c>
      <c r="AA555" s="46"/>
      <c r="AB555" s="45">
        <v>9</v>
      </c>
      <c r="AC555" s="45" t="s">
        <v>1137</v>
      </c>
      <c r="AD555" s="50">
        <v>359206</v>
      </c>
      <c r="AE555" s="50">
        <v>359206</v>
      </c>
      <c r="AF555" s="50">
        <v>0</v>
      </c>
      <c r="AG555" s="50">
        <v>0</v>
      </c>
      <c r="AH555" s="50">
        <v>0</v>
      </c>
      <c r="AI555" s="50">
        <v>0</v>
      </c>
      <c r="AJ555" s="50">
        <v>0</v>
      </c>
      <c r="AK555" s="50">
        <v>0</v>
      </c>
      <c r="AL555" s="45"/>
      <c r="AM555" s="45"/>
      <c r="AN555" s="45"/>
      <c r="AO555" s="45" t="s">
        <v>1515</v>
      </c>
      <c r="AP555" s="50">
        <v>7185</v>
      </c>
      <c r="AQ555" s="50">
        <v>359206</v>
      </c>
      <c r="AR555" s="50">
        <v>0</v>
      </c>
      <c r="AS555" s="45"/>
      <c r="AT555" s="45"/>
      <c r="AU555" s="45"/>
      <c r="AV555" s="45" t="s">
        <v>1053</v>
      </c>
      <c r="AW555" s="45"/>
      <c r="AX555" s="45" t="s">
        <v>837</v>
      </c>
      <c r="AY555" s="50">
        <v>0</v>
      </c>
      <c r="AZ555" s="50">
        <v>0</v>
      </c>
      <c r="BA555" s="50">
        <v>0</v>
      </c>
      <c r="BB555" s="50">
        <v>0</v>
      </c>
      <c r="BC555" s="50">
        <v>0</v>
      </c>
      <c r="BD555" s="50">
        <v>0</v>
      </c>
      <c r="BE555" s="50">
        <v>359206</v>
      </c>
      <c r="BF555" s="50">
        <v>0</v>
      </c>
      <c r="BG555" s="50">
        <v>0</v>
      </c>
      <c r="BH555" s="50">
        <v>0</v>
      </c>
      <c r="BI555" s="50">
        <v>0</v>
      </c>
      <c r="BJ555" s="45"/>
      <c r="BK555" s="46"/>
      <c r="BL555" s="45"/>
      <c r="BM555" s="50">
        <v>0</v>
      </c>
    </row>
    <row r="556" spans="1:65" x14ac:dyDescent="0.35">
      <c r="A556" s="45">
        <v>890320032</v>
      </c>
      <c r="B556" s="45" t="s">
        <v>12</v>
      </c>
      <c r="C556" s="45"/>
      <c r="D556" s="45" t="s">
        <v>557</v>
      </c>
      <c r="E556" s="45" t="s">
        <v>557</v>
      </c>
      <c r="F556" s="45" t="s">
        <v>1709</v>
      </c>
      <c r="G556" s="45"/>
      <c r="H556" s="46">
        <v>45735</v>
      </c>
      <c r="I556" s="46">
        <v>45757</v>
      </c>
      <c r="J556" s="47">
        <v>259678</v>
      </c>
      <c r="K556" s="48">
        <v>259678</v>
      </c>
      <c r="L556" s="49" t="s">
        <v>829</v>
      </c>
      <c r="M556" s="49" t="s">
        <v>830</v>
      </c>
      <c r="N556" s="49" t="s">
        <v>831</v>
      </c>
      <c r="O556" s="49"/>
      <c r="P556" s="45" t="e">
        <v>#N/A</v>
      </c>
      <c r="Q556" s="45" t="s">
        <v>1513</v>
      </c>
      <c r="R556" s="50">
        <v>253814</v>
      </c>
      <c r="S556" s="45">
        <v>1222585119</v>
      </c>
      <c r="T556" s="45"/>
      <c r="U556" s="45"/>
      <c r="V556" s="45"/>
      <c r="W556" s="45" t="s">
        <v>833</v>
      </c>
      <c r="X556" s="46">
        <v>45735</v>
      </c>
      <c r="Y556" s="46">
        <v>45757</v>
      </c>
      <c r="Z556" s="46">
        <v>45768</v>
      </c>
      <c r="AA556" s="46"/>
      <c r="AB556" s="45">
        <v>9</v>
      </c>
      <c r="AC556" s="45" t="s">
        <v>1137</v>
      </c>
      <c r="AD556" s="50">
        <v>293178</v>
      </c>
      <c r="AE556" s="50">
        <v>293178</v>
      </c>
      <c r="AF556" s="50">
        <v>33500</v>
      </c>
      <c r="AG556" s="50">
        <v>33500</v>
      </c>
      <c r="AH556" s="50">
        <v>0</v>
      </c>
      <c r="AI556" s="50">
        <v>0</v>
      </c>
      <c r="AJ556" s="50">
        <v>0</v>
      </c>
      <c r="AK556" s="50">
        <v>0</v>
      </c>
      <c r="AL556" s="45"/>
      <c r="AM556" s="45"/>
      <c r="AN556" s="45"/>
      <c r="AO556" s="45" t="s">
        <v>1515</v>
      </c>
      <c r="AP556" s="50">
        <v>5864</v>
      </c>
      <c r="AQ556" s="50">
        <v>259678</v>
      </c>
      <c r="AR556" s="50">
        <v>0</v>
      </c>
      <c r="AS556" s="45"/>
      <c r="AT556" s="45"/>
      <c r="AU556" s="45"/>
      <c r="AV556" s="45" t="s">
        <v>1053</v>
      </c>
      <c r="AW556" s="45"/>
      <c r="AX556" s="45" t="s">
        <v>837</v>
      </c>
      <c r="AY556" s="50">
        <v>0</v>
      </c>
      <c r="AZ556" s="50">
        <v>0</v>
      </c>
      <c r="BA556" s="50">
        <v>0</v>
      </c>
      <c r="BB556" s="50">
        <v>0</v>
      </c>
      <c r="BC556" s="50">
        <v>0</v>
      </c>
      <c r="BD556" s="50">
        <v>0</v>
      </c>
      <c r="BE556" s="50">
        <v>259678</v>
      </c>
      <c r="BF556" s="50">
        <v>0</v>
      </c>
      <c r="BG556" s="50">
        <v>0</v>
      </c>
      <c r="BH556" s="50">
        <v>0</v>
      </c>
      <c r="BI556" s="50">
        <v>0</v>
      </c>
      <c r="BJ556" s="45"/>
      <c r="BK556" s="46"/>
      <c r="BL556" s="45"/>
      <c r="BM556" s="50">
        <v>0</v>
      </c>
    </row>
    <row r="557" spans="1:65" x14ac:dyDescent="0.35">
      <c r="A557" s="45">
        <v>890320032</v>
      </c>
      <c r="B557" s="45" t="s">
        <v>12</v>
      </c>
      <c r="C557" s="45"/>
      <c r="D557" s="45" t="s">
        <v>348</v>
      </c>
      <c r="E557" s="45" t="s">
        <v>348</v>
      </c>
      <c r="F557" s="45" t="s">
        <v>1710</v>
      </c>
      <c r="G557" s="45"/>
      <c r="H557" s="46">
        <v>45693</v>
      </c>
      <c r="I557" s="46">
        <v>45722</v>
      </c>
      <c r="J557" s="47">
        <v>1371750</v>
      </c>
      <c r="K557" s="48">
        <v>1371750</v>
      </c>
      <c r="L557" s="49" t="s">
        <v>829</v>
      </c>
      <c r="M557" s="49" t="s">
        <v>830</v>
      </c>
      <c r="N557" s="49" t="s">
        <v>831</v>
      </c>
      <c r="O557" s="49"/>
      <c r="P557" s="45" t="e">
        <v>#N/A</v>
      </c>
      <c r="Q557" s="45" t="s">
        <v>1513</v>
      </c>
      <c r="R557" s="50">
        <v>1340750</v>
      </c>
      <c r="S557" s="45">
        <v>1222576274</v>
      </c>
      <c r="T557" s="45"/>
      <c r="U557" s="45"/>
      <c r="V557" s="45"/>
      <c r="W557" s="45" t="s">
        <v>833</v>
      </c>
      <c r="X557" s="46">
        <v>45693</v>
      </c>
      <c r="Y557" s="46">
        <v>45722</v>
      </c>
      <c r="Z557" s="46">
        <v>45737</v>
      </c>
      <c r="AA557" s="46"/>
      <c r="AB557" s="45">
        <v>40</v>
      </c>
      <c r="AC557" s="45" t="s">
        <v>859</v>
      </c>
      <c r="AD557" s="50">
        <v>1550000</v>
      </c>
      <c r="AE557" s="50">
        <v>1550000</v>
      </c>
      <c r="AF557" s="50">
        <v>178250</v>
      </c>
      <c r="AG557" s="50">
        <v>178250</v>
      </c>
      <c r="AH557" s="50">
        <v>0</v>
      </c>
      <c r="AI557" s="50">
        <v>0</v>
      </c>
      <c r="AJ557" s="50">
        <v>0</v>
      </c>
      <c r="AK557" s="50">
        <v>0</v>
      </c>
      <c r="AL557" s="45"/>
      <c r="AM557" s="45"/>
      <c r="AN557" s="45"/>
      <c r="AO557" s="45" t="s">
        <v>1515</v>
      </c>
      <c r="AP557" s="50">
        <v>31000</v>
      </c>
      <c r="AQ557" s="50">
        <v>1371750</v>
      </c>
      <c r="AR557" s="50">
        <v>0</v>
      </c>
      <c r="AS557" s="45"/>
      <c r="AT557" s="45"/>
      <c r="AU557" s="45"/>
      <c r="AV557" s="45" t="s">
        <v>1076</v>
      </c>
      <c r="AW557" s="45"/>
      <c r="AX557" s="45" t="s">
        <v>837</v>
      </c>
      <c r="AY557" s="50">
        <v>0</v>
      </c>
      <c r="AZ557" s="50">
        <v>0</v>
      </c>
      <c r="BA557" s="50">
        <v>0</v>
      </c>
      <c r="BB557" s="50">
        <v>0</v>
      </c>
      <c r="BC557" s="50">
        <v>0</v>
      </c>
      <c r="BD557" s="50">
        <v>0</v>
      </c>
      <c r="BE557" s="50">
        <v>1371750</v>
      </c>
      <c r="BF557" s="50">
        <v>0</v>
      </c>
      <c r="BG557" s="50">
        <v>0</v>
      </c>
      <c r="BH557" s="50">
        <v>0</v>
      </c>
      <c r="BI557" s="50">
        <v>0</v>
      </c>
      <c r="BJ557" s="45"/>
      <c r="BK557" s="46"/>
      <c r="BL557" s="45"/>
      <c r="BM557" s="50">
        <v>0</v>
      </c>
    </row>
    <row r="558" spans="1:65" x14ac:dyDescent="0.35">
      <c r="A558" s="45">
        <v>890320032</v>
      </c>
      <c r="B558" s="45" t="s">
        <v>12</v>
      </c>
      <c r="C558" s="45"/>
      <c r="D558" s="45" t="s">
        <v>537</v>
      </c>
      <c r="E558" s="45" t="s">
        <v>537</v>
      </c>
      <c r="F558" s="45" t="s">
        <v>1711</v>
      </c>
      <c r="G558" s="45"/>
      <c r="H558" s="46">
        <v>45733</v>
      </c>
      <c r="I558" s="46">
        <v>45757</v>
      </c>
      <c r="J558" s="47">
        <v>1070850</v>
      </c>
      <c r="K558" s="48">
        <v>1070850</v>
      </c>
      <c r="L558" s="49" t="s">
        <v>829</v>
      </c>
      <c r="M558" s="49" t="s">
        <v>830</v>
      </c>
      <c r="N558" s="49" t="s">
        <v>831</v>
      </c>
      <c r="O558" s="49"/>
      <c r="P558" s="45" t="e">
        <v>#N/A</v>
      </c>
      <c r="Q558" s="45" t="s">
        <v>1513</v>
      </c>
      <c r="R558" s="50">
        <v>1046650</v>
      </c>
      <c r="S558" s="45">
        <v>1222595207</v>
      </c>
      <c r="T558" s="45"/>
      <c r="U558" s="45"/>
      <c r="V558" s="45"/>
      <c r="W558" s="45" t="s">
        <v>833</v>
      </c>
      <c r="X558" s="46">
        <v>45733</v>
      </c>
      <c r="Y558" s="46">
        <v>45757</v>
      </c>
      <c r="Z558" s="46">
        <v>45768</v>
      </c>
      <c r="AA558" s="46"/>
      <c r="AB558" s="45">
        <v>9</v>
      </c>
      <c r="AC558" s="45" t="s">
        <v>1137</v>
      </c>
      <c r="AD558" s="50">
        <v>1210000</v>
      </c>
      <c r="AE558" s="50">
        <v>1210000</v>
      </c>
      <c r="AF558" s="50">
        <v>139150</v>
      </c>
      <c r="AG558" s="50">
        <v>0</v>
      </c>
      <c r="AH558" s="50">
        <v>0</v>
      </c>
      <c r="AI558" s="50">
        <v>0</v>
      </c>
      <c r="AJ558" s="50">
        <v>0</v>
      </c>
      <c r="AK558" s="50">
        <v>0</v>
      </c>
      <c r="AL558" s="45"/>
      <c r="AM558" s="45"/>
      <c r="AN558" s="45"/>
      <c r="AO558" s="45" t="s">
        <v>1515</v>
      </c>
      <c r="AP558" s="50">
        <v>24200</v>
      </c>
      <c r="AQ558" s="50">
        <v>1070850</v>
      </c>
      <c r="AR558" s="50">
        <v>0</v>
      </c>
      <c r="AS558" s="45"/>
      <c r="AT558" s="45"/>
      <c r="AU558" s="45"/>
      <c r="AV558" s="45" t="s">
        <v>1076</v>
      </c>
      <c r="AW558" s="45"/>
      <c r="AX558" s="45" t="s">
        <v>837</v>
      </c>
      <c r="AY558" s="50">
        <v>0</v>
      </c>
      <c r="AZ558" s="50">
        <v>0</v>
      </c>
      <c r="BA558" s="50">
        <v>0</v>
      </c>
      <c r="BB558" s="50">
        <v>0</v>
      </c>
      <c r="BC558" s="50">
        <v>0</v>
      </c>
      <c r="BD558" s="50">
        <v>0</v>
      </c>
      <c r="BE558" s="50">
        <v>1070850</v>
      </c>
      <c r="BF558" s="50">
        <v>0</v>
      </c>
      <c r="BG558" s="50">
        <v>0</v>
      </c>
      <c r="BH558" s="50">
        <v>0</v>
      </c>
      <c r="BI558" s="50">
        <v>0</v>
      </c>
      <c r="BJ558" s="45"/>
      <c r="BK558" s="46"/>
      <c r="BL558" s="45"/>
      <c r="BM558" s="50">
        <v>0</v>
      </c>
    </row>
    <row r="559" spans="1:65" x14ac:dyDescent="0.35">
      <c r="A559" s="45">
        <v>890320032</v>
      </c>
      <c r="B559" s="45" t="s">
        <v>12</v>
      </c>
      <c r="C559" s="45"/>
      <c r="D559" s="45" t="s">
        <v>485</v>
      </c>
      <c r="E559" s="45" t="s">
        <v>485</v>
      </c>
      <c r="F559" s="45" t="s">
        <v>1712</v>
      </c>
      <c r="G559" s="45"/>
      <c r="H559" s="46">
        <v>45722</v>
      </c>
      <c r="I559" s="46">
        <v>45730</v>
      </c>
      <c r="J559" s="47">
        <v>976509</v>
      </c>
      <c r="K559" s="48">
        <v>976509</v>
      </c>
      <c r="L559" s="49" t="s">
        <v>829</v>
      </c>
      <c r="M559" s="49" t="s">
        <v>830</v>
      </c>
      <c r="N559" s="49" t="s">
        <v>831</v>
      </c>
      <c r="O559" s="49"/>
      <c r="P559" s="45" t="e">
        <v>#N/A</v>
      </c>
      <c r="Q559" s="45" t="s">
        <v>1513</v>
      </c>
      <c r="R559" s="50">
        <v>954441</v>
      </c>
      <c r="S559" s="45">
        <v>1222594075</v>
      </c>
      <c r="T559" s="45"/>
      <c r="U559" s="45"/>
      <c r="V559" s="45"/>
      <c r="W559" s="45" t="s">
        <v>833</v>
      </c>
      <c r="X559" s="46">
        <v>45722</v>
      </c>
      <c r="Y559" s="46">
        <v>45730</v>
      </c>
      <c r="Z559" s="46">
        <v>45738</v>
      </c>
      <c r="AA559" s="46"/>
      <c r="AB559" s="45">
        <v>39</v>
      </c>
      <c r="AC559" s="45" t="s">
        <v>859</v>
      </c>
      <c r="AD559" s="50">
        <v>1103400</v>
      </c>
      <c r="AE559" s="50">
        <v>1103400</v>
      </c>
      <c r="AF559" s="50">
        <v>126891</v>
      </c>
      <c r="AG559" s="50">
        <v>0</v>
      </c>
      <c r="AH559" s="50">
        <v>0</v>
      </c>
      <c r="AI559" s="50">
        <v>0</v>
      </c>
      <c r="AJ559" s="50">
        <v>0</v>
      </c>
      <c r="AK559" s="50">
        <v>0</v>
      </c>
      <c r="AL559" s="45"/>
      <c r="AM559" s="45"/>
      <c r="AN559" s="45"/>
      <c r="AO559" s="45" t="s">
        <v>1515</v>
      </c>
      <c r="AP559" s="50">
        <v>22068</v>
      </c>
      <c r="AQ559" s="50">
        <v>976509</v>
      </c>
      <c r="AR559" s="50">
        <v>0</v>
      </c>
      <c r="AS559" s="45"/>
      <c r="AT559" s="45"/>
      <c r="AU559" s="45"/>
      <c r="AV559" s="45" t="s">
        <v>1076</v>
      </c>
      <c r="AW559" s="45"/>
      <c r="AX559" s="45" t="s">
        <v>837</v>
      </c>
      <c r="AY559" s="50">
        <v>0</v>
      </c>
      <c r="AZ559" s="50">
        <v>0</v>
      </c>
      <c r="BA559" s="50">
        <v>0</v>
      </c>
      <c r="BB559" s="50">
        <v>0</v>
      </c>
      <c r="BC559" s="50">
        <v>0</v>
      </c>
      <c r="BD559" s="50">
        <v>0</v>
      </c>
      <c r="BE559" s="50">
        <v>976509</v>
      </c>
      <c r="BF559" s="50">
        <v>0</v>
      </c>
      <c r="BG559" s="50">
        <v>0</v>
      </c>
      <c r="BH559" s="50">
        <v>0</v>
      </c>
      <c r="BI559" s="50">
        <v>0</v>
      </c>
      <c r="BJ559" s="45"/>
      <c r="BK559" s="46"/>
      <c r="BL559" s="45"/>
      <c r="BM559" s="50">
        <v>0</v>
      </c>
    </row>
    <row r="560" spans="1:65" x14ac:dyDescent="0.35">
      <c r="A560" s="45">
        <v>890320032</v>
      </c>
      <c r="B560" s="45" t="s">
        <v>12</v>
      </c>
      <c r="C560" s="45"/>
      <c r="D560" s="45" t="s">
        <v>551</v>
      </c>
      <c r="E560" s="45" t="s">
        <v>551</v>
      </c>
      <c r="F560" s="45" t="s">
        <v>1715</v>
      </c>
      <c r="G560" s="45"/>
      <c r="H560" s="46">
        <v>45735</v>
      </c>
      <c r="I560" s="46">
        <v>45757</v>
      </c>
      <c r="J560" s="47">
        <v>543260</v>
      </c>
      <c r="K560" s="48">
        <v>543260</v>
      </c>
      <c r="L560" s="49" t="s">
        <v>829</v>
      </c>
      <c r="M560" s="49" t="s">
        <v>830</v>
      </c>
      <c r="N560" s="49" t="s">
        <v>831</v>
      </c>
      <c r="O560" s="49"/>
      <c r="P560" s="45" t="e">
        <v>#N/A</v>
      </c>
      <c r="Q560" s="45" t="s">
        <v>1513</v>
      </c>
      <c r="R560" s="50">
        <v>530913</v>
      </c>
      <c r="S560" s="45">
        <v>1222585146</v>
      </c>
      <c r="T560" s="45"/>
      <c r="U560" s="45"/>
      <c r="V560" s="45"/>
      <c r="W560" s="45" t="s">
        <v>833</v>
      </c>
      <c r="X560" s="46">
        <v>45735</v>
      </c>
      <c r="Y560" s="46">
        <v>45757</v>
      </c>
      <c r="Z560" s="46">
        <v>45768</v>
      </c>
      <c r="AA560" s="46"/>
      <c r="AB560" s="45">
        <v>9</v>
      </c>
      <c r="AC560" s="45" t="s">
        <v>1137</v>
      </c>
      <c r="AD560" s="50">
        <v>618860</v>
      </c>
      <c r="AE560" s="50">
        <v>618860</v>
      </c>
      <c r="AF560" s="50">
        <v>75570</v>
      </c>
      <c r="AG560" s="50">
        <v>0</v>
      </c>
      <c r="AH560" s="50">
        <v>0</v>
      </c>
      <c r="AI560" s="50">
        <v>0</v>
      </c>
      <c r="AJ560" s="50">
        <v>0</v>
      </c>
      <c r="AK560" s="50">
        <v>0</v>
      </c>
      <c r="AL560" s="45"/>
      <c r="AM560" s="45"/>
      <c r="AN560" s="45"/>
      <c r="AO560" s="45" t="s">
        <v>1515</v>
      </c>
      <c r="AP560" s="50">
        <v>12377</v>
      </c>
      <c r="AQ560" s="50">
        <v>543290</v>
      </c>
      <c r="AR560" s="50">
        <v>0</v>
      </c>
      <c r="AS560" s="45"/>
      <c r="AT560" s="45"/>
      <c r="AU560" s="45"/>
      <c r="AV560" s="45" t="s">
        <v>1053</v>
      </c>
      <c r="AW560" s="45"/>
      <c r="AX560" s="45" t="s">
        <v>837</v>
      </c>
      <c r="AY560" s="50">
        <v>0</v>
      </c>
      <c r="AZ560" s="50">
        <v>0</v>
      </c>
      <c r="BA560" s="50">
        <v>0</v>
      </c>
      <c r="BB560" s="50">
        <v>0</v>
      </c>
      <c r="BC560" s="50">
        <v>0</v>
      </c>
      <c r="BD560" s="50">
        <v>0</v>
      </c>
      <c r="BE560" s="50">
        <v>543260</v>
      </c>
      <c r="BF560" s="50">
        <v>0</v>
      </c>
      <c r="BG560" s="50">
        <v>0</v>
      </c>
      <c r="BH560" s="50">
        <v>0</v>
      </c>
      <c r="BI560" s="50">
        <v>0</v>
      </c>
      <c r="BJ560" s="45"/>
      <c r="BK560" s="46"/>
      <c r="BL560" s="45"/>
      <c r="BM560" s="50">
        <v>0</v>
      </c>
    </row>
    <row r="561" spans="1:65" x14ac:dyDescent="0.35">
      <c r="A561" s="45">
        <v>890320032</v>
      </c>
      <c r="B561" s="45" t="s">
        <v>12</v>
      </c>
      <c r="C561" s="45"/>
      <c r="D561" s="45" t="s">
        <v>577</v>
      </c>
      <c r="E561" s="45" t="s">
        <v>577</v>
      </c>
      <c r="F561" s="45" t="s">
        <v>1716</v>
      </c>
      <c r="G561" s="45"/>
      <c r="H561" s="46">
        <v>45742</v>
      </c>
      <c r="I561" s="46">
        <v>45757</v>
      </c>
      <c r="J561" s="47">
        <v>219870</v>
      </c>
      <c r="K561" s="48">
        <v>219870</v>
      </c>
      <c r="L561" s="49" t="s">
        <v>829</v>
      </c>
      <c r="M561" s="49" t="s">
        <v>830</v>
      </c>
      <c r="N561" s="49" t="s">
        <v>831</v>
      </c>
      <c r="O561" s="49"/>
      <c r="P561" s="45" t="e">
        <v>#N/A</v>
      </c>
      <c r="Q561" s="45" t="s">
        <v>1513</v>
      </c>
      <c r="R561" s="50">
        <v>214552</v>
      </c>
      <c r="S561" s="45">
        <v>1222595199</v>
      </c>
      <c r="T561" s="45"/>
      <c r="U561" s="45"/>
      <c r="V561" s="45"/>
      <c r="W561" s="45" t="s">
        <v>833</v>
      </c>
      <c r="X561" s="46">
        <v>45742</v>
      </c>
      <c r="Y561" s="46">
        <v>45757</v>
      </c>
      <c r="Z561" s="46">
        <v>45768</v>
      </c>
      <c r="AA561" s="46"/>
      <c r="AB561" s="45">
        <v>9</v>
      </c>
      <c r="AC561" s="45" t="s">
        <v>1137</v>
      </c>
      <c r="AD561" s="50">
        <v>265870</v>
      </c>
      <c r="AE561" s="50">
        <v>265870</v>
      </c>
      <c r="AF561" s="50">
        <v>46000</v>
      </c>
      <c r="AG561" s="50">
        <v>46000</v>
      </c>
      <c r="AH561" s="50">
        <v>0</v>
      </c>
      <c r="AI561" s="50">
        <v>0</v>
      </c>
      <c r="AJ561" s="50">
        <v>0</v>
      </c>
      <c r="AK561" s="50">
        <v>0</v>
      </c>
      <c r="AL561" s="45"/>
      <c r="AM561" s="45"/>
      <c r="AN561" s="45"/>
      <c r="AO561" s="45" t="s">
        <v>1515</v>
      </c>
      <c r="AP561" s="50">
        <v>5318</v>
      </c>
      <c r="AQ561" s="50">
        <v>219870</v>
      </c>
      <c r="AR561" s="50">
        <v>0</v>
      </c>
      <c r="AS561" s="45"/>
      <c r="AT561" s="45"/>
      <c r="AU561" s="45"/>
      <c r="AV561" s="45" t="s">
        <v>1053</v>
      </c>
      <c r="AW561" s="45"/>
      <c r="AX561" s="45" t="s">
        <v>837</v>
      </c>
      <c r="AY561" s="50">
        <v>0</v>
      </c>
      <c r="AZ561" s="50">
        <v>0</v>
      </c>
      <c r="BA561" s="50">
        <v>0</v>
      </c>
      <c r="BB561" s="50">
        <v>0</v>
      </c>
      <c r="BC561" s="50">
        <v>0</v>
      </c>
      <c r="BD561" s="50">
        <v>0</v>
      </c>
      <c r="BE561" s="50">
        <v>219870</v>
      </c>
      <c r="BF561" s="50">
        <v>0</v>
      </c>
      <c r="BG561" s="50">
        <v>0</v>
      </c>
      <c r="BH561" s="50">
        <v>0</v>
      </c>
      <c r="BI561" s="50">
        <v>0</v>
      </c>
      <c r="BJ561" s="45"/>
      <c r="BK561" s="46"/>
      <c r="BL561" s="45"/>
      <c r="BM561" s="50">
        <v>0</v>
      </c>
    </row>
    <row r="562" spans="1:65" x14ac:dyDescent="0.35">
      <c r="A562" s="45">
        <v>890320032</v>
      </c>
      <c r="B562" s="45" t="s">
        <v>12</v>
      </c>
      <c r="C562" s="45"/>
      <c r="D562" s="45" t="s">
        <v>363</v>
      </c>
      <c r="E562" s="45" t="s">
        <v>363</v>
      </c>
      <c r="F562" s="45" t="s">
        <v>1717</v>
      </c>
      <c r="G562" s="45"/>
      <c r="H562" s="46">
        <v>45698</v>
      </c>
      <c r="I562" s="46">
        <v>45722</v>
      </c>
      <c r="J562" s="47">
        <v>288740</v>
      </c>
      <c r="K562" s="48">
        <v>288740</v>
      </c>
      <c r="L562" s="49" t="s">
        <v>829</v>
      </c>
      <c r="M562" s="49" t="s">
        <v>830</v>
      </c>
      <c r="N562" s="49" t="s">
        <v>831</v>
      </c>
      <c r="O562" s="49"/>
      <c r="P562" s="45" t="e">
        <v>#N/A</v>
      </c>
      <c r="Q562" s="45" t="s">
        <v>1513</v>
      </c>
      <c r="R562" s="50">
        <v>281756</v>
      </c>
      <c r="S562" s="45">
        <v>1222593645</v>
      </c>
      <c r="T562" s="45"/>
      <c r="U562" s="45"/>
      <c r="V562" s="45"/>
      <c r="W562" s="45" t="s">
        <v>833</v>
      </c>
      <c r="X562" s="46">
        <v>45698</v>
      </c>
      <c r="Y562" s="46">
        <v>45722</v>
      </c>
      <c r="Z562" s="46">
        <v>45731</v>
      </c>
      <c r="AA562" s="46"/>
      <c r="AB562" s="45">
        <v>46</v>
      </c>
      <c r="AC562" s="45" t="s">
        <v>859</v>
      </c>
      <c r="AD562" s="50">
        <v>349140</v>
      </c>
      <c r="AE562" s="50">
        <v>349140</v>
      </c>
      <c r="AF562" s="50">
        <v>60401</v>
      </c>
      <c r="AG562" s="50">
        <v>0</v>
      </c>
      <c r="AH562" s="50">
        <v>0</v>
      </c>
      <c r="AI562" s="50">
        <v>0</v>
      </c>
      <c r="AJ562" s="50">
        <v>0</v>
      </c>
      <c r="AK562" s="50">
        <v>0</v>
      </c>
      <c r="AL562" s="45"/>
      <c r="AM562" s="45"/>
      <c r="AN562" s="45"/>
      <c r="AO562" s="45" t="s">
        <v>1515</v>
      </c>
      <c r="AP562" s="50">
        <v>6983</v>
      </c>
      <c r="AQ562" s="50">
        <v>288739</v>
      </c>
      <c r="AR562" s="50">
        <v>0</v>
      </c>
      <c r="AS562" s="45"/>
      <c r="AT562" s="45"/>
      <c r="AU562" s="45"/>
      <c r="AV562" s="45" t="s">
        <v>1053</v>
      </c>
      <c r="AW562" s="45"/>
      <c r="AX562" s="45" t="s">
        <v>837</v>
      </c>
      <c r="AY562" s="50">
        <v>0</v>
      </c>
      <c r="AZ562" s="50">
        <v>0</v>
      </c>
      <c r="BA562" s="50">
        <v>0</v>
      </c>
      <c r="BB562" s="50">
        <v>0</v>
      </c>
      <c r="BC562" s="50">
        <v>0</v>
      </c>
      <c r="BD562" s="50">
        <v>0</v>
      </c>
      <c r="BE562" s="50">
        <v>288740</v>
      </c>
      <c r="BF562" s="50">
        <v>0</v>
      </c>
      <c r="BG562" s="50">
        <v>0</v>
      </c>
      <c r="BH562" s="50">
        <v>0</v>
      </c>
      <c r="BI562" s="50">
        <v>0</v>
      </c>
      <c r="BJ562" s="45"/>
      <c r="BK562" s="46"/>
      <c r="BL562" s="45"/>
      <c r="BM562" s="50">
        <v>0</v>
      </c>
    </row>
    <row r="563" spans="1:65" x14ac:dyDescent="0.35">
      <c r="A563" s="45">
        <v>890320032</v>
      </c>
      <c r="B563" s="45" t="s">
        <v>12</v>
      </c>
      <c r="C563" s="45"/>
      <c r="D563" s="45" t="s">
        <v>452</v>
      </c>
      <c r="E563" s="45" t="s">
        <v>452</v>
      </c>
      <c r="F563" s="45" t="s">
        <v>1718</v>
      </c>
      <c r="G563" s="45"/>
      <c r="H563" s="46">
        <v>45716</v>
      </c>
      <c r="I563" s="46">
        <v>45730</v>
      </c>
      <c r="J563" s="47">
        <v>476600</v>
      </c>
      <c r="K563" s="48">
        <v>476600</v>
      </c>
      <c r="L563" s="49" t="s">
        <v>829</v>
      </c>
      <c r="M563" s="49" t="s">
        <v>830</v>
      </c>
      <c r="N563" s="49" t="s">
        <v>831</v>
      </c>
      <c r="O563" s="49"/>
      <c r="P563" s="45" t="e">
        <v>#N/A</v>
      </c>
      <c r="Q563" s="45" t="s">
        <v>1513</v>
      </c>
      <c r="R563" s="50">
        <v>465072</v>
      </c>
      <c r="S563" s="45">
        <v>1222594046</v>
      </c>
      <c r="T563" s="45"/>
      <c r="U563" s="45"/>
      <c r="V563" s="45"/>
      <c r="W563" s="45" t="s">
        <v>833</v>
      </c>
      <c r="X563" s="46">
        <v>45716</v>
      </c>
      <c r="Y563" s="46">
        <v>45730</v>
      </c>
      <c r="Z563" s="46">
        <v>45738</v>
      </c>
      <c r="AA563" s="46"/>
      <c r="AB563" s="45">
        <v>39</v>
      </c>
      <c r="AC563" s="45" t="s">
        <v>859</v>
      </c>
      <c r="AD563" s="50">
        <v>576400</v>
      </c>
      <c r="AE563" s="50">
        <v>576400</v>
      </c>
      <c r="AF563" s="50">
        <v>99800</v>
      </c>
      <c r="AG563" s="50">
        <v>99800</v>
      </c>
      <c r="AH563" s="50">
        <v>0</v>
      </c>
      <c r="AI563" s="50">
        <v>0</v>
      </c>
      <c r="AJ563" s="50">
        <v>0</v>
      </c>
      <c r="AK563" s="50">
        <v>0</v>
      </c>
      <c r="AL563" s="45"/>
      <c r="AM563" s="45"/>
      <c r="AN563" s="45"/>
      <c r="AO563" s="45" t="s">
        <v>1515</v>
      </c>
      <c r="AP563" s="50">
        <v>11528</v>
      </c>
      <c r="AQ563" s="50">
        <v>476600</v>
      </c>
      <c r="AR563" s="50">
        <v>0</v>
      </c>
      <c r="AS563" s="45"/>
      <c r="AT563" s="45"/>
      <c r="AU563" s="45"/>
      <c r="AV563" s="45" t="s">
        <v>1053</v>
      </c>
      <c r="AW563" s="45"/>
      <c r="AX563" s="45" t="s">
        <v>837</v>
      </c>
      <c r="AY563" s="50">
        <v>0</v>
      </c>
      <c r="AZ563" s="50">
        <v>0</v>
      </c>
      <c r="BA563" s="50">
        <v>0</v>
      </c>
      <c r="BB563" s="50">
        <v>0</v>
      </c>
      <c r="BC563" s="50">
        <v>0</v>
      </c>
      <c r="BD563" s="50">
        <v>0</v>
      </c>
      <c r="BE563" s="50">
        <v>476600</v>
      </c>
      <c r="BF563" s="50">
        <v>0</v>
      </c>
      <c r="BG563" s="50">
        <v>0</v>
      </c>
      <c r="BH563" s="50">
        <v>0</v>
      </c>
      <c r="BI563" s="50">
        <v>0</v>
      </c>
      <c r="BJ563" s="45"/>
      <c r="BK563" s="46"/>
      <c r="BL563" s="45"/>
      <c r="BM563" s="50">
        <v>0</v>
      </c>
    </row>
    <row r="564" spans="1:65" x14ac:dyDescent="0.35">
      <c r="A564" s="45">
        <v>890320032</v>
      </c>
      <c r="B564" s="45" t="s">
        <v>12</v>
      </c>
      <c r="C564" s="45"/>
      <c r="D564" s="45" t="s">
        <v>470</v>
      </c>
      <c r="E564" s="45" t="s">
        <v>470</v>
      </c>
      <c r="F564" s="45" t="s">
        <v>1719</v>
      </c>
      <c r="G564" s="45"/>
      <c r="H564" s="46">
        <v>45720</v>
      </c>
      <c r="I564" s="46">
        <v>45730</v>
      </c>
      <c r="J564" s="47">
        <v>174580</v>
      </c>
      <c r="K564" s="48">
        <v>174580</v>
      </c>
      <c r="L564" s="49" t="s">
        <v>829</v>
      </c>
      <c r="M564" s="49" t="s">
        <v>830</v>
      </c>
      <c r="N564" s="49" t="s">
        <v>831</v>
      </c>
      <c r="O564" s="49"/>
      <c r="P564" s="45" t="e">
        <v>#N/A</v>
      </c>
      <c r="Q564" s="45" t="s">
        <v>1513</v>
      </c>
      <c r="R564" s="50">
        <v>170338</v>
      </c>
      <c r="S564" s="45">
        <v>1222576321</v>
      </c>
      <c r="T564" s="45"/>
      <c r="U564" s="45"/>
      <c r="V564" s="45"/>
      <c r="W564" s="45" t="s">
        <v>833</v>
      </c>
      <c r="X564" s="46">
        <v>45720</v>
      </c>
      <c r="Y564" s="46">
        <v>45730</v>
      </c>
      <c r="Z564" s="46">
        <v>45738</v>
      </c>
      <c r="AA564" s="46"/>
      <c r="AB564" s="45">
        <v>39</v>
      </c>
      <c r="AC564" s="45" t="s">
        <v>859</v>
      </c>
      <c r="AD564" s="50">
        <v>212080</v>
      </c>
      <c r="AE564" s="50">
        <v>212080</v>
      </c>
      <c r="AF564" s="50">
        <v>37500</v>
      </c>
      <c r="AG564" s="50">
        <v>37500</v>
      </c>
      <c r="AH564" s="50">
        <v>0</v>
      </c>
      <c r="AI564" s="50">
        <v>0</v>
      </c>
      <c r="AJ564" s="50">
        <v>0</v>
      </c>
      <c r="AK564" s="50">
        <v>0</v>
      </c>
      <c r="AL564" s="45"/>
      <c r="AM564" s="45"/>
      <c r="AN564" s="45"/>
      <c r="AO564" s="45" t="s">
        <v>1515</v>
      </c>
      <c r="AP564" s="50">
        <v>4242</v>
      </c>
      <c r="AQ564" s="50">
        <v>174580</v>
      </c>
      <c r="AR564" s="50">
        <v>0</v>
      </c>
      <c r="AS564" s="45"/>
      <c r="AT564" s="45"/>
      <c r="AU564" s="45"/>
      <c r="AV564" s="45" t="s">
        <v>1053</v>
      </c>
      <c r="AW564" s="45"/>
      <c r="AX564" s="45" t="s">
        <v>837</v>
      </c>
      <c r="AY564" s="50">
        <v>0</v>
      </c>
      <c r="AZ564" s="50">
        <v>0</v>
      </c>
      <c r="BA564" s="50">
        <v>0</v>
      </c>
      <c r="BB564" s="50">
        <v>0</v>
      </c>
      <c r="BC564" s="50">
        <v>0</v>
      </c>
      <c r="BD564" s="50">
        <v>0</v>
      </c>
      <c r="BE564" s="50">
        <v>174580</v>
      </c>
      <c r="BF564" s="50">
        <v>0</v>
      </c>
      <c r="BG564" s="50">
        <v>0</v>
      </c>
      <c r="BH564" s="50">
        <v>0</v>
      </c>
      <c r="BI564" s="50">
        <v>0</v>
      </c>
      <c r="BJ564" s="45"/>
      <c r="BK564" s="46"/>
      <c r="BL564" s="45"/>
      <c r="BM564" s="50">
        <v>0</v>
      </c>
    </row>
    <row r="565" spans="1:65" x14ac:dyDescent="0.35">
      <c r="A565" s="45">
        <v>890320032</v>
      </c>
      <c r="B565" s="45" t="s">
        <v>12</v>
      </c>
      <c r="C565" s="45"/>
      <c r="D565" s="45" t="s">
        <v>593</v>
      </c>
      <c r="E565" s="45" t="s">
        <v>593</v>
      </c>
      <c r="F565" s="45" t="s">
        <v>1720</v>
      </c>
      <c r="G565" s="45"/>
      <c r="H565" s="46">
        <v>45747</v>
      </c>
      <c r="I565" s="46">
        <v>45757</v>
      </c>
      <c r="J565" s="47">
        <v>285340</v>
      </c>
      <c r="K565" s="48">
        <v>285340</v>
      </c>
      <c r="L565" s="49" t="s">
        <v>829</v>
      </c>
      <c r="M565" s="49" t="s">
        <v>830</v>
      </c>
      <c r="N565" s="49" t="s">
        <v>831</v>
      </c>
      <c r="O565" s="49"/>
      <c r="P565" s="45" t="e">
        <v>#N/A</v>
      </c>
      <c r="Q565" s="45" t="s">
        <v>1513</v>
      </c>
      <c r="R565" s="50">
        <v>278290</v>
      </c>
      <c r="S565" s="45">
        <v>1222585150</v>
      </c>
      <c r="T565" s="45"/>
      <c r="U565" s="45"/>
      <c r="V565" s="45"/>
      <c r="W565" s="45" t="s">
        <v>833</v>
      </c>
      <c r="X565" s="46">
        <v>45747</v>
      </c>
      <c r="Y565" s="46">
        <v>45757</v>
      </c>
      <c r="Z565" s="46">
        <v>45768</v>
      </c>
      <c r="AA565" s="46"/>
      <c r="AB565" s="45">
        <v>9</v>
      </c>
      <c r="AC565" s="45" t="s">
        <v>1137</v>
      </c>
      <c r="AD565" s="50">
        <v>355740</v>
      </c>
      <c r="AE565" s="50">
        <v>355740</v>
      </c>
      <c r="AF565" s="50">
        <v>70335</v>
      </c>
      <c r="AG565" s="50">
        <v>0</v>
      </c>
      <c r="AH565" s="50">
        <v>0</v>
      </c>
      <c r="AI565" s="50">
        <v>0</v>
      </c>
      <c r="AJ565" s="50">
        <v>0</v>
      </c>
      <c r="AK565" s="50">
        <v>0</v>
      </c>
      <c r="AL565" s="45"/>
      <c r="AM565" s="45"/>
      <c r="AN565" s="45"/>
      <c r="AO565" s="45" t="s">
        <v>1515</v>
      </c>
      <c r="AP565" s="50">
        <v>7115</v>
      </c>
      <c r="AQ565" s="50">
        <v>285405</v>
      </c>
      <c r="AR565" s="50">
        <v>0</v>
      </c>
      <c r="AS565" s="45"/>
      <c r="AT565" s="45"/>
      <c r="AU565" s="45"/>
      <c r="AV565" s="45" t="s">
        <v>1053</v>
      </c>
      <c r="AW565" s="45"/>
      <c r="AX565" s="45" t="s">
        <v>837</v>
      </c>
      <c r="AY565" s="50">
        <v>0</v>
      </c>
      <c r="AZ565" s="50">
        <v>0</v>
      </c>
      <c r="BA565" s="50">
        <v>0</v>
      </c>
      <c r="BB565" s="50">
        <v>0</v>
      </c>
      <c r="BC565" s="50">
        <v>0</v>
      </c>
      <c r="BD565" s="50">
        <v>0</v>
      </c>
      <c r="BE565" s="50">
        <v>285340</v>
      </c>
      <c r="BF565" s="50">
        <v>0</v>
      </c>
      <c r="BG565" s="50">
        <v>0</v>
      </c>
      <c r="BH565" s="50">
        <v>0</v>
      </c>
      <c r="BI565" s="50">
        <v>0</v>
      </c>
      <c r="BJ565" s="45"/>
      <c r="BK565" s="46"/>
      <c r="BL565" s="45"/>
      <c r="BM565" s="50">
        <v>0</v>
      </c>
    </row>
    <row r="566" spans="1:65" x14ac:dyDescent="0.35">
      <c r="A566" s="45">
        <v>890320032</v>
      </c>
      <c r="B566" s="45" t="s">
        <v>12</v>
      </c>
      <c r="C566" s="45"/>
      <c r="D566" s="45" t="s">
        <v>492</v>
      </c>
      <c r="E566" s="45" t="s">
        <v>492</v>
      </c>
      <c r="F566" s="45" t="s">
        <v>1721</v>
      </c>
      <c r="G566" s="45"/>
      <c r="H566" s="46">
        <v>45723</v>
      </c>
      <c r="I566" s="46">
        <v>45730</v>
      </c>
      <c r="J566" s="47">
        <v>373282</v>
      </c>
      <c r="K566" s="48">
        <v>373282</v>
      </c>
      <c r="L566" s="49" t="s">
        <v>829</v>
      </c>
      <c r="M566" s="49" t="s">
        <v>830</v>
      </c>
      <c r="N566" s="49" t="s">
        <v>831</v>
      </c>
      <c r="O566" s="49"/>
      <c r="P566" s="45" t="e">
        <v>#N/A</v>
      </c>
      <c r="Q566" s="45" t="s">
        <v>1513</v>
      </c>
      <c r="R566" s="50">
        <v>363976</v>
      </c>
      <c r="S566" s="45">
        <v>1222576325</v>
      </c>
      <c r="T566" s="45"/>
      <c r="U566" s="45"/>
      <c r="V566" s="45"/>
      <c r="W566" s="45" t="s">
        <v>833</v>
      </c>
      <c r="X566" s="46">
        <v>45723</v>
      </c>
      <c r="Y566" s="46">
        <v>45730</v>
      </c>
      <c r="Z566" s="46">
        <v>45738</v>
      </c>
      <c r="AA566" s="46"/>
      <c r="AB566" s="45">
        <v>39</v>
      </c>
      <c r="AC566" s="45" t="s">
        <v>859</v>
      </c>
      <c r="AD566" s="50">
        <v>465273</v>
      </c>
      <c r="AE566" s="50">
        <v>465273</v>
      </c>
      <c r="AF566" s="50">
        <v>91991</v>
      </c>
      <c r="AG566" s="50">
        <v>0</v>
      </c>
      <c r="AH566" s="50">
        <v>0</v>
      </c>
      <c r="AI566" s="50">
        <v>0</v>
      </c>
      <c r="AJ566" s="50">
        <v>0</v>
      </c>
      <c r="AK566" s="50">
        <v>0</v>
      </c>
      <c r="AL566" s="45"/>
      <c r="AM566" s="45"/>
      <c r="AN566" s="45"/>
      <c r="AO566" s="45" t="s">
        <v>1515</v>
      </c>
      <c r="AP566" s="50">
        <v>9306</v>
      </c>
      <c r="AQ566" s="50">
        <v>373282</v>
      </c>
      <c r="AR566" s="50">
        <v>0</v>
      </c>
      <c r="AS566" s="45"/>
      <c r="AT566" s="45"/>
      <c r="AU566" s="45"/>
      <c r="AV566" s="45" t="s">
        <v>1053</v>
      </c>
      <c r="AW566" s="45"/>
      <c r="AX566" s="45" t="s">
        <v>837</v>
      </c>
      <c r="AY566" s="50">
        <v>0</v>
      </c>
      <c r="AZ566" s="50">
        <v>0</v>
      </c>
      <c r="BA566" s="50">
        <v>0</v>
      </c>
      <c r="BB566" s="50">
        <v>0</v>
      </c>
      <c r="BC566" s="50">
        <v>0</v>
      </c>
      <c r="BD566" s="50">
        <v>0</v>
      </c>
      <c r="BE566" s="50">
        <v>373282</v>
      </c>
      <c r="BF566" s="50">
        <v>0</v>
      </c>
      <c r="BG566" s="50">
        <v>0</v>
      </c>
      <c r="BH566" s="50">
        <v>0</v>
      </c>
      <c r="BI566" s="50">
        <v>0</v>
      </c>
      <c r="BJ566" s="45"/>
      <c r="BK566" s="46"/>
      <c r="BL566" s="45"/>
      <c r="BM566" s="50">
        <v>0</v>
      </c>
    </row>
    <row r="567" spans="1:65" x14ac:dyDescent="0.35">
      <c r="A567" s="45">
        <v>890320032</v>
      </c>
      <c r="B567" s="45" t="s">
        <v>12</v>
      </c>
      <c r="C567" s="45"/>
      <c r="D567" s="45" t="s">
        <v>585</v>
      </c>
      <c r="E567" s="45" t="s">
        <v>585</v>
      </c>
      <c r="F567" s="45" t="s">
        <v>1882</v>
      </c>
      <c r="G567" s="45"/>
      <c r="H567" s="46">
        <v>45743</v>
      </c>
      <c r="I567" s="46">
        <v>45757</v>
      </c>
      <c r="J567" s="47">
        <v>5274189</v>
      </c>
      <c r="K567" s="48">
        <v>5274189</v>
      </c>
      <c r="L567" s="49" t="s">
        <v>829</v>
      </c>
      <c r="M567" s="49" t="s">
        <v>830</v>
      </c>
      <c r="N567" s="49" t="s">
        <v>831</v>
      </c>
      <c r="O567" s="49"/>
      <c r="P567" s="45" t="e">
        <v>#N/A</v>
      </c>
      <c r="Q567" s="45" t="s">
        <v>1513</v>
      </c>
      <c r="R567" s="50">
        <v>315484</v>
      </c>
      <c r="S567" s="45">
        <v>1222595305</v>
      </c>
      <c r="T567" s="45"/>
      <c r="U567" s="45"/>
      <c r="V567" s="45"/>
      <c r="W567" s="45" t="s">
        <v>833</v>
      </c>
      <c r="X567" s="46">
        <v>45743</v>
      </c>
      <c r="Y567" s="46">
        <v>45757</v>
      </c>
      <c r="Z567" s="46">
        <v>45769</v>
      </c>
      <c r="AA567" s="46"/>
      <c r="AB567" s="45">
        <v>8</v>
      </c>
      <c r="AC567" s="45" t="s">
        <v>1137</v>
      </c>
      <c r="AD567" s="50">
        <v>5398533</v>
      </c>
      <c r="AE567" s="50">
        <v>321922</v>
      </c>
      <c r="AF567" s="50">
        <v>0</v>
      </c>
      <c r="AG567" s="50">
        <v>124344</v>
      </c>
      <c r="AH567" s="50">
        <v>0</v>
      </c>
      <c r="AI567" s="50">
        <v>0</v>
      </c>
      <c r="AJ567" s="50">
        <v>0</v>
      </c>
      <c r="AK567" s="50">
        <v>0</v>
      </c>
      <c r="AL567" s="45"/>
      <c r="AM567" s="45"/>
      <c r="AN567" s="45"/>
      <c r="AO567" s="45" t="s">
        <v>835</v>
      </c>
      <c r="AP567" s="50">
        <v>6438</v>
      </c>
      <c r="AQ567" s="50">
        <v>321922</v>
      </c>
      <c r="AR567" s="50">
        <v>0</v>
      </c>
      <c r="AS567" s="45"/>
      <c r="AT567" s="45"/>
      <c r="AU567" s="45"/>
      <c r="AV567" s="45" t="s">
        <v>1076</v>
      </c>
      <c r="AW567" s="45"/>
      <c r="AX567" s="45" t="s">
        <v>837</v>
      </c>
      <c r="AY567" s="50">
        <v>0</v>
      </c>
      <c r="AZ567" s="50">
        <v>0</v>
      </c>
      <c r="BA567" s="50">
        <v>0</v>
      </c>
      <c r="BB567" s="50">
        <v>0</v>
      </c>
      <c r="BC567" s="50">
        <v>0</v>
      </c>
      <c r="BD567" s="50">
        <v>0</v>
      </c>
      <c r="BE567" s="50">
        <v>5274189</v>
      </c>
      <c r="BF567" s="50">
        <v>0</v>
      </c>
      <c r="BG567" s="50">
        <v>0</v>
      </c>
      <c r="BH567" s="50">
        <v>0</v>
      </c>
      <c r="BI567" s="50">
        <v>0</v>
      </c>
      <c r="BJ567" s="45"/>
      <c r="BK567" s="46"/>
      <c r="BL567" s="45"/>
      <c r="BM567" s="50">
        <v>0</v>
      </c>
    </row>
    <row r="568" spans="1:65" x14ac:dyDescent="0.35">
      <c r="A568" s="45">
        <v>890320032</v>
      </c>
      <c r="B568" s="45" t="s">
        <v>12</v>
      </c>
      <c r="C568" s="45"/>
      <c r="D568" s="45" t="s">
        <v>350</v>
      </c>
      <c r="E568" s="45" t="s">
        <v>350</v>
      </c>
      <c r="F568" s="45" t="s">
        <v>1877</v>
      </c>
      <c r="G568" s="45"/>
      <c r="H568" s="46">
        <v>45693</v>
      </c>
      <c r="I568" s="46">
        <v>45722</v>
      </c>
      <c r="J568" s="47">
        <v>56962</v>
      </c>
      <c r="K568" s="48">
        <v>56962</v>
      </c>
      <c r="L568" s="49" t="s">
        <v>829</v>
      </c>
      <c r="M568" s="49" t="s">
        <v>830</v>
      </c>
      <c r="N568" s="49" t="s">
        <v>831</v>
      </c>
      <c r="O568" s="49"/>
      <c r="P568" s="45" t="e">
        <v>#N/A</v>
      </c>
      <c r="Q568" s="45" t="s">
        <v>1513</v>
      </c>
      <c r="R568" s="50">
        <v>52462</v>
      </c>
      <c r="S568" s="45">
        <v>1222593514</v>
      </c>
      <c r="T568" s="45"/>
      <c r="U568" s="45"/>
      <c r="V568" s="45"/>
      <c r="W568" s="45" t="s">
        <v>833</v>
      </c>
      <c r="X568" s="46">
        <v>45693</v>
      </c>
      <c r="Y568" s="46">
        <v>45722</v>
      </c>
      <c r="Z568" s="46">
        <v>45729</v>
      </c>
      <c r="AA568" s="46"/>
      <c r="AB568" s="45">
        <v>48</v>
      </c>
      <c r="AC568" s="45" t="s">
        <v>859</v>
      </c>
      <c r="AD568" s="50">
        <v>56962</v>
      </c>
      <c r="AE568" s="50">
        <v>56962</v>
      </c>
      <c r="AF568" s="50">
        <v>4500</v>
      </c>
      <c r="AG568" s="50">
        <v>0</v>
      </c>
      <c r="AH568" s="50">
        <v>0</v>
      </c>
      <c r="AI568" s="50">
        <v>0</v>
      </c>
      <c r="AJ568" s="50">
        <v>0</v>
      </c>
      <c r="AK568" s="50">
        <v>0</v>
      </c>
      <c r="AL568" s="45"/>
      <c r="AM568" s="45"/>
      <c r="AN568" s="45"/>
      <c r="AO568" s="45" t="s">
        <v>1515</v>
      </c>
      <c r="AP568" s="50">
        <v>0</v>
      </c>
      <c r="AQ568" s="50">
        <v>52462</v>
      </c>
      <c r="AR568" s="50">
        <v>0</v>
      </c>
      <c r="AS568" s="45"/>
      <c r="AT568" s="45"/>
      <c r="AU568" s="45"/>
      <c r="AV568" s="45" t="s">
        <v>836</v>
      </c>
      <c r="AW568" s="45"/>
      <c r="AX568" s="45" t="s">
        <v>837</v>
      </c>
      <c r="AY568" s="50">
        <v>0</v>
      </c>
      <c r="AZ568" s="50">
        <v>0</v>
      </c>
      <c r="BA568" s="50">
        <v>0</v>
      </c>
      <c r="BB568" s="50">
        <v>0</v>
      </c>
      <c r="BC568" s="50">
        <v>0</v>
      </c>
      <c r="BD568" s="50">
        <v>0</v>
      </c>
      <c r="BE568" s="50">
        <v>56962</v>
      </c>
      <c r="BF568" s="50">
        <v>0</v>
      </c>
      <c r="BG568" s="50">
        <v>0</v>
      </c>
      <c r="BH568" s="50">
        <v>0</v>
      </c>
      <c r="BI568" s="50">
        <v>0</v>
      </c>
      <c r="BJ568" s="45"/>
      <c r="BK568" s="46"/>
      <c r="BL568" s="45"/>
      <c r="BM568" s="50">
        <v>0</v>
      </c>
    </row>
    <row r="569" spans="1:65" x14ac:dyDescent="0.35">
      <c r="A569" s="45">
        <v>890320032</v>
      </c>
      <c r="B569" s="45" t="s">
        <v>12</v>
      </c>
      <c r="C569" s="45"/>
      <c r="D569" s="45" t="s">
        <v>401</v>
      </c>
      <c r="E569" s="45" t="s">
        <v>401</v>
      </c>
      <c r="F569" s="45" t="s">
        <v>1878</v>
      </c>
      <c r="G569" s="45"/>
      <c r="H569" s="46">
        <v>45706</v>
      </c>
      <c r="I569" s="46">
        <v>45722</v>
      </c>
      <c r="J569" s="47">
        <v>67760</v>
      </c>
      <c r="K569" s="48">
        <v>67760</v>
      </c>
      <c r="L569" s="49" t="s">
        <v>829</v>
      </c>
      <c r="M569" s="49" t="s">
        <v>830</v>
      </c>
      <c r="N569" s="49" t="s">
        <v>831</v>
      </c>
      <c r="O569" s="49"/>
      <c r="P569" s="45" t="e">
        <v>#N/A</v>
      </c>
      <c r="Q569" s="45" t="s">
        <v>1513</v>
      </c>
      <c r="R569" s="50">
        <v>46200</v>
      </c>
      <c r="S569" s="45">
        <v>1222593509</v>
      </c>
      <c r="T569" s="45"/>
      <c r="U569" s="45"/>
      <c r="V569" s="45"/>
      <c r="W569" s="45" t="s">
        <v>833</v>
      </c>
      <c r="X569" s="46">
        <v>45706</v>
      </c>
      <c r="Y569" s="46">
        <v>45722</v>
      </c>
      <c r="Z569" s="46">
        <v>45728</v>
      </c>
      <c r="AA569" s="46"/>
      <c r="AB569" s="45">
        <v>49</v>
      </c>
      <c r="AC569" s="45" t="s">
        <v>859</v>
      </c>
      <c r="AD569" s="50">
        <v>67760</v>
      </c>
      <c r="AE569" s="50">
        <v>67760</v>
      </c>
      <c r="AF569" s="50">
        <v>0</v>
      </c>
      <c r="AG569" s="50">
        <v>0</v>
      </c>
      <c r="AH569" s="50">
        <v>0</v>
      </c>
      <c r="AI569" s="50">
        <v>0</v>
      </c>
      <c r="AJ569" s="50">
        <v>0</v>
      </c>
      <c r="AK569" s="50">
        <v>0</v>
      </c>
      <c r="AL569" s="45"/>
      <c r="AM569" s="45"/>
      <c r="AN569" s="45"/>
      <c r="AO569" s="45" t="s">
        <v>1515</v>
      </c>
      <c r="AP569" s="50">
        <v>0</v>
      </c>
      <c r="AQ569" s="50">
        <v>67760</v>
      </c>
      <c r="AR569" s="50">
        <v>0</v>
      </c>
      <c r="AS569" s="45"/>
      <c r="AT569" s="45"/>
      <c r="AU569" s="45"/>
      <c r="AV569" s="45" t="s">
        <v>836</v>
      </c>
      <c r="AW569" s="45"/>
      <c r="AX569" s="45" t="s">
        <v>837</v>
      </c>
      <c r="AY569" s="50">
        <v>0</v>
      </c>
      <c r="AZ569" s="50">
        <v>0</v>
      </c>
      <c r="BA569" s="50">
        <v>0</v>
      </c>
      <c r="BB569" s="50">
        <v>0</v>
      </c>
      <c r="BC569" s="50">
        <v>0</v>
      </c>
      <c r="BD569" s="50">
        <v>0</v>
      </c>
      <c r="BE569" s="50">
        <v>67760</v>
      </c>
      <c r="BF569" s="50">
        <v>0</v>
      </c>
      <c r="BG569" s="50">
        <v>0</v>
      </c>
      <c r="BH569" s="50">
        <v>0</v>
      </c>
      <c r="BI569" s="50">
        <v>0</v>
      </c>
      <c r="BJ569" s="45"/>
      <c r="BK569" s="46"/>
      <c r="BL569" s="45"/>
      <c r="BM569" s="50">
        <v>0</v>
      </c>
    </row>
    <row r="570" spans="1:65" x14ac:dyDescent="0.35">
      <c r="A570" s="45">
        <v>890320032</v>
      </c>
      <c r="B570" s="45" t="s">
        <v>12</v>
      </c>
      <c r="C570" s="45"/>
      <c r="D570" s="45" t="s">
        <v>540</v>
      </c>
      <c r="E570" s="45" t="s">
        <v>540</v>
      </c>
      <c r="F570" s="45" t="s">
        <v>1880</v>
      </c>
      <c r="G570" s="45"/>
      <c r="H570" s="46">
        <v>45733</v>
      </c>
      <c r="I570" s="46">
        <v>45757</v>
      </c>
      <c r="J570" s="47">
        <v>63160</v>
      </c>
      <c r="K570" s="48">
        <v>63160</v>
      </c>
      <c r="L570" s="49" t="s">
        <v>829</v>
      </c>
      <c r="M570" s="49" t="s">
        <v>830</v>
      </c>
      <c r="N570" s="49" t="s">
        <v>831</v>
      </c>
      <c r="O570" s="49"/>
      <c r="P570" s="45" t="e">
        <v>#N/A</v>
      </c>
      <c r="Q570" s="45" t="s">
        <v>1513</v>
      </c>
      <c r="R570" s="50">
        <v>41600</v>
      </c>
      <c r="S570" s="45">
        <v>1222595265</v>
      </c>
      <c r="T570" s="45"/>
      <c r="U570" s="45"/>
      <c r="V570" s="45"/>
      <c r="W570" s="45" t="s">
        <v>833</v>
      </c>
      <c r="X570" s="46">
        <v>45733</v>
      </c>
      <c r="Y570" s="46">
        <v>45757</v>
      </c>
      <c r="Z570" s="46">
        <v>45769</v>
      </c>
      <c r="AA570" s="46"/>
      <c r="AB570" s="45">
        <v>8</v>
      </c>
      <c r="AC570" s="45" t="s">
        <v>1137</v>
      </c>
      <c r="AD570" s="50">
        <v>67760</v>
      </c>
      <c r="AE570" s="50">
        <v>67760</v>
      </c>
      <c r="AF570" s="50">
        <v>4600</v>
      </c>
      <c r="AG570" s="50">
        <v>0</v>
      </c>
      <c r="AH570" s="50">
        <v>0</v>
      </c>
      <c r="AI570" s="50">
        <v>0</v>
      </c>
      <c r="AJ570" s="50">
        <v>0</v>
      </c>
      <c r="AK570" s="50">
        <v>0</v>
      </c>
      <c r="AL570" s="45"/>
      <c r="AM570" s="45"/>
      <c r="AN570" s="45"/>
      <c r="AO570" s="45" t="s">
        <v>1515</v>
      </c>
      <c r="AP570" s="50">
        <v>0</v>
      </c>
      <c r="AQ570" s="50">
        <v>63160</v>
      </c>
      <c r="AR570" s="50">
        <v>0</v>
      </c>
      <c r="AS570" s="45"/>
      <c r="AT570" s="45"/>
      <c r="AU570" s="45"/>
      <c r="AV570" s="45" t="s">
        <v>836</v>
      </c>
      <c r="AW570" s="45"/>
      <c r="AX570" s="45" t="s">
        <v>837</v>
      </c>
      <c r="AY570" s="50">
        <v>0</v>
      </c>
      <c r="AZ570" s="50">
        <v>0</v>
      </c>
      <c r="BA570" s="50">
        <v>0</v>
      </c>
      <c r="BB570" s="50">
        <v>0</v>
      </c>
      <c r="BC570" s="50">
        <v>0</v>
      </c>
      <c r="BD570" s="50">
        <v>0</v>
      </c>
      <c r="BE570" s="50">
        <v>63160</v>
      </c>
      <c r="BF570" s="50">
        <v>0</v>
      </c>
      <c r="BG570" s="50">
        <v>0</v>
      </c>
      <c r="BH570" s="50">
        <v>0</v>
      </c>
      <c r="BI570" s="50">
        <v>0</v>
      </c>
      <c r="BJ570" s="45"/>
      <c r="BK570" s="46"/>
      <c r="BL570" s="45"/>
      <c r="BM570" s="50">
        <v>0</v>
      </c>
    </row>
    <row r="571" spans="1:65" x14ac:dyDescent="0.35">
      <c r="A571" s="45">
        <v>890320032</v>
      </c>
      <c r="B571" s="45" t="s">
        <v>12</v>
      </c>
      <c r="C571" s="45"/>
      <c r="D571" s="45" t="s">
        <v>407</v>
      </c>
      <c r="E571" s="45" t="s">
        <v>407</v>
      </c>
      <c r="F571" s="45" t="s">
        <v>1879</v>
      </c>
      <c r="G571" s="45"/>
      <c r="H571" s="46">
        <v>45707</v>
      </c>
      <c r="I571" s="46">
        <v>45722</v>
      </c>
      <c r="J571" s="47">
        <v>56962</v>
      </c>
      <c r="K571" s="48">
        <v>56962</v>
      </c>
      <c r="L571" s="49" t="s">
        <v>829</v>
      </c>
      <c r="M571" s="49" t="s">
        <v>830</v>
      </c>
      <c r="N571" s="49" t="s">
        <v>831</v>
      </c>
      <c r="O571" s="49"/>
      <c r="P571" s="45" t="e">
        <v>#N/A</v>
      </c>
      <c r="Q571" s="45" t="s">
        <v>1513</v>
      </c>
      <c r="R571" s="50">
        <v>38762</v>
      </c>
      <c r="S571" s="45">
        <v>1222593522</v>
      </c>
      <c r="T571" s="45"/>
      <c r="U571" s="45"/>
      <c r="V571" s="45"/>
      <c r="W571" s="45" t="s">
        <v>833</v>
      </c>
      <c r="X571" s="46">
        <v>45707</v>
      </c>
      <c r="Y571" s="46">
        <v>45722</v>
      </c>
      <c r="Z571" s="46">
        <v>45729</v>
      </c>
      <c r="AA571" s="46"/>
      <c r="AB571" s="45">
        <v>48</v>
      </c>
      <c r="AC571" s="45" t="s">
        <v>859</v>
      </c>
      <c r="AD571" s="50">
        <v>56962</v>
      </c>
      <c r="AE571" s="50">
        <v>56962</v>
      </c>
      <c r="AF571" s="50">
        <v>18200</v>
      </c>
      <c r="AG571" s="50">
        <v>0</v>
      </c>
      <c r="AH571" s="50">
        <v>0</v>
      </c>
      <c r="AI571" s="50">
        <v>0</v>
      </c>
      <c r="AJ571" s="50">
        <v>0</v>
      </c>
      <c r="AK571" s="50">
        <v>0</v>
      </c>
      <c r="AL571" s="45"/>
      <c r="AM571" s="45"/>
      <c r="AN571" s="45"/>
      <c r="AO571" s="45" t="s">
        <v>1515</v>
      </c>
      <c r="AP571" s="50">
        <v>0</v>
      </c>
      <c r="AQ571" s="50">
        <v>38762</v>
      </c>
      <c r="AR571" s="50">
        <v>0</v>
      </c>
      <c r="AS571" s="45"/>
      <c r="AT571" s="45"/>
      <c r="AU571" s="45"/>
      <c r="AV571" s="45" t="s">
        <v>836</v>
      </c>
      <c r="AW571" s="45"/>
      <c r="AX571" s="45" t="s">
        <v>837</v>
      </c>
      <c r="AY571" s="50">
        <v>0</v>
      </c>
      <c r="AZ571" s="50">
        <v>0</v>
      </c>
      <c r="BA571" s="50">
        <v>0</v>
      </c>
      <c r="BB571" s="50">
        <v>0</v>
      </c>
      <c r="BC571" s="50">
        <v>0</v>
      </c>
      <c r="BD571" s="50">
        <v>0</v>
      </c>
      <c r="BE571" s="50">
        <v>56962</v>
      </c>
      <c r="BF571" s="50">
        <v>0</v>
      </c>
      <c r="BG571" s="50">
        <v>0</v>
      </c>
      <c r="BH571" s="50">
        <v>0</v>
      </c>
      <c r="BI571" s="50">
        <v>0</v>
      </c>
      <c r="BJ571" s="45"/>
      <c r="BK571" s="46"/>
      <c r="BL571" s="45"/>
      <c r="BM571" s="50">
        <v>0</v>
      </c>
    </row>
    <row r="572" spans="1:65" x14ac:dyDescent="0.35">
      <c r="A572" s="45">
        <v>890320032</v>
      </c>
      <c r="B572" s="45" t="s">
        <v>12</v>
      </c>
      <c r="C572" s="45"/>
      <c r="D572" s="45" t="s">
        <v>464</v>
      </c>
      <c r="E572" s="45" t="s">
        <v>464</v>
      </c>
      <c r="F572" s="45" t="s">
        <v>1881</v>
      </c>
      <c r="G572" s="45"/>
      <c r="H572" s="46">
        <v>45717</v>
      </c>
      <c r="I572" s="46">
        <v>45730</v>
      </c>
      <c r="J572" s="47">
        <v>37760</v>
      </c>
      <c r="K572" s="48">
        <v>37760</v>
      </c>
      <c r="L572" s="49" t="s">
        <v>829</v>
      </c>
      <c r="M572" s="49" t="s">
        <v>830</v>
      </c>
      <c r="N572" s="49" t="s">
        <v>831</v>
      </c>
      <c r="O572" s="49"/>
      <c r="P572" s="45" t="e">
        <v>#N/A</v>
      </c>
      <c r="Q572" s="45" t="s">
        <v>1513</v>
      </c>
      <c r="R572" s="50">
        <v>16200</v>
      </c>
      <c r="S572" s="45">
        <v>1222594094</v>
      </c>
      <c r="T572" s="45"/>
      <c r="U572" s="45"/>
      <c r="V572" s="45"/>
      <c r="W572" s="45" t="s">
        <v>833</v>
      </c>
      <c r="X572" s="46">
        <v>45717</v>
      </c>
      <c r="Y572" s="46">
        <v>45730</v>
      </c>
      <c r="Z572" s="46">
        <v>45741</v>
      </c>
      <c r="AA572" s="46"/>
      <c r="AB572" s="45">
        <v>36</v>
      </c>
      <c r="AC572" s="45" t="s">
        <v>859</v>
      </c>
      <c r="AD572" s="50">
        <v>67760</v>
      </c>
      <c r="AE572" s="50">
        <v>67760</v>
      </c>
      <c r="AF572" s="50">
        <v>30000</v>
      </c>
      <c r="AG572" s="50">
        <v>0</v>
      </c>
      <c r="AH572" s="50">
        <v>0</v>
      </c>
      <c r="AI572" s="50">
        <v>0</v>
      </c>
      <c r="AJ572" s="50">
        <v>0</v>
      </c>
      <c r="AK572" s="50">
        <v>0</v>
      </c>
      <c r="AL572" s="45"/>
      <c r="AM572" s="45"/>
      <c r="AN572" s="45"/>
      <c r="AO572" s="45" t="s">
        <v>1515</v>
      </c>
      <c r="AP572" s="50">
        <v>0</v>
      </c>
      <c r="AQ572" s="50">
        <v>37760</v>
      </c>
      <c r="AR572" s="50">
        <v>0</v>
      </c>
      <c r="AS572" s="45"/>
      <c r="AT572" s="45"/>
      <c r="AU572" s="45"/>
      <c r="AV572" s="45" t="s">
        <v>836</v>
      </c>
      <c r="AW572" s="45"/>
      <c r="AX572" s="45" t="s">
        <v>837</v>
      </c>
      <c r="AY572" s="50">
        <v>0</v>
      </c>
      <c r="AZ572" s="50">
        <v>0</v>
      </c>
      <c r="BA572" s="50">
        <v>0</v>
      </c>
      <c r="BB572" s="50">
        <v>0</v>
      </c>
      <c r="BC572" s="50">
        <v>0</v>
      </c>
      <c r="BD572" s="50">
        <v>0</v>
      </c>
      <c r="BE572" s="50">
        <v>37760</v>
      </c>
      <c r="BF572" s="50">
        <v>0</v>
      </c>
      <c r="BG572" s="50">
        <v>0</v>
      </c>
      <c r="BH572" s="50">
        <v>0</v>
      </c>
      <c r="BI572" s="50">
        <v>0</v>
      </c>
      <c r="BJ572" s="45"/>
      <c r="BK572" s="46"/>
      <c r="BL572" s="45"/>
      <c r="BM572" s="50">
        <v>0</v>
      </c>
    </row>
    <row r="573" spans="1:65" x14ac:dyDescent="0.35">
      <c r="A573" s="45">
        <v>890320032</v>
      </c>
      <c r="B573" s="45" t="s">
        <v>12</v>
      </c>
      <c r="C573" s="45"/>
      <c r="D573" s="45" t="s">
        <v>317</v>
      </c>
      <c r="E573" s="45" t="s">
        <v>317</v>
      </c>
      <c r="F573" s="45" t="s">
        <v>1883</v>
      </c>
      <c r="G573" s="45"/>
      <c r="H573" s="46">
        <v>45678</v>
      </c>
      <c r="I573" s="46">
        <v>45699</v>
      </c>
      <c r="J573" s="47">
        <v>56962</v>
      </c>
      <c r="K573" s="48">
        <v>4500</v>
      </c>
      <c r="L573" s="49" t="s">
        <v>829</v>
      </c>
      <c r="M573" s="49" t="s">
        <v>830</v>
      </c>
      <c r="N573" s="49" t="s">
        <v>831</v>
      </c>
      <c r="O573" s="49"/>
      <c r="P573" s="45" t="s">
        <v>1513</v>
      </c>
      <c r="Q573" s="45" t="s">
        <v>1513</v>
      </c>
      <c r="R573" s="50">
        <v>0</v>
      </c>
      <c r="S573" s="45"/>
      <c r="T573" s="45"/>
      <c r="U573" s="45"/>
      <c r="V573" s="45"/>
      <c r="W573" s="45" t="s">
        <v>833</v>
      </c>
      <c r="X573" s="46">
        <v>45678</v>
      </c>
      <c r="Y573" s="46">
        <v>45699</v>
      </c>
      <c r="Z573" s="46">
        <v>45702</v>
      </c>
      <c r="AA573" s="46"/>
      <c r="AB573" s="45">
        <v>75</v>
      </c>
      <c r="AC573" s="45" t="s">
        <v>863</v>
      </c>
      <c r="AD573" s="50">
        <v>56962</v>
      </c>
      <c r="AE573" s="50">
        <v>56962</v>
      </c>
      <c r="AF573" s="50">
        <v>4500</v>
      </c>
      <c r="AG573" s="50">
        <v>0</v>
      </c>
      <c r="AH573" s="50">
        <v>0</v>
      </c>
      <c r="AI573" s="50">
        <v>0</v>
      </c>
      <c r="AJ573" s="50">
        <v>0</v>
      </c>
      <c r="AK573" s="50">
        <v>0</v>
      </c>
      <c r="AL573" s="45"/>
      <c r="AM573" s="45"/>
      <c r="AN573" s="45"/>
      <c r="AO573" s="45" t="s">
        <v>1515</v>
      </c>
      <c r="AP573" s="50">
        <v>0</v>
      </c>
      <c r="AQ573" s="50">
        <v>52462</v>
      </c>
      <c r="AR573" s="50">
        <v>0</v>
      </c>
      <c r="AS573" s="45"/>
      <c r="AT573" s="45"/>
      <c r="AU573" s="45"/>
      <c r="AV573" s="45" t="s">
        <v>836</v>
      </c>
      <c r="AW573" s="45"/>
      <c r="AX573" s="45" t="s">
        <v>837</v>
      </c>
      <c r="AY573" s="50">
        <v>0</v>
      </c>
      <c r="AZ573" s="50">
        <v>0</v>
      </c>
      <c r="BA573" s="50">
        <v>0</v>
      </c>
      <c r="BB573" s="50">
        <v>0</v>
      </c>
      <c r="BC573" s="50">
        <v>0</v>
      </c>
      <c r="BD573" s="50">
        <v>0</v>
      </c>
      <c r="BE573" s="50">
        <v>4500</v>
      </c>
      <c r="BF573" s="50">
        <v>0</v>
      </c>
      <c r="BG573" s="50">
        <v>0</v>
      </c>
      <c r="BH573" s="50">
        <v>0</v>
      </c>
      <c r="BI573" s="50">
        <v>0</v>
      </c>
      <c r="BJ573" s="45"/>
      <c r="BK573" s="46"/>
      <c r="BL573" s="45"/>
      <c r="BM573" s="50">
        <v>0</v>
      </c>
    </row>
    <row r="574" spans="1:65" x14ac:dyDescent="0.35">
      <c r="A574" s="45">
        <v>890320032</v>
      </c>
      <c r="B574" s="45" t="s">
        <v>12</v>
      </c>
      <c r="C574" s="45"/>
      <c r="D574" s="45" t="s">
        <v>152</v>
      </c>
      <c r="E574" s="45" t="s">
        <v>152</v>
      </c>
      <c r="F574" s="45" t="s">
        <v>1887</v>
      </c>
      <c r="G574" s="45"/>
      <c r="H574" s="46">
        <v>45266</v>
      </c>
      <c r="I574" s="46">
        <v>45307</v>
      </c>
      <c r="J574" s="47">
        <v>15400</v>
      </c>
      <c r="K574" s="48">
        <v>15400</v>
      </c>
      <c r="L574" s="49" t="s">
        <v>829</v>
      </c>
      <c r="M574" s="49" t="s">
        <v>830</v>
      </c>
      <c r="N574" s="49" t="s">
        <v>831</v>
      </c>
      <c r="O574" s="49"/>
      <c r="P574" s="45" t="s">
        <v>1513</v>
      </c>
      <c r="Q574" s="45" t="s">
        <v>1513</v>
      </c>
      <c r="R574" s="50">
        <v>0</v>
      </c>
      <c r="S574" s="45"/>
      <c r="T574" s="45"/>
      <c r="U574" s="45"/>
      <c r="V574" s="45"/>
      <c r="W574" s="45" t="s">
        <v>833</v>
      </c>
      <c r="X574" s="46">
        <v>45266</v>
      </c>
      <c r="Y574" s="46">
        <v>45695</v>
      </c>
      <c r="Z574" s="46">
        <v>45705</v>
      </c>
      <c r="AA574" s="46"/>
      <c r="AB574" s="45">
        <v>72</v>
      </c>
      <c r="AC574" s="45" t="s">
        <v>863</v>
      </c>
      <c r="AD574" s="50">
        <v>30200</v>
      </c>
      <c r="AE574" s="50">
        <v>30200</v>
      </c>
      <c r="AF574" s="50">
        <v>14800</v>
      </c>
      <c r="AG574" s="50">
        <v>14800</v>
      </c>
      <c r="AH574" s="50">
        <v>0</v>
      </c>
      <c r="AI574" s="50">
        <v>0</v>
      </c>
      <c r="AJ574" s="50">
        <v>0</v>
      </c>
      <c r="AK574" s="50">
        <v>0</v>
      </c>
      <c r="AL574" s="45"/>
      <c r="AM574" s="45"/>
      <c r="AN574" s="45"/>
      <c r="AO574" s="45" t="s">
        <v>1515</v>
      </c>
      <c r="AP574" s="50">
        <v>0</v>
      </c>
      <c r="AQ574" s="50">
        <v>15400</v>
      </c>
      <c r="AR574" s="50">
        <v>0</v>
      </c>
      <c r="AS574" s="45"/>
      <c r="AT574" s="45"/>
      <c r="AU574" s="45"/>
      <c r="AV574" s="45"/>
      <c r="AW574" s="45"/>
      <c r="AX574" s="45" t="s">
        <v>1886</v>
      </c>
      <c r="AY574" s="50">
        <v>0</v>
      </c>
      <c r="AZ574" s="50">
        <v>0</v>
      </c>
      <c r="BA574" s="50">
        <v>0</v>
      </c>
      <c r="BB574" s="50">
        <v>0</v>
      </c>
      <c r="BC574" s="50">
        <v>0</v>
      </c>
      <c r="BD574" s="50">
        <v>0</v>
      </c>
      <c r="BE574" s="50">
        <v>15400</v>
      </c>
      <c r="BF574" s="50">
        <v>0</v>
      </c>
      <c r="BG574" s="50">
        <v>0</v>
      </c>
      <c r="BH574" s="50">
        <v>0</v>
      </c>
      <c r="BI574" s="50">
        <v>0</v>
      </c>
      <c r="BJ574" s="45"/>
      <c r="BK574" s="46"/>
      <c r="BL574" s="45"/>
      <c r="BM574" s="50">
        <v>0</v>
      </c>
    </row>
    <row r="575" spans="1:65" x14ac:dyDescent="0.35">
      <c r="A575" s="45">
        <v>890320032</v>
      </c>
      <c r="B575" s="45" t="s">
        <v>12</v>
      </c>
      <c r="C575" s="45"/>
      <c r="D575" s="45" t="s">
        <v>112</v>
      </c>
      <c r="E575" s="45" t="s">
        <v>112</v>
      </c>
      <c r="F575" s="45" t="s">
        <v>1888</v>
      </c>
      <c r="G575" s="45"/>
      <c r="H575" s="46">
        <v>45152</v>
      </c>
      <c r="I575" s="46">
        <v>45223</v>
      </c>
      <c r="J575" s="47">
        <v>26200</v>
      </c>
      <c r="K575" s="48">
        <v>15813</v>
      </c>
      <c r="L575" s="49" t="s">
        <v>829</v>
      </c>
      <c r="M575" s="49" t="s">
        <v>830</v>
      </c>
      <c r="N575" s="49" t="s">
        <v>831</v>
      </c>
      <c r="O575" s="49"/>
      <c r="P575" s="45" t="s">
        <v>1513</v>
      </c>
      <c r="Q575" s="45" t="s">
        <v>1513</v>
      </c>
      <c r="R575" s="50">
        <v>0</v>
      </c>
      <c r="S575" s="45"/>
      <c r="T575" s="45"/>
      <c r="U575" s="45"/>
      <c r="V575" s="45"/>
      <c r="W575" s="45" t="s">
        <v>833</v>
      </c>
      <c r="X575" s="46">
        <v>45152</v>
      </c>
      <c r="Y575" s="46">
        <v>45695</v>
      </c>
      <c r="Z575" s="46">
        <v>45705</v>
      </c>
      <c r="AA575" s="46"/>
      <c r="AB575" s="45">
        <v>72</v>
      </c>
      <c r="AC575" s="45" t="s">
        <v>863</v>
      </c>
      <c r="AD575" s="50">
        <v>30200</v>
      </c>
      <c r="AE575" s="50">
        <v>30200</v>
      </c>
      <c r="AF575" s="50">
        <v>4000</v>
      </c>
      <c r="AG575" s="50">
        <v>4000</v>
      </c>
      <c r="AH575" s="50">
        <v>0</v>
      </c>
      <c r="AI575" s="50">
        <v>0</v>
      </c>
      <c r="AJ575" s="50">
        <v>0</v>
      </c>
      <c r="AK575" s="50">
        <v>0</v>
      </c>
      <c r="AL575" s="45"/>
      <c r="AM575" s="45"/>
      <c r="AN575" s="45"/>
      <c r="AO575" s="45" t="s">
        <v>1515</v>
      </c>
      <c r="AP575" s="50">
        <v>0</v>
      </c>
      <c r="AQ575" s="50">
        <v>26200</v>
      </c>
      <c r="AR575" s="50">
        <v>0</v>
      </c>
      <c r="AS575" s="45"/>
      <c r="AT575" s="45"/>
      <c r="AU575" s="45"/>
      <c r="AV575" s="45"/>
      <c r="AW575" s="45"/>
      <c r="AX575" s="45" t="s">
        <v>1886</v>
      </c>
      <c r="AY575" s="50">
        <v>0</v>
      </c>
      <c r="AZ575" s="50">
        <v>0</v>
      </c>
      <c r="BA575" s="50">
        <v>0</v>
      </c>
      <c r="BB575" s="50">
        <v>0</v>
      </c>
      <c r="BC575" s="50">
        <v>0</v>
      </c>
      <c r="BD575" s="50">
        <v>0</v>
      </c>
      <c r="BE575" s="50">
        <v>15813</v>
      </c>
      <c r="BF575" s="50">
        <v>0</v>
      </c>
      <c r="BG575" s="50">
        <v>0</v>
      </c>
      <c r="BH575" s="50">
        <v>0</v>
      </c>
      <c r="BI575" s="50">
        <v>0</v>
      </c>
      <c r="BJ575" s="45"/>
      <c r="BK575" s="46"/>
      <c r="BL575" s="45"/>
      <c r="BM575" s="50">
        <v>0</v>
      </c>
    </row>
    <row r="576" spans="1:65" x14ac:dyDescent="0.35">
      <c r="A576" s="45">
        <v>890320032</v>
      </c>
      <c r="B576" s="45" t="s">
        <v>12</v>
      </c>
      <c r="C576" s="45"/>
      <c r="D576" s="45" t="s">
        <v>124</v>
      </c>
      <c r="E576" s="45" t="s">
        <v>124</v>
      </c>
      <c r="F576" s="45" t="s">
        <v>1889</v>
      </c>
      <c r="G576" s="45"/>
      <c r="H576" s="46">
        <v>45189</v>
      </c>
      <c r="I576" s="46">
        <v>45223</v>
      </c>
      <c r="J576" s="47">
        <v>26200</v>
      </c>
      <c r="K576" s="48">
        <v>15813</v>
      </c>
      <c r="L576" s="49" t="s">
        <v>829</v>
      </c>
      <c r="M576" s="49" t="s">
        <v>830</v>
      </c>
      <c r="N576" s="49" t="s">
        <v>831</v>
      </c>
      <c r="O576" s="49"/>
      <c r="P576" s="45" t="s">
        <v>1513</v>
      </c>
      <c r="Q576" s="45" t="s">
        <v>1513</v>
      </c>
      <c r="R576" s="50">
        <v>0</v>
      </c>
      <c r="S576" s="45"/>
      <c r="T576" s="45"/>
      <c r="U576" s="45"/>
      <c r="V576" s="45"/>
      <c r="W576" s="45" t="s">
        <v>833</v>
      </c>
      <c r="X576" s="46">
        <v>45189</v>
      </c>
      <c r="Y576" s="46">
        <v>45695</v>
      </c>
      <c r="Z576" s="46">
        <v>45705</v>
      </c>
      <c r="AA576" s="46"/>
      <c r="AB576" s="45">
        <v>72</v>
      </c>
      <c r="AC576" s="45" t="s">
        <v>863</v>
      </c>
      <c r="AD576" s="50">
        <v>30200</v>
      </c>
      <c r="AE576" s="50">
        <v>30200</v>
      </c>
      <c r="AF576" s="50">
        <v>4000</v>
      </c>
      <c r="AG576" s="50">
        <v>4000</v>
      </c>
      <c r="AH576" s="50">
        <v>0</v>
      </c>
      <c r="AI576" s="50">
        <v>0</v>
      </c>
      <c r="AJ576" s="50">
        <v>0</v>
      </c>
      <c r="AK576" s="50">
        <v>0</v>
      </c>
      <c r="AL576" s="45"/>
      <c r="AM576" s="45"/>
      <c r="AN576" s="45"/>
      <c r="AO576" s="45" t="s">
        <v>1515</v>
      </c>
      <c r="AP576" s="50">
        <v>0</v>
      </c>
      <c r="AQ576" s="50">
        <v>26200</v>
      </c>
      <c r="AR576" s="50">
        <v>0</v>
      </c>
      <c r="AS576" s="45"/>
      <c r="AT576" s="45"/>
      <c r="AU576" s="45"/>
      <c r="AV576" s="45"/>
      <c r="AW576" s="45"/>
      <c r="AX576" s="45" t="s">
        <v>837</v>
      </c>
      <c r="AY576" s="50">
        <v>0</v>
      </c>
      <c r="AZ576" s="50">
        <v>0</v>
      </c>
      <c r="BA576" s="50">
        <v>0</v>
      </c>
      <c r="BB576" s="50">
        <v>0</v>
      </c>
      <c r="BC576" s="50">
        <v>0</v>
      </c>
      <c r="BD576" s="50">
        <v>0</v>
      </c>
      <c r="BE576" s="50">
        <v>15813</v>
      </c>
      <c r="BF576" s="50">
        <v>0</v>
      </c>
      <c r="BG576" s="50">
        <v>0</v>
      </c>
      <c r="BH576" s="50">
        <v>0</v>
      </c>
      <c r="BI576" s="50">
        <v>0</v>
      </c>
      <c r="BJ576" s="45"/>
      <c r="BK576" s="46"/>
      <c r="BL576" s="45"/>
      <c r="BM576" s="50">
        <v>0</v>
      </c>
    </row>
    <row r="577" spans="1:65" x14ac:dyDescent="0.35">
      <c r="A577" s="45">
        <v>890320032</v>
      </c>
      <c r="B577" s="45" t="s">
        <v>12</v>
      </c>
      <c r="C577" s="45"/>
      <c r="D577" s="45" t="s">
        <v>125</v>
      </c>
      <c r="E577" s="45" t="s">
        <v>125</v>
      </c>
      <c r="F577" s="45" t="s">
        <v>1890</v>
      </c>
      <c r="G577" s="45"/>
      <c r="H577" s="46">
        <v>45197</v>
      </c>
      <c r="I577" s="46">
        <v>45223</v>
      </c>
      <c r="J577" s="47">
        <v>26200</v>
      </c>
      <c r="K577" s="48">
        <v>15813</v>
      </c>
      <c r="L577" s="49" t="s">
        <v>829</v>
      </c>
      <c r="M577" s="49" t="s">
        <v>830</v>
      </c>
      <c r="N577" s="49" t="s">
        <v>831</v>
      </c>
      <c r="O577" s="49"/>
      <c r="P577" s="45" t="s">
        <v>1513</v>
      </c>
      <c r="Q577" s="45" t="s">
        <v>1513</v>
      </c>
      <c r="R577" s="50">
        <v>0</v>
      </c>
      <c r="S577" s="45"/>
      <c r="T577" s="45"/>
      <c r="U577" s="45"/>
      <c r="V577" s="45"/>
      <c r="W577" s="45" t="s">
        <v>833</v>
      </c>
      <c r="X577" s="46">
        <v>45197</v>
      </c>
      <c r="Y577" s="46">
        <v>45695</v>
      </c>
      <c r="Z577" s="46">
        <v>45709</v>
      </c>
      <c r="AA577" s="46"/>
      <c r="AB577" s="45">
        <v>68</v>
      </c>
      <c r="AC577" s="45" t="s">
        <v>863</v>
      </c>
      <c r="AD577" s="50">
        <v>30200</v>
      </c>
      <c r="AE577" s="50">
        <v>30200</v>
      </c>
      <c r="AF577" s="50">
        <v>4000</v>
      </c>
      <c r="AG577" s="50">
        <v>4000</v>
      </c>
      <c r="AH577" s="50">
        <v>0</v>
      </c>
      <c r="AI577" s="50">
        <v>0</v>
      </c>
      <c r="AJ577" s="50">
        <v>0</v>
      </c>
      <c r="AK577" s="50">
        <v>0</v>
      </c>
      <c r="AL577" s="45"/>
      <c r="AM577" s="45"/>
      <c r="AN577" s="45"/>
      <c r="AO577" s="45" t="s">
        <v>1515</v>
      </c>
      <c r="AP577" s="50">
        <v>0</v>
      </c>
      <c r="AQ577" s="50">
        <v>26200</v>
      </c>
      <c r="AR577" s="50">
        <v>0</v>
      </c>
      <c r="AS577" s="45"/>
      <c r="AT577" s="45"/>
      <c r="AU577" s="45"/>
      <c r="AV577" s="45" t="s">
        <v>836</v>
      </c>
      <c r="AW577" s="45"/>
      <c r="AX577" s="45" t="s">
        <v>837</v>
      </c>
      <c r="AY577" s="50">
        <v>0</v>
      </c>
      <c r="AZ577" s="50">
        <v>0</v>
      </c>
      <c r="BA577" s="50">
        <v>0</v>
      </c>
      <c r="BB577" s="50">
        <v>0</v>
      </c>
      <c r="BC577" s="50">
        <v>0</v>
      </c>
      <c r="BD577" s="50">
        <v>0</v>
      </c>
      <c r="BE577" s="50">
        <v>15813</v>
      </c>
      <c r="BF577" s="50">
        <v>0</v>
      </c>
      <c r="BG577" s="50">
        <v>0</v>
      </c>
      <c r="BH577" s="50">
        <v>0</v>
      </c>
      <c r="BI577" s="50">
        <v>0</v>
      </c>
      <c r="BJ577" s="45"/>
      <c r="BK577" s="46"/>
      <c r="BL577" s="45"/>
      <c r="BM577" s="50">
        <v>0</v>
      </c>
    </row>
    <row r="578" spans="1:65" x14ac:dyDescent="0.35">
      <c r="A578" s="45">
        <v>890320032</v>
      </c>
      <c r="B578" s="45" t="s">
        <v>12</v>
      </c>
      <c r="C578" s="45"/>
      <c r="D578" s="45" t="s">
        <v>158</v>
      </c>
      <c r="E578" s="45" t="s">
        <v>158</v>
      </c>
      <c r="F578" s="45" t="s">
        <v>1891</v>
      </c>
      <c r="G578" s="45"/>
      <c r="H578" s="46">
        <v>45278</v>
      </c>
      <c r="I578" s="46">
        <v>45307</v>
      </c>
      <c r="J578" s="47">
        <v>26200</v>
      </c>
      <c r="K578" s="48">
        <v>15813</v>
      </c>
      <c r="L578" s="49" t="s">
        <v>829</v>
      </c>
      <c r="M578" s="49" t="s">
        <v>830</v>
      </c>
      <c r="N578" s="49" t="s">
        <v>831</v>
      </c>
      <c r="O578" s="49"/>
      <c r="P578" s="45" t="s">
        <v>1513</v>
      </c>
      <c r="Q578" s="45" t="s">
        <v>1513</v>
      </c>
      <c r="R578" s="50">
        <v>0</v>
      </c>
      <c r="S578" s="45"/>
      <c r="T578" s="45"/>
      <c r="U578" s="45"/>
      <c r="V578" s="45"/>
      <c r="W578" s="45" t="s">
        <v>833</v>
      </c>
      <c r="X578" s="46">
        <v>45278</v>
      </c>
      <c r="Y578" s="46">
        <v>45695</v>
      </c>
      <c r="Z578" s="46">
        <v>45706</v>
      </c>
      <c r="AA578" s="46"/>
      <c r="AB578" s="45">
        <v>71</v>
      </c>
      <c r="AC578" s="45" t="s">
        <v>863</v>
      </c>
      <c r="AD578" s="50">
        <v>30200</v>
      </c>
      <c r="AE578" s="50">
        <v>30200</v>
      </c>
      <c r="AF578" s="50">
        <v>4000</v>
      </c>
      <c r="AG578" s="50">
        <v>4000</v>
      </c>
      <c r="AH578" s="50">
        <v>0</v>
      </c>
      <c r="AI578" s="50">
        <v>0</v>
      </c>
      <c r="AJ578" s="50">
        <v>0</v>
      </c>
      <c r="AK578" s="50">
        <v>0</v>
      </c>
      <c r="AL578" s="45"/>
      <c r="AM578" s="45"/>
      <c r="AN578" s="45"/>
      <c r="AO578" s="45" t="s">
        <v>1515</v>
      </c>
      <c r="AP578" s="50">
        <v>0</v>
      </c>
      <c r="AQ578" s="50">
        <v>26200</v>
      </c>
      <c r="AR578" s="50">
        <v>0</v>
      </c>
      <c r="AS578" s="45"/>
      <c r="AT578" s="45"/>
      <c r="AU578" s="45"/>
      <c r="AV578" s="45"/>
      <c r="AW578" s="45"/>
      <c r="AX578" s="45" t="s">
        <v>837</v>
      </c>
      <c r="AY578" s="50">
        <v>0</v>
      </c>
      <c r="AZ578" s="50">
        <v>0</v>
      </c>
      <c r="BA578" s="50">
        <v>0</v>
      </c>
      <c r="BB578" s="50">
        <v>0</v>
      </c>
      <c r="BC578" s="50">
        <v>0</v>
      </c>
      <c r="BD578" s="50">
        <v>0</v>
      </c>
      <c r="BE578" s="50">
        <v>15813</v>
      </c>
      <c r="BF578" s="50">
        <v>0</v>
      </c>
      <c r="BG578" s="50">
        <v>0</v>
      </c>
      <c r="BH578" s="50">
        <v>0</v>
      </c>
      <c r="BI578" s="50">
        <v>0</v>
      </c>
      <c r="BJ578" s="45"/>
      <c r="BK578" s="46"/>
      <c r="BL578" s="45"/>
      <c r="BM578" s="50">
        <v>0</v>
      </c>
    </row>
    <row r="579" spans="1:65" x14ac:dyDescent="0.35">
      <c r="A579" s="45">
        <v>890320032</v>
      </c>
      <c r="B579" s="45" t="s">
        <v>12</v>
      </c>
      <c r="C579" s="45"/>
      <c r="D579" s="45" t="s">
        <v>303</v>
      </c>
      <c r="E579" s="45" t="s">
        <v>303</v>
      </c>
      <c r="F579" s="45" t="s">
        <v>1893</v>
      </c>
      <c r="G579" s="45"/>
      <c r="H579" s="46">
        <v>45664</v>
      </c>
      <c r="I579" s="46">
        <v>45699</v>
      </c>
      <c r="J579" s="47">
        <v>99000</v>
      </c>
      <c r="K579" s="48">
        <v>18200</v>
      </c>
      <c r="L579" s="49" t="s">
        <v>829</v>
      </c>
      <c r="M579" s="49" t="s">
        <v>830</v>
      </c>
      <c r="N579" s="49" t="s">
        <v>831</v>
      </c>
      <c r="O579" s="49"/>
      <c r="P579" s="45" t="s">
        <v>1513</v>
      </c>
      <c r="Q579" s="45" t="s">
        <v>1513</v>
      </c>
      <c r="R579" s="50">
        <v>0</v>
      </c>
      <c r="S579" s="45"/>
      <c r="T579" s="45"/>
      <c r="U579" s="45"/>
      <c r="V579" s="45"/>
      <c r="W579" s="45" t="s">
        <v>833</v>
      </c>
      <c r="X579" s="46">
        <v>45664</v>
      </c>
      <c r="Y579" s="46">
        <v>45699</v>
      </c>
      <c r="Z579" s="46">
        <v>45702</v>
      </c>
      <c r="AA579" s="46"/>
      <c r="AB579" s="45">
        <v>75</v>
      </c>
      <c r="AC579" s="45" t="s">
        <v>863</v>
      </c>
      <c r="AD579" s="50">
        <v>99000</v>
      </c>
      <c r="AE579" s="50">
        <v>99000</v>
      </c>
      <c r="AF579" s="50">
        <v>18200</v>
      </c>
      <c r="AG579" s="50">
        <v>0</v>
      </c>
      <c r="AH579" s="50">
        <v>0</v>
      </c>
      <c r="AI579" s="50">
        <v>0</v>
      </c>
      <c r="AJ579" s="50">
        <v>0</v>
      </c>
      <c r="AK579" s="50">
        <v>0</v>
      </c>
      <c r="AL579" s="45"/>
      <c r="AM579" s="45"/>
      <c r="AN579" s="45"/>
      <c r="AO579" s="45" t="s">
        <v>1515</v>
      </c>
      <c r="AP579" s="50">
        <v>0</v>
      </c>
      <c r="AQ579" s="50">
        <v>80800</v>
      </c>
      <c r="AR579" s="50">
        <v>0</v>
      </c>
      <c r="AS579" s="45"/>
      <c r="AT579" s="45"/>
      <c r="AU579" s="45"/>
      <c r="AV579" s="45" t="s">
        <v>836</v>
      </c>
      <c r="AW579" s="45"/>
      <c r="AX579" s="45" t="s">
        <v>837</v>
      </c>
      <c r="AY579" s="50">
        <v>0</v>
      </c>
      <c r="AZ579" s="50">
        <v>0</v>
      </c>
      <c r="BA579" s="50">
        <v>0</v>
      </c>
      <c r="BB579" s="50">
        <v>0</v>
      </c>
      <c r="BC579" s="50">
        <v>0</v>
      </c>
      <c r="BD579" s="50">
        <v>0</v>
      </c>
      <c r="BE579" s="50">
        <v>18200</v>
      </c>
      <c r="BF579" s="50">
        <v>0</v>
      </c>
      <c r="BG579" s="50">
        <v>0</v>
      </c>
      <c r="BH579" s="50">
        <v>0</v>
      </c>
      <c r="BI579" s="50">
        <v>0</v>
      </c>
      <c r="BJ579" s="45"/>
      <c r="BK579" s="46"/>
      <c r="BL579" s="45"/>
      <c r="BM579" s="50">
        <v>0</v>
      </c>
    </row>
    <row r="580" spans="1:65" x14ac:dyDescent="0.35">
      <c r="A580" s="45">
        <v>890320032</v>
      </c>
      <c r="B580" s="45" t="s">
        <v>12</v>
      </c>
      <c r="C580" s="45"/>
      <c r="D580" s="45" t="s">
        <v>326</v>
      </c>
      <c r="E580" s="45" t="s">
        <v>326</v>
      </c>
      <c r="F580" s="45" t="s">
        <v>1894</v>
      </c>
      <c r="G580" s="45"/>
      <c r="H580" s="46">
        <v>45686</v>
      </c>
      <c r="I580" s="46">
        <v>45699</v>
      </c>
      <c r="J580" s="47">
        <v>56962</v>
      </c>
      <c r="K580" s="48">
        <v>18200</v>
      </c>
      <c r="L580" s="49" t="s">
        <v>829</v>
      </c>
      <c r="M580" s="49" t="s">
        <v>830</v>
      </c>
      <c r="N580" s="49" t="s">
        <v>831</v>
      </c>
      <c r="O580" s="49"/>
      <c r="P580" s="45" t="s">
        <v>1513</v>
      </c>
      <c r="Q580" s="45" t="s">
        <v>1513</v>
      </c>
      <c r="R580" s="50">
        <v>0</v>
      </c>
      <c r="S580" s="45"/>
      <c r="T580" s="45"/>
      <c r="U580" s="45"/>
      <c r="V580" s="45"/>
      <c r="W580" s="45" t="s">
        <v>833</v>
      </c>
      <c r="X580" s="46">
        <v>45686</v>
      </c>
      <c r="Y580" s="46">
        <v>45699</v>
      </c>
      <c r="Z580" s="46">
        <v>45712</v>
      </c>
      <c r="AA580" s="46"/>
      <c r="AB580" s="45">
        <v>65</v>
      </c>
      <c r="AC580" s="45" t="s">
        <v>863</v>
      </c>
      <c r="AD580" s="50">
        <v>56962</v>
      </c>
      <c r="AE580" s="50">
        <v>56962</v>
      </c>
      <c r="AF580" s="50">
        <v>18200</v>
      </c>
      <c r="AG580" s="50">
        <v>0</v>
      </c>
      <c r="AH580" s="50">
        <v>0</v>
      </c>
      <c r="AI580" s="50">
        <v>0</v>
      </c>
      <c r="AJ580" s="50">
        <v>0</v>
      </c>
      <c r="AK580" s="50">
        <v>0</v>
      </c>
      <c r="AL580" s="45"/>
      <c r="AM580" s="45"/>
      <c r="AN580" s="45"/>
      <c r="AO580" s="45" t="s">
        <v>1515</v>
      </c>
      <c r="AP580" s="50">
        <v>0</v>
      </c>
      <c r="AQ580" s="50">
        <v>38762</v>
      </c>
      <c r="AR580" s="50">
        <v>0</v>
      </c>
      <c r="AS580" s="45"/>
      <c r="AT580" s="45"/>
      <c r="AU580" s="45"/>
      <c r="AV580" s="45" t="s">
        <v>836</v>
      </c>
      <c r="AW580" s="45"/>
      <c r="AX580" s="45" t="s">
        <v>837</v>
      </c>
      <c r="AY580" s="50">
        <v>0</v>
      </c>
      <c r="AZ580" s="50">
        <v>0</v>
      </c>
      <c r="BA580" s="50">
        <v>0</v>
      </c>
      <c r="BB580" s="50">
        <v>0</v>
      </c>
      <c r="BC580" s="50">
        <v>0</v>
      </c>
      <c r="BD580" s="50">
        <v>0</v>
      </c>
      <c r="BE580" s="50">
        <v>18200</v>
      </c>
      <c r="BF580" s="50">
        <v>0</v>
      </c>
      <c r="BG580" s="50">
        <v>0</v>
      </c>
      <c r="BH580" s="50">
        <v>0</v>
      </c>
      <c r="BI580" s="50">
        <v>0</v>
      </c>
      <c r="BJ580" s="45"/>
      <c r="BK580" s="46"/>
      <c r="BL580" s="45"/>
      <c r="BM580" s="50">
        <v>0</v>
      </c>
    </row>
    <row r="581" spans="1:65" x14ac:dyDescent="0.35">
      <c r="A581" s="45">
        <v>890320032</v>
      </c>
      <c r="B581" s="45" t="s">
        <v>12</v>
      </c>
      <c r="C581" s="45"/>
      <c r="D581" s="45" t="s">
        <v>304</v>
      </c>
      <c r="E581" s="45" t="s">
        <v>304</v>
      </c>
      <c r="F581" s="45" t="s">
        <v>1896</v>
      </c>
      <c r="G581" s="45"/>
      <c r="H581" s="46">
        <v>45664</v>
      </c>
      <c r="I581" s="46">
        <v>45699</v>
      </c>
      <c r="J581" s="47">
        <v>50460</v>
      </c>
      <c r="K581" s="48">
        <v>21560</v>
      </c>
      <c r="L581" s="49" t="s">
        <v>829</v>
      </c>
      <c r="M581" s="49" t="s">
        <v>830</v>
      </c>
      <c r="N581" s="49" t="s">
        <v>831</v>
      </c>
      <c r="O581" s="49"/>
      <c r="P581" s="45" t="s">
        <v>1513</v>
      </c>
      <c r="Q581" s="45" t="s">
        <v>1513</v>
      </c>
      <c r="R581" s="50">
        <v>0</v>
      </c>
      <c r="S581" s="45"/>
      <c r="T581" s="45"/>
      <c r="U581" s="45"/>
      <c r="V581" s="45"/>
      <c r="W581" s="45" t="s">
        <v>833</v>
      </c>
      <c r="X581" s="46">
        <v>45664</v>
      </c>
      <c r="Y581" s="46">
        <v>45699</v>
      </c>
      <c r="Z581" s="46">
        <v>45712</v>
      </c>
      <c r="AA581" s="46"/>
      <c r="AB581" s="45">
        <v>65</v>
      </c>
      <c r="AC581" s="45" t="s">
        <v>863</v>
      </c>
      <c r="AD581" s="50">
        <v>67760</v>
      </c>
      <c r="AE581" s="50">
        <v>67760</v>
      </c>
      <c r="AF581" s="50">
        <v>17300</v>
      </c>
      <c r="AG581" s="50">
        <v>0</v>
      </c>
      <c r="AH581" s="50">
        <v>0</v>
      </c>
      <c r="AI581" s="50">
        <v>0</v>
      </c>
      <c r="AJ581" s="50">
        <v>0</v>
      </c>
      <c r="AK581" s="50">
        <v>0</v>
      </c>
      <c r="AL581" s="45"/>
      <c r="AM581" s="45"/>
      <c r="AN581" s="45"/>
      <c r="AO581" s="45" t="s">
        <v>1515</v>
      </c>
      <c r="AP581" s="50">
        <v>0</v>
      </c>
      <c r="AQ581" s="50">
        <v>50460</v>
      </c>
      <c r="AR581" s="50">
        <v>0</v>
      </c>
      <c r="AS581" s="45"/>
      <c r="AT581" s="45"/>
      <c r="AU581" s="45"/>
      <c r="AV581" s="45" t="s">
        <v>836</v>
      </c>
      <c r="AW581" s="45"/>
      <c r="AX581" s="45" t="s">
        <v>837</v>
      </c>
      <c r="AY581" s="50">
        <v>0</v>
      </c>
      <c r="AZ581" s="50">
        <v>0</v>
      </c>
      <c r="BA581" s="50">
        <v>0</v>
      </c>
      <c r="BB581" s="50">
        <v>0</v>
      </c>
      <c r="BC581" s="50">
        <v>0</v>
      </c>
      <c r="BD581" s="50">
        <v>0</v>
      </c>
      <c r="BE581" s="50">
        <v>21560</v>
      </c>
      <c r="BF581" s="50">
        <v>0</v>
      </c>
      <c r="BG581" s="50">
        <v>0</v>
      </c>
      <c r="BH581" s="50">
        <v>0</v>
      </c>
      <c r="BI581" s="50">
        <v>0</v>
      </c>
      <c r="BJ581" s="45"/>
      <c r="BK581" s="46"/>
      <c r="BL581" s="45"/>
      <c r="BM581" s="50">
        <v>0</v>
      </c>
    </row>
    <row r="582" spans="1:65" x14ac:dyDescent="0.35">
      <c r="A582" s="45">
        <v>890320032</v>
      </c>
      <c r="B582" s="45" t="s">
        <v>12</v>
      </c>
      <c r="C582" s="45"/>
      <c r="D582" s="45" t="s">
        <v>314</v>
      </c>
      <c r="E582" s="45" t="s">
        <v>314</v>
      </c>
      <c r="F582" s="45" t="s">
        <v>1897</v>
      </c>
      <c r="G582" s="45"/>
      <c r="H582" s="46">
        <v>45673</v>
      </c>
      <c r="I582" s="46">
        <v>45699</v>
      </c>
      <c r="J582" s="47">
        <v>37760</v>
      </c>
      <c r="K582" s="48">
        <v>21560</v>
      </c>
      <c r="L582" s="49" t="s">
        <v>829</v>
      </c>
      <c r="M582" s="49" t="s">
        <v>830</v>
      </c>
      <c r="N582" s="49" t="s">
        <v>831</v>
      </c>
      <c r="O582" s="49"/>
      <c r="P582" s="45" t="s">
        <v>1513</v>
      </c>
      <c r="Q582" s="45" t="s">
        <v>1513</v>
      </c>
      <c r="R582" s="50">
        <v>0</v>
      </c>
      <c r="S582" s="45"/>
      <c r="T582" s="45"/>
      <c r="U582" s="45"/>
      <c r="V582" s="45"/>
      <c r="W582" s="45" t="s">
        <v>833</v>
      </c>
      <c r="X582" s="46">
        <v>45673</v>
      </c>
      <c r="Y582" s="46">
        <v>45699</v>
      </c>
      <c r="Z582" s="46">
        <v>45712</v>
      </c>
      <c r="AA582" s="46"/>
      <c r="AB582" s="45">
        <v>65</v>
      </c>
      <c r="AC582" s="45" t="s">
        <v>863</v>
      </c>
      <c r="AD582" s="50">
        <v>67760</v>
      </c>
      <c r="AE582" s="50">
        <v>67760</v>
      </c>
      <c r="AF582" s="50">
        <v>30000</v>
      </c>
      <c r="AG582" s="50">
        <v>0</v>
      </c>
      <c r="AH582" s="50">
        <v>0</v>
      </c>
      <c r="AI582" s="50">
        <v>0</v>
      </c>
      <c r="AJ582" s="50">
        <v>0</v>
      </c>
      <c r="AK582" s="50">
        <v>0</v>
      </c>
      <c r="AL582" s="45"/>
      <c r="AM582" s="45"/>
      <c r="AN582" s="45"/>
      <c r="AO582" s="45" t="s">
        <v>1515</v>
      </c>
      <c r="AP582" s="50">
        <v>0</v>
      </c>
      <c r="AQ582" s="50">
        <v>37760</v>
      </c>
      <c r="AR582" s="50">
        <v>0</v>
      </c>
      <c r="AS582" s="45"/>
      <c r="AT582" s="45"/>
      <c r="AU582" s="45"/>
      <c r="AV582" s="45" t="s">
        <v>836</v>
      </c>
      <c r="AW582" s="45"/>
      <c r="AX582" s="45" t="s">
        <v>837</v>
      </c>
      <c r="AY582" s="50">
        <v>0</v>
      </c>
      <c r="AZ582" s="50">
        <v>0</v>
      </c>
      <c r="BA582" s="50">
        <v>0</v>
      </c>
      <c r="BB582" s="50">
        <v>0</v>
      </c>
      <c r="BC582" s="50">
        <v>0</v>
      </c>
      <c r="BD582" s="50">
        <v>0</v>
      </c>
      <c r="BE582" s="50">
        <v>21560</v>
      </c>
      <c r="BF582" s="50">
        <v>0</v>
      </c>
      <c r="BG582" s="50">
        <v>0</v>
      </c>
      <c r="BH582" s="50">
        <v>0</v>
      </c>
      <c r="BI582" s="50">
        <v>0</v>
      </c>
      <c r="BJ582" s="45"/>
      <c r="BK582" s="46"/>
      <c r="BL582" s="45"/>
      <c r="BM582" s="50">
        <v>0</v>
      </c>
    </row>
    <row r="583" spans="1:65" x14ac:dyDescent="0.35">
      <c r="A583" s="45">
        <v>890320032</v>
      </c>
      <c r="B583" s="45" t="s">
        <v>12</v>
      </c>
      <c r="C583" s="45"/>
      <c r="D583" s="45" t="s">
        <v>287</v>
      </c>
      <c r="E583" s="45" t="s">
        <v>287</v>
      </c>
      <c r="F583" s="45" t="s">
        <v>1901</v>
      </c>
      <c r="G583" s="45"/>
      <c r="H583" s="46">
        <v>45632</v>
      </c>
      <c r="I583" s="46">
        <v>45639</v>
      </c>
      <c r="J583" s="47">
        <v>172709</v>
      </c>
      <c r="K583" s="48">
        <v>46989</v>
      </c>
      <c r="L583" s="49" t="s">
        <v>829</v>
      </c>
      <c r="M583" s="49" t="s">
        <v>830</v>
      </c>
      <c r="N583" s="49" t="s">
        <v>831</v>
      </c>
      <c r="O583" s="49"/>
      <c r="P583" s="45" t="s">
        <v>1513</v>
      </c>
      <c r="Q583" s="45" t="s">
        <v>1513</v>
      </c>
      <c r="R583" s="50">
        <v>0</v>
      </c>
      <c r="S583" s="45"/>
      <c r="T583" s="45"/>
      <c r="U583" s="45"/>
      <c r="V583" s="45"/>
      <c r="W583" s="45" t="s">
        <v>833</v>
      </c>
      <c r="X583" s="46">
        <v>45632</v>
      </c>
      <c r="Y583" s="46">
        <v>45639</v>
      </c>
      <c r="Z583" s="46">
        <v>45646</v>
      </c>
      <c r="AA583" s="46"/>
      <c r="AB583" s="45">
        <v>131</v>
      </c>
      <c r="AC583" s="45" t="s">
        <v>834</v>
      </c>
      <c r="AD583" s="50">
        <v>219698</v>
      </c>
      <c r="AE583" s="50">
        <v>219698</v>
      </c>
      <c r="AF583" s="50">
        <v>46989</v>
      </c>
      <c r="AG583" s="50">
        <v>46989</v>
      </c>
      <c r="AH583" s="50">
        <v>0</v>
      </c>
      <c r="AI583" s="50">
        <v>0</v>
      </c>
      <c r="AJ583" s="50">
        <v>0</v>
      </c>
      <c r="AK583" s="50">
        <v>0</v>
      </c>
      <c r="AL583" s="45"/>
      <c r="AM583" s="45"/>
      <c r="AN583" s="45"/>
      <c r="AO583" s="45" t="s">
        <v>1515</v>
      </c>
      <c r="AP583" s="50">
        <v>4394</v>
      </c>
      <c r="AQ583" s="50">
        <v>172709</v>
      </c>
      <c r="AR583" s="50">
        <v>0</v>
      </c>
      <c r="AS583" s="45"/>
      <c r="AT583" s="45"/>
      <c r="AU583" s="45"/>
      <c r="AV583" s="45" t="s">
        <v>1053</v>
      </c>
      <c r="AW583" s="45"/>
      <c r="AX583" s="45" t="s">
        <v>837</v>
      </c>
      <c r="AY583" s="50">
        <v>0</v>
      </c>
      <c r="AZ583" s="50">
        <v>0</v>
      </c>
      <c r="BA583" s="50">
        <v>0</v>
      </c>
      <c r="BB583" s="50">
        <v>0</v>
      </c>
      <c r="BC583" s="50">
        <v>0</v>
      </c>
      <c r="BD583" s="50">
        <v>0</v>
      </c>
      <c r="BE583" s="50">
        <v>46989</v>
      </c>
      <c r="BF583" s="50">
        <v>0</v>
      </c>
      <c r="BG583" s="50">
        <v>0</v>
      </c>
      <c r="BH583" s="50">
        <v>0</v>
      </c>
      <c r="BI583" s="50">
        <v>0</v>
      </c>
      <c r="BJ583" s="45"/>
      <c r="BK583" s="46"/>
      <c r="BL583" s="45"/>
      <c r="BM583" s="50">
        <v>0</v>
      </c>
    </row>
    <row r="584" spans="1:65" x14ac:dyDescent="0.35">
      <c r="A584" s="45">
        <v>890320032</v>
      </c>
      <c r="B584" s="45" t="s">
        <v>12</v>
      </c>
      <c r="C584" s="45"/>
      <c r="D584" s="45" t="s">
        <v>102</v>
      </c>
      <c r="E584" s="45" t="s">
        <v>102</v>
      </c>
      <c r="F584" s="45" t="s">
        <v>1892</v>
      </c>
      <c r="G584" s="45"/>
      <c r="H584" s="46">
        <v>45103</v>
      </c>
      <c r="I584" s="46">
        <v>45124</v>
      </c>
      <c r="J584" s="47">
        <v>245000</v>
      </c>
      <c r="K584" s="48">
        <v>16200</v>
      </c>
      <c r="L584" s="49" t="s">
        <v>829</v>
      </c>
      <c r="M584" s="49" t="s">
        <v>830</v>
      </c>
      <c r="N584" s="49" t="s">
        <v>831</v>
      </c>
      <c r="O584" s="49"/>
      <c r="P584" s="45" t="s">
        <v>1981</v>
      </c>
      <c r="Q584" s="45" t="s">
        <v>1513</v>
      </c>
      <c r="R584" s="50">
        <v>0</v>
      </c>
      <c r="S584" s="45"/>
      <c r="T584" s="45"/>
      <c r="U584" s="45"/>
      <c r="V584" s="45"/>
      <c r="W584" s="45" t="s">
        <v>833</v>
      </c>
      <c r="X584" s="46">
        <v>45103</v>
      </c>
      <c r="Y584" s="46">
        <v>45125</v>
      </c>
      <c r="Z584" s="46">
        <v>45141</v>
      </c>
      <c r="AA584" s="46"/>
      <c r="AB584" s="45">
        <v>636</v>
      </c>
      <c r="AC584" s="45" t="s">
        <v>850</v>
      </c>
      <c r="AD584" s="50">
        <v>245000</v>
      </c>
      <c r="AE584" s="50">
        <v>18900</v>
      </c>
      <c r="AF584" s="50">
        <v>0</v>
      </c>
      <c r="AG584" s="50">
        <v>0</v>
      </c>
      <c r="AH584" s="50">
        <v>0</v>
      </c>
      <c r="AI584" s="50">
        <v>0</v>
      </c>
      <c r="AJ584" s="50">
        <v>0</v>
      </c>
      <c r="AK584" s="50">
        <v>0</v>
      </c>
      <c r="AL584" s="45"/>
      <c r="AM584" s="45"/>
      <c r="AN584" s="45"/>
      <c r="AO584" s="45" t="s">
        <v>835</v>
      </c>
      <c r="AP584" s="50">
        <v>378</v>
      </c>
      <c r="AQ584" s="50">
        <v>18900</v>
      </c>
      <c r="AR584" s="50">
        <v>0</v>
      </c>
      <c r="AS584" s="45"/>
      <c r="AT584" s="45"/>
      <c r="AU584" s="45"/>
      <c r="AV584" s="45" t="s">
        <v>1053</v>
      </c>
      <c r="AW584" s="45"/>
      <c r="AX584" s="45" t="s">
        <v>1069</v>
      </c>
      <c r="AY584" s="50">
        <v>0</v>
      </c>
      <c r="AZ584" s="50">
        <v>0</v>
      </c>
      <c r="BA584" s="50">
        <v>0</v>
      </c>
      <c r="BB584" s="50">
        <v>0</v>
      </c>
      <c r="BC584" s="50">
        <v>0</v>
      </c>
      <c r="BD584" s="50">
        <v>0</v>
      </c>
      <c r="BE584" s="50">
        <v>16200</v>
      </c>
      <c r="BF584" s="50">
        <v>0</v>
      </c>
      <c r="BG584" s="50">
        <v>0</v>
      </c>
      <c r="BH584" s="50">
        <v>0</v>
      </c>
      <c r="BI584" s="50">
        <v>0</v>
      </c>
      <c r="BJ584" s="45"/>
      <c r="BK584" s="46"/>
      <c r="BL584" s="45"/>
      <c r="BM584" s="50">
        <v>0</v>
      </c>
    </row>
    <row r="585" spans="1:65" x14ac:dyDescent="0.35">
      <c r="A585" s="45">
        <v>890320032</v>
      </c>
      <c r="B585" s="45" t="s">
        <v>12</v>
      </c>
      <c r="C585" s="45"/>
      <c r="D585" s="45" t="s">
        <v>52</v>
      </c>
      <c r="E585" s="45" t="s">
        <v>52</v>
      </c>
      <c r="F585" s="45" t="s">
        <v>1898</v>
      </c>
      <c r="G585" s="45"/>
      <c r="H585" s="46">
        <v>45050</v>
      </c>
      <c r="I585" s="46">
        <v>45091</v>
      </c>
      <c r="J585" s="47">
        <v>46800</v>
      </c>
      <c r="K585" s="48">
        <v>46800</v>
      </c>
      <c r="L585" s="49" t="s">
        <v>829</v>
      </c>
      <c r="M585" s="49" t="s">
        <v>830</v>
      </c>
      <c r="N585" s="49" t="s">
        <v>831</v>
      </c>
      <c r="O585" s="49"/>
      <c r="P585" s="45" t="s">
        <v>1981</v>
      </c>
      <c r="Q585" s="45" t="s">
        <v>1513</v>
      </c>
      <c r="R585" s="50">
        <v>0</v>
      </c>
      <c r="S585" s="45"/>
      <c r="T585" s="45"/>
      <c r="U585" s="45"/>
      <c r="V585" s="45"/>
      <c r="W585" s="45" t="s">
        <v>833</v>
      </c>
      <c r="X585" s="46">
        <v>45050</v>
      </c>
      <c r="Y585" s="46">
        <v>45097</v>
      </c>
      <c r="Z585" s="46">
        <v>45092</v>
      </c>
      <c r="AA585" s="46"/>
      <c r="AB585" s="45">
        <v>685</v>
      </c>
      <c r="AC585" s="45" t="s">
        <v>850</v>
      </c>
      <c r="AD585" s="50">
        <v>61600</v>
      </c>
      <c r="AE585" s="50">
        <v>61600</v>
      </c>
      <c r="AF585" s="50">
        <v>14800</v>
      </c>
      <c r="AG585" s="50">
        <v>0</v>
      </c>
      <c r="AH585" s="50">
        <v>0</v>
      </c>
      <c r="AI585" s="50">
        <v>0</v>
      </c>
      <c r="AJ585" s="50">
        <v>0</v>
      </c>
      <c r="AK585" s="50">
        <v>0</v>
      </c>
      <c r="AL585" s="45"/>
      <c r="AM585" s="45"/>
      <c r="AN585" s="45"/>
      <c r="AO585" s="45"/>
      <c r="AP585" s="50">
        <v>0</v>
      </c>
      <c r="AQ585" s="50">
        <v>46800</v>
      </c>
      <c r="AR585" s="50">
        <v>0</v>
      </c>
      <c r="AS585" s="45"/>
      <c r="AT585" s="45"/>
      <c r="AU585" s="45"/>
      <c r="AV585" s="45"/>
      <c r="AW585" s="45"/>
      <c r="AX585" s="45" t="s">
        <v>1069</v>
      </c>
      <c r="AY585" s="50">
        <v>0</v>
      </c>
      <c r="AZ585" s="50">
        <v>0</v>
      </c>
      <c r="BA585" s="50">
        <v>0</v>
      </c>
      <c r="BB585" s="50">
        <v>0</v>
      </c>
      <c r="BC585" s="50">
        <v>0</v>
      </c>
      <c r="BD585" s="50">
        <v>0</v>
      </c>
      <c r="BE585" s="50">
        <v>46800</v>
      </c>
      <c r="BF585" s="50">
        <v>0</v>
      </c>
      <c r="BG585" s="50">
        <v>0</v>
      </c>
      <c r="BH585" s="50">
        <v>0</v>
      </c>
      <c r="BI585" s="50">
        <v>0</v>
      </c>
      <c r="BJ585" s="45"/>
      <c r="BK585" s="46"/>
      <c r="BL585" s="45"/>
      <c r="BM585" s="50">
        <v>0</v>
      </c>
    </row>
    <row r="586" spans="1:65" x14ac:dyDescent="0.35">
      <c r="A586" s="45">
        <v>890320032</v>
      </c>
      <c r="B586" s="45" t="s">
        <v>12</v>
      </c>
      <c r="C586" s="45"/>
      <c r="D586" s="45" t="s">
        <v>70</v>
      </c>
      <c r="E586" s="45" t="s">
        <v>70</v>
      </c>
      <c r="F586" s="45" t="s">
        <v>1899</v>
      </c>
      <c r="G586" s="45"/>
      <c r="H586" s="46">
        <v>45063</v>
      </c>
      <c r="I586" s="46">
        <v>45091</v>
      </c>
      <c r="J586" s="47">
        <v>46800</v>
      </c>
      <c r="K586" s="48">
        <v>46800</v>
      </c>
      <c r="L586" s="49" t="s">
        <v>829</v>
      </c>
      <c r="M586" s="49" t="s">
        <v>830</v>
      </c>
      <c r="N586" s="49" t="s">
        <v>831</v>
      </c>
      <c r="O586" s="49"/>
      <c r="P586" s="45" t="s">
        <v>1981</v>
      </c>
      <c r="Q586" s="45" t="s">
        <v>1513</v>
      </c>
      <c r="R586" s="50">
        <v>0</v>
      </c>
      <c r="S586" s="45"/>
      <c r="T586" s="45"/>
      <c r="U586" s="45"/>
      <c r="V586" s="45"/>
      <c r="W586" s="45" t="s">
        <v>833</v>
      </c>
      <c r="X586" s="46">
        <v>45063</v>
      </c>
      <c r="Y586" s="46">
        <v>45097</v>
      </c>
      <c r="Z586" s="46">
        <v>45092</v>
      </c>
      <c r="AA586" s="46"/>
      <c r="AB586" s="45">
        <v>685</v>
      </c>
      <c r="AC586" s="45" t="s">
        <v>850</v>
      </c>
      <c r="AD586" s="50">
        <v>61600</v>
      </c>
      <c r="AE586" s="50">
        <v>61600</v>
      </c>
      <c r="AF586" s="50">
        <v>14800</v>
      </c>
      <c r="AG586" s="50">
        <v>0</v>
      </c>
      <c r="AH586" s="50">
        <v>0</v>
      </c>
      <c r="AI586" s="50">
        <v>0</v>
      </c>
      <c r="AJ586" s="50">
        <v>0</v>
      </c>
      <c r="AK586" s="50">
        <v>0</v>
      </c>
      <c r="AL586" s="45"/>
      <c r="AM586" s="45"/>
      <c r="AN586" s="45"/>
      <c r="AO586" s="45"/>
      <c r="AP586" s="50">
        <v>0</v>
      </c>
      <c r="AQ586" s="50">
        <v>46800</v>
      </c>
      <c r="AR586" s="50">
        <v>0</v>
      </c>
      <c r="AS586" s="45"/>
      <c r="AT586" s="45"/>
      <c r="AU586" s="45"/>
      <c r="AV586" s="45"/>
      <c r="AW586" s="45"/>
      <c r="AX586" s="45" t="s">
        <v>1069</v>
      </c>
      <c r="AY586" s="50">
        <v>0</v>
      </c>
      <c r="AZ586" s="50">
        <v>0</v>
      </c>
      <c r="BA586" s="50">
        <v>0</v>
      </c>
      <c r="BB586" s="50">
        <v>0</v>
      </c>
      <c r="BC586" s="50">
        <v>0</v>
      </c>
      <c r="BD586" s="50">
        <v>0</v>
      </c>
      <c r="BE586" s="50">
        <v>46800</v>
      </c>
      <c r="BF586" s="50">
        <v>0</v>
      </c>
      <c r="BG586" s="50">
        <v>0</v>
      </c>
      <c r="BH586" s="50">
        <v>0</v>
      </c>
      <c r="BI586" s="50">
        <v>0</v>
      </c>
      <c r="BJ586" s="45"/>
      <c r="BK586" s="46"/>
      <c r="BL586" s="45"/>
      <c r="BM586" s="50">
        <v>0</v>
      </c>
    </row>
    <row r="587" spans="1:65" x14ac:dyDescent="0.35">
      <c r="A587" s="45">
        <v>890320032</v>
      </c>
      <c r="B587" s="45" t="s">
        <v>12</v>
      </c>
      <c r="C587" s="45"/>
      <c r="D587" s="45" t="s">
        <v>73</v>
      </c>
      <c r="E587" s="45" t="s">
        <v>73</v>
      </c>
      <c r="F587" s="45" t="s">
        <v>1900</v>
      </c>
      <c r="G587" s="45"/>
      <c r="H587" s="46">
        <v>45064</v>
      </c>
      <c r="I587" s="46">
        <v>45091</v>
      </c>
      <c r="J587" s="47">
        <v>46800</v>
      </c>
      <c r="K587" s="48">
        <v>46800</v>
      </c>
      <c r="L587" s="49" t="s">
        <v>829</v>
      </c>
      <c r="M587" s="49" t="s">
        <v>830</v>
      </c>
      <c r="N587" s="49" t="s">
        <v>831</v>
      </c>
      <c r="O587" s="49"/>
      <c r="P587" s="45" t="s">
        <v>1981</v>
      </c>
      <c r="Q587" s="45" t="s">
        <v>1513</v>
      </c>
      <c r="R587" s="50">
        <v>0</v>
      </c>
      <c r="S587" s="45"/>
      <c r="T587" s="45"/>
      <c r="U587" s="45"/>
      <c r="V587" s="45"/>
      <c r="W587" s="45" t="s">
        <v>833</v>
      </c>
      <c r="X587" s="46">
        <v>45064</v>
      </c>
      <c r="Y587" s="46">
        <v>45097</v>
      </c>
      <c r="Z587" s="46">
        <v>45092</v>
      </c>
      <c r="AA587" s="46"/>
      <c r="AB587" s="45">
        <v>685</v>
      </c>
      <c r="AC587" s="45" t="s">
        <v>850</v>
      </c>
      <c r="AD587" s="50">
        <v>61600</v>
      </c>
      <c r="AE587" s="50">
        <v>61600</v>
      </c>
      <c r="AF587" s="50">
        <v>14800</v>
      </c>
      <c r="AG587" s="50">
        <v>0</v>
      </c>
      <c r="AH587" s="50">
        <v>0</v>
      </c>
      <c r="AI587" s="50">
        <v>0</v>
      </c>
      <c r="AJ587" s="50">
        <v>0</v>
      </c>
      <c r="AK587" s="50">
        <v>0</v>
      </c>
      <c r="AL587" s="45"/>
      <c r="AM587" s="45"/>
      <c r="AN587" s="45"/>
      <c r="AO587" s="45"/>
      <c r="AP587" s="50">
        <v>0</v>
      </c>
      <c r="AQ587" s="50">
        <v>46800</v>
      </c>
      <c r="AR587" s="50">
        <v>0</v>
      </c>
      <c r="AS587" s="45"/>
      <c r="AT587" s="45"/>
      <c r="AU587" s="45"/>
      <c r="AV587" s="45"/>
      <c r="AW587" s="45"/>
      <c r="AX587" s="45" t="s">
        <v>1069</v>
      </c>
      <c r="AY587" s="50">
        <v>0</v>
      </c>
      <c r="AZ587" s="50">
        <v>0</v>
      </c>
      <c r="BA587" s="50">
        <v>0</v>
      </c>
      <c r="BB587" s="50">
        <v>0</v>
      </c>
      <c r="BC587" s="50">
        <v>0</v>
      </c>
      <c r="BD587" s="50">
        <v>0</v>
      </c>
      <c r="BE587" s="50">
        <v>46800</v>
      </c>
      <c r="BF587" s="50">
        <v>0</v>
      </c>
      <c r="BG587" s="50">
        <v>0</v>
      </c>
      <c r="BH587" s="50">
        <v>0</v>
      </c>
      <c r="BI587" s="50">
        <v>0</v>
      </c>
      <c r="BJ587" s="45"/>
      <c r="BK587" s="46"/>
      <c r="BL587" s="45"/>
      <c r="BM587" s="50">
        <v>0</v>
      </c>
    </row>
    <row r="588" spans="1:65" x14ac:dyDescent="0.35">
      <c r="A588" s="45">
        <v>890320032</v>
      </c>
      <c r="B588" s="45" t="s">
        <v>12</v>
      </c>
      <c r="C588" s="45"/>
      <c r="D588" s="45" t="s">
        <v>41</v>
      </c>
      <c r="E588" s="45" t="s">
        <v>41</v>
      </c>
      <c r="F588" s="45" t="s">
        <v>1903</v>
      </c>
      <c r="G588" s="45"/>
      <c r="H588" s="46">
        <v>44978</v>
      </c>
      <c r="I588" s="46">
        <v>44994</v>
      </c>
      <c r="J588" s="47">
        <v>156800</v>
      </c>
      <c r="K588" s="48">
        <v>56550</v>
      </c>
      <c r="L588" s="49" t="s">
        <v>829</v>
      </c>
      <c r="M588" s="49" t="s">
        <v>830</v>
      </c>
      <c r="N588" s="49" t="s">
        <v>831</v>
      </c>
      <c r="O588" s="49"/>
      <c r="P588" s="45" t="s">
        <v>1981</v>
      </c>
      <c r="Q588" s="45" t="s">
        <v>1513</v>
      </c>
      <c r="R588" s="50">
        <v>0</v>
      </c>
      <c r="S588" s="45"/>
      <c r="T588" s="45"/>
      <c r="U588" s="45"/>
      <c r="V588" s="45"/>
      <c r="W588" s="45" t="s">
        <v>833</v>
      </c>
      <c r="X588" s="46">
        <v>44978</v>
      </c>
      <c r="Y588" s="46">
        <v>45001</v>
      </c>
      <c r="Z588" s="46">
        <v>45140</v>
      </c>
      <c r="AA588" s="46"/>
      <c r="AB588" s="45">
        <v>637</v>
      </c>
      <c r="AC588" s="45" t="s">
        <v>850</v>
      </c>
      <c r="AD588" s="50">
        <v>156800</v>
      </c>
      <c r="AE588" s="50">
        <v>75400</v>
      </c>
      <c r="AF588" s="50">
        <v>0</v>
      </c>
      <c r="AG588" s="50">
        <v>0</v>
      </c>
      <c r="AH588" s="50">
        <v>0</v>
      </c>
      <c r="AI588" s="50">
        <v>0</v>
      </c>
      <c r="AJ588" s="50">
        <v>0</v>
      </c>
      <c r="AK588" s="50">
        <v>0</v>
      </c>
      <c r="AL588" s="45"/>
      <c r="AM588" s="45"/>
      <c r="AN588" s="45"/>
      <c r="AO588" s="45" t="s">
        <v>835</v>
      </c>
      <c r="AP588" s="50">
        <v>0</v>
      </c>
      <c r="AQ588" s="50">
        <v>75400</v>
      </c>
      <c r="AR588" s="50">
        <v>0</v>
      </c>
      <c r="AS588" s="45"/>
      <c r="AT588" s="45"/>
      <c r="AU588" s="45"/>
      <c r="AV588" s="45"/>
      <c r="AW588" s="45"/>
      <c r="AX588" s="45" t="s">
        <v>1069</v>
      </c>
      <c r="AY588" s="50">
        <v>0</v>
      </c>
      <c r="AZ588" s="50">
        <v>0</v>
      </c>
      <c r="BA588" s="50">
        <v>0</v>
      </c>
      <c r="BB588" s="50">
        <v>0</v>
      </c>
      <c r="BC588" s="50">
        <v>0</v>
      </c>
      <c r="BD588" s="50">
        <v>0</v>
      </c>
      <c r="BE588" s="50">
        <v>56550</v>
      </c>
      <c r="BF588" s="50">
        <v>0</v>
      </c>
      <c r="BG588" s="50">
        <v>0</v>
      </c>
      <c r="BH588" s="50">
        <v>0</v>
      </c>
      <c r="BI588" s="50">
        <v>0</v>
      </c>
      <c r="BJ588" s="45"/>
      <c r="BK588" s="46"/>
      <c r="BL588" s="45"/>
      <c r="BM588" s="50">
        <v>0</v>
      </c>
    </row>
    <row r="589" spans="1:65" x14ac:dyDescent="0.35">
      <c r="A589" s="45">
        <v>890320032</v>
      </c>
      <c r="B589" s="45" t="s">
        <v>12</v>
      </c>
      <c r="C589" s="45"/>
      <c r="D589" s="45" t="s">
        <v>49</v>
      </c>
      <c r="E589" s="45" t="s">
        <v>49</v>
      </c>
      <c r="F589" s="45" t="s">
        <v>1912</v>
      </c>
      <c r="G589" s="45"/>
      <c r="H589" s="46">
        <v>45048</v>
      </c>
      <c r="I589" s="46">
        <v>45091</v>
      </c>
      <c r="J589" s="47">
        <v>57600</v>
      </c>
      <c r="K589" s="48">
        <v>57600</v>
      </c>
      <c r="L589" s="49" t="s">
        <v>829</v>
      </c>
      <c r="M589" s="49" t="s">
        <v>830</v>
      </c>
      <c r="N589" s="49" t="s">
        <v>831</v>
      </c>
      <c r="O589" s="49"/>
      <c r="P589" s="45" t="s">
        <v>1981</v>
      </c>
      <c r="Q589" s="45" t="s">
        <v>1513</v>
      </c>
      <c r="R589" s="50">
        <v>0</v>
      </c>
      <c r="S589" s="45"/>
      <c r="T589" s="45"/>
      <c r="U589" s="45"/>
      <c r="V589" s="45"/>
      <c r="W589" s="45" t="s">
        <v>833</v>
      </c>
      <c r="X589" s="46">
        <v>45048</v>
      </c>
      <c r="Y589" s="46">
        <v>45097</v>
      </c>
      <c r="Z589" s="46">
        <v>45092</v>
      </c>
      <c r="AA589" s="46"/>
      <c r="AB589" s="45">
        <v>685</v>
      </c>
      <c r="AC589" s="45" t="s">
        <v>850</v>
      </c>
      <c r="AD589" s="50">
        <v>61600</v>
      </c>
      <c r="AE589" s="50">
        <v>61600</v>
      </c>
      <c r="AF589" s="50">
        <v>4000</v>
      </c>
      <c r="AG589" s="50">
        <v>0</v>
      </c>
      <c r="AH589" s="50">
        <v>0</v>
      </c>
      <c r="AI589" s="50">
        <v>0</v>
      </c>
      <c r="AJ589" s="50">
        <v>0</v>
      </c>
      <c r="AK589" s="50">
        <v>0</v>
      </c>
      <c r="AL589" s="45"/>
      <c r="AM589" s="45"/>
      <c r="AN589" s="45"/>
      <c r="AO589" s="45"/>
      <c r="AP589" s="50">
        <v>0</v>
      </c>
      <c r="AQ589" s="50">
        <v>57600</v>
      </c>
      <c r="AR589" s="50">
        <v>0</v>
      </c>
      <c r="AS589" s="45"/>
      <c r="AT589" s="45"/>
      <c r="AU589" s="45"/>
      <c r="AV589" s="45"/>
      <c r="AW589" s="45"/>
      <c r="AX589" s="45" t="s">
        <v>1069</v>
      </c>
      <c r="AY589" s="50">
        <v>0</v>
      </c>
      <c r="AZ589" s="50">
        <v>0</v>
      </c>
      <c r="BA589" s="50">
        <v>0</v>
      </c>
      <c r="BB589" s="50">
        <v>0</v>
      </c>
      <c r="BC589" s="50">
        <v>0</v>
      </c>
      <c r="BD589" s="50">
        <v>0</v>
      </c>
      <c r="BE589" s="50">
        <v>57600</v>
      </c>
      <c r="BF589" s="50">
        <v>0</v>
      </c>
      <c r="BG589" s="50">
        <v>0</v>
      </c>
      <c r="BH589" s="50">
        <v>0</v>
      </c>
      <c r="BI589" s="50">
        <v>0</v>
      </c>
      <c r="BJ589" s="45"/>
      <c r="BK589" s="46"/>
      <c r="BL589" s="45"/>
      <c r="BM589" s="50">
        <v>0</v>
      </c>
    </row>
    <row r="590" spans="1:65" x14ac:dyDescent="0.35">
      <c r="A590" s="45">
        <v>890320032</v>
      </c>
      <c r="B590" s="45" t="s">
        <v>12</v>
      </c>
      <c r="C590" s="45"/>
      <c r="D590" s="45" t="s">
        <v>55</v>
      </c>
      <c r="E590" s="45" t="s">
        <v>55</v>
      </c>
      <c r="F590" s="45" t="s">
        <v>1913</v>
      </c>
      <c r="G590" s="45"/>
      <c r="H590" s="46">
        <v>45054</v>
      </c>
      <c r="I590" s="46">
        <v>45091</v>
      </c>
      <c r="J590" s="47">
        <v>57600</v>
      </c>
      <c r="K590" s="48">
        <v>57600</v>
      </c>
      <c r="L590" s="49" t="s">
        <v>829</v>
      </c>
      <c r="M590" s="49" t="s">
        <v>830</v>
      </c>
      <c r="N590" s="49" t="s">
        <v>831</v>
      </c>
      <c r="O590" s="49"/>
      <c r="P590" s="45" t="s">
        <v>1981</v>
      </c>
      <c r="Q590" s="45" t="s">
        <v>1513</v>
      </c>
      <c r="R590" s="50">
        <v>0</v>
      </c>
      <c r="S590" s="45"/>
      <c r="T590" s="45"/>
      <c r="U590" s="45"/>
      <c r="V590" s="45"/>
      <c r="W590" s="45" t="s">
        <v>833</v>
      </c>
      <c r="X590" s="46">
        <v>45054</v>
      </c>
      <c r="Y590" s="46">
        <v>45097</v>
      </c>
      <c r="Z590" s="46">
        <v>45092</v>
      </c>
      <c r="AA590" s="46"/>
      <c r="AB590" s="45">
        <v>685</v>
      </c>
      <c r="AC590" s="45" t="s">
        <v>850</v>
      </c>
      <c r="AD590" s="50">
        <v>61600</v>
      </c>
      <c r="AE590" s="50">
        <v>61600</v>
      </c>
      <c r="AF590" s="50">
        <v>4000</v>
      </c>
      <c r="AG590" s="50">
        <v>0</v>
      </c>
      <c r="AH590" s="50">
        <v>0</v>
      </c>
      <c r="AI590" s="50">
        <v>0</v>
      </c>
      <c r="AJ590" s="50">
        <v>0</v>
      </c>
      <c r="AK590" s="50">
        <v>0</v>
      </c>
      <c r="AL590" s="45"/>
      <c r="AM590" s="45"/>
      <c r="AN590" s="45"/>
      <c r="AO590" s="45"/>
      <c r="AP590" s="50">
        <v>0</v>
      </c>
      <c r="AQ590" s="50">
        <v>57600</v>
      </c>
      <c r="AR590" s="50">
        <v>0</v>
      </c>
      <c r="AS590" s="45"/>
      <c r="AT590" s="45"/>
      <c r="AU590" s="45"/>
      <c r="AV590" s="45"/>
      <c r="AW590" s="45"/>
      <c r="AX590" s="45" t="s">
        <v>1069</v>
      </c>
      <c r="AY590" s="50">
        <v>0</v>
      </c>
      <c r="AZ590" s="50">
        <v>0</v>
      </c>
      <c r="BA590" s="50">
        <v>0</v>
      </c>
      <c r="BB590" s="50">
        <v>0</v>
      </c>
      <c r="BC590" s="50">
        <v>0</v>
      </c>
      <c r="BD590" s="50">
        <v>0</v>
      </c>
      <c r="BE590" s="50">
        <v>57600</v>
      </c>
      <c r="BF590" s="50">
        <v>0</v>
      </c>
      <c r="BG590" s="50">
        <v>0</v>
      </c>
      <c r="BH590" s="50">
        <v>0</v>
      </c>
      <c r="BI590" s="50">
        <v>0</v>
      </c>
      <c r="BJ590" s="45"/>
      <c r="BK590" s="46"/>
      <c r="BL590" s="45"/>
      <c r="BM590" s="50">
        <v>0</v>
      </c>
    </row>
    <row r="591" spans="1:65" x14ac:dyDescent="0.35">
      <c r="A591" s="45">
        <v>890320032</v>
      </c>
      <c r="B591" s="45" t="s">
        <v>12</v>
      </c>
      <c r="C591" s="45"/>
      <c r="D591" s="45" t="s">
        <v>57</v>
      </c>
      <c r="E591" s="45" t="s">
        <v>57</v>
      </c>
      <c r="F591" s="45" t="s">
        <v>1914</v>
      </c>
      <c r="G591" s="45"/>
      <c r="H591" s="46">
        <v>45057</v>
      </c>
      <c r="I591" s="46">
        <v>45091</v>
      </c>
      <c r="J591" s="47">
        <v>57600</v>
      </c>
      <c r="K591" s="48">
        <v>57600</v>
      </c>
      <c r="L591" s="49" t="s">
        <v>829</v>
      </c>
      <c r="M591" s="49" t="s">
        <v>830</v>
      </c>
      <c r="N591" s="49" t="s">
        <v>831</v>
      </c>
      <c r="O591" s="49"/>
      <c r="P591" s="45" t="s">
        <v>1981</v>
      </c>
      <c r="Q591" s="45" t="s">
        <v>1513</v>
      </c>
      <c r="R591" s="50">
        <v>0</v>
      </c>
      <c r="S591" s="45"/>
      <c r="T591" s="45"/>
      <c r="U591" s="45"/>
      <c r="V591" s="45"/>
      <c r="W591" s="45" t="s">
        <v>833</v>
      </c>
      <c r="X591" s="46">
        <v>45057</v>
      </c>
      <c r="Y591" s="46">
        <v>45097</v>
      </c>
      <c r="Z591" s="46">
        <v>45092</v>
      </c>
      <c r="AA591" s="46"/>
      <c r="AB591" s="45">
        <v>685</v>
      </c>
      <c r="AC591" s="45" t="s">
        <v>850</v>
      </c>
      <c r="AD591" s="50">
        <v>61600</v>
      </c>
      <c r="AE591" s="50">
        <v>61600</v>
      </c>
      <c r="AF591" s="50">
        <v>4000</v>
      </c>
      <c r="AG591" s="50">
        <v>0</v>
      </c>
      <c r="AH591" s="50">
        <v>0</v>
      </c>
      <c r="AI591" s="50">
        <v>0</v>
      </c>
      <c r="AJ591" s="50">
        <v>0</v>
      </c>
      <c r="AK591" s="50">
        <v>0</v>
      </c>
      <c r="AL591" s="45"/>
      <c r="AM591" s="45"/>
      <c r="AN591" s="45"/>
      <c r="AO591" s="45"/>
      <c r="AP591" s="50">
        <v>0</v>
      </c>
      <c r="AQ591" s="50">
        <v>57600</v>
      </c>
      <c r="AR591" s="50">
        <v>0</v>
      </c>
      <c r="AS591" s="45"/>
      <c r="AT591" s="45"/>
      <c r="AU591" s="45"/>
      <c r="AV591" s="45"/>
      <c r="AW591" s="45"/>
      <c r="AX591" s="45" t="s">
        <v>1069</v>
      </c>
      <c r="AY591" s="50">
        <v>0</v>
      </c>
      <c r="AZ591" s="50">
        <v>0</v>
      </c>
      <c r="BA591" s="50">
        <v>0</v>
      </c>
      <c r="BB591" s="50">
        <v>0</v>
      </c>
      <c r="BC591" s="50">
        <v>0</v>
      </c>
      <c r="BD591" s="50">
        <v>0</v>
      </c>
      <c r="BE591" s="50">
        <v>57600</v>
      </c>
      <c r="BF591" s="50">
        <v>0</v>
      </c>
      <c r="BG591" s="50">
        <v>0</v>
      </c>
      <c r="BH591" s="50">
        <v>0</v>
      </c>
      <c r="BI591" s="50">
        <v>0</v>
      </c>
      <c r="BJ591" s="45"/>
      <c r="BK591" s="46"/>
      <c r="BL591" s="45"/>
      <c r="BM591" s="50">
        <v>0</v>
      </c>
    </row>
    <row r="592" spans="1:65" x14ac:dyDescent="0.35">
      <c r="A592" s="45">
        <v>890320032</v>
      </c>
      <c r="B592" s="45" t="s">
        <v>12</v>
      </c>
      <c r="C592" s="45"/>
      <c r="D592" s="45" t="s">
        <v>61</v>
      </c>
      <c r="E592" s="45" t="s">
        <v>61</v>
      </c>
      <c r="F592" s="45" t="s">
        <v>1915</v>
      </c>
      <c r="G592" s="45"/>
      <c r="H592" s="46">
        <v>45061</v>
      </c>
      <c r="I592" s="46">
        <v>45091</v>
      </c>
      <c r="J592" s="47">
        <v>57600</v>
      </c>
      <c r="K592" s="48">
        <v>57600</v>
      </c>
      <c r="L592" s="49" t="s">
        <v>829</v>
      </c>
      <c r="M592" s="49" t="s">
        <v>830</v>
      </c>
      <c r="N592" s="49" t="s">
        <v>831</v>
      </c>
      <c r="O592" s="49"/>
      <c r="P592" s="45" t="s">
        <v>1981</v>
      </c>
      <c r="Q592" s="45" t="s">
        <v>1513</v>
      </c>
      <c r="R592" s="50">
        <v>0</v>
      </c>
      <c r="S592" s="45"/>
      <c r="T592" s="45"/>
      <c r="U592" s="45"/>
      <c r="V592" s="45"/>
      <c r="W592" s="45" t="s">
        <v>833</v>
      </c>
      <c r="X592" s="46">
        <v>45061</v>
      </c>
      <c r="Y592" s="46">
        <v>45097</v>
      </c>
      <c r="Z592" s="46">
        <v>45092</v>
      </c>
      <c r="AA592" s="46"/>
      <c r="AB592" s="45">
        <v>685</v>
      </c>
      <c r="AC592" s="45" t="s">
        <v>850</v>
      </c>
      <c r="AD592" s="50">
        <v>61600</v>
      </c>
      <c r="AE592" s="50">
        <v>61600</v>
      </c>
      <c r="AF592" s="50">
        <v>4000</v>
      </c>
      <c r="AG592" s="50">
        <v>0</v>
      </c>
      <c r="AH592" s="50">
        <v>0</v>
      </c>
      <c r="AI592" s="50">
        <v>0</v>
      </c>
      <c r="AJ592" s="50">
        <v>0</v>
      </c>
      <c r="AK592" s="50">
        <v>0</v>
      </c>
      <c r="AL592" s="45"/>
      <c r="AM592" s="45"/>
      <c r="AN592" s="45"/>
      <c r="AO592" s="45"/>
      <c r="AP592" s="50">
        <v>0</v>
      </c>
      <c r="AQ592" s="50">
        <v>57600</v>
      </c>
      <c r="AR592" s="50">
        <v>0</v>
      </c>
      <c r="AS592" s="45"/>
      <c r="AT592" s="45"/>
      <c r="AU592" s="45"/>
      <c r="AV592" s="45"/>
      <c r="AW592" s="45"/>
      <c r="AX592" s="45" t="s">
        <v>1069</v>
      </c>
      <c r="AY592" s="50">
        <v>0</v>
      </c>
      <c r="AZ592" s="50">
        <v>0</v>
      </c>
      <c r="BA592" s="50">
        <v>0</v>
      </c>
      <c r="BB592" s="50">
        <v>0</v>
      </c>
      <c r="BC592" s="50">
        <v>0</v>
      </c>
      <c r="BD592" s="50">
        <v>0</v>
      </c>
      <c r="BE592" s="50">
        <v>57600</v>
      </c>
      <c r="BF592" s="50">
        <v>0</v>
      </c>
      <c r="BG592" s="50">
        <v>0</v>
      </c>
      <c r="BH592" s="50">
        <v>0</v>
      </c>
      <c r="BI592" s="50">
        <v>0</v>
      </c>
      <c r="BJ592" s="45"/>
      <c r="BK592" s="46"/>
      <c r="BL592" s="45"/>
      <c r="BM592" s="50">
        <v>0</v>
      </c>
    </row>
    <row r="593" spans="1:65" x14ac:dyDescent="0.35">
      <c r="A593" s="45">
        <v>890320032</v>
      </c>
      <c r="B593" s="45" t="s">
        <v>12</v>
      </c>
      <c r="C593" s="45"/>
      <c r="D593" s="45" t="s">
        <v>62</v>
      </c>
      <c r="E593" s="45" t="s">
        <v>62</v>
      </c>
      <c r="F593" s="45" t="s">
        <v>1916</v>
      </c>
      <c r="G593" s="45"/>
      <c r="H593" s="46">
        <v>45061</v>
      </c>
      <c r="I593" s="46">
        <v>45091</v>
      </c>
      <c r="J593" s="47">
        <v>57600</v>
      </c>
      <c r="K593" s="48">
        <v>57600</v>
      </c>
      <c r="L593" s="49" t="s">
        <v>829</v>
      </c>
      <c r="M593" s="49" t="s">
        <v>830</v>
      </c>
      <c r="N593" s="49" t="s">
        <v>831</v>
      </c>
      <c r="O593" s="49"/>
      <c r="P593" s="45" t="s">
        <v>1981</v>
      </c>
      <c r="Q593" s="45" t="s">
        <v>1513</v>
      </c>
      <c r="R593" s="50">
        <v>0</v>
      </c>
      <c r="S593" s="45"/>
      <c r="T593" s="45"/>
      <c r="U593" s="45"/>
      <c r="V593" s="45"/>
      <c r="W593" s="45" t="s">
        <v>833</v>
      </c>
      <c r="X593" s="46">
        <v>45061</v>
      </c>
      <c r="Y593" s="46">
        <v>45097</v>
      </c>
      <c r="Z593" s="46">
        <v>45092</v>
      </c>
      <c r="AA593" s="46"/>
      <c r="AB593" s="45">
        <v>685</v>
      </c>
      <c r="AC593" s="45" t="s">
        <v>850</v>
      </c>
      <c r="AD593" s="50">
        <v>61600</v>
      </c>
      <c r="AE593" s="50">
        <v>61600</v>
      </c>
      <c r="AF593" s="50">
        <v>4000</v>
      </c>
      <c r="AG593" s="50">
        <v>0</v>
      </c>
      <c r="AH593" s="50">
        <v>0</v>
      </c>
      <c r="AI593" s="50">
        <v>0</v>
      </c>
      <c r="AJ593" s="50">
        <v>0</v>
      </c>
      <c r="AK593" s="50">
        <v>0</v>
      </c>
      <c r="AL593" s="45"/>
      <c r="AM593" s="45"/>
      <c r="AN593" s="45"/>
      <c r="AO593" s="45"/>
      <c r="AP593" s="50">
        <v>0</v>
      </c>
      <c r="AQ593" s="50">
        <v>57600</v>
      </c>
      <c r="AR593" s="50">
        <v>0</v>
      </c>
      <c r="AS593" s="45"/>
      <c r="AT593" s="45"/>
      <c r="AU593" s="45"/>
      <c r="AV593" s="45"/>
      <c r="AW593" s="45"/>
      <c r="AX593" s="45" t="s">
        <v>1069</v>
      </c>
      <c r="AY593" s="50">
        <v>0</v>
      </c>
      <c r="AZ593" s="50">
        <v>0</v>
      </c>
      <c r="BA593" s="50">
        <v>0</v>
      </c>
      <c r="BB593" s="50">
        <v>0</v>
      </c>
      <c r="BC593" s="50">
        <v>0</v>
      </c>
      <c r="BD593" s="50">
        <v>0</v>
      </c>
      <c r="BE593" s="50">
        <v>57600</v>
      </c>
      <c r="BF593" s="50">
        <v>0</v>
      </c>
      <c r="BG593" s="50">
        <v>0</v>
      </c>
      <c r="BH593" s="50">
        <v>0</v>
      </c>
      <c r="BI593" s="50">
        <v>0</v>
      </c>
      <c r="BJ593" s="45"/>
      <c r="BK593" s="46"/>
      <c r="BL593" s="45"/>
      <c r="BM593" s="50">
        <v>0</v>
      </c>
    </row>
    <row r="594" spans="1:65" x14ac:dyDescent="0.35">
      <c r="A594" s="45">
        <v>890320032</v>
      </c>
      <c r="B594" s="45" t="s">
        <v>12</v>
      </c>
      <c r="C594" s="45"/>
      <c r="D594" s="45" t="s">
        <v>66</v>
      </c>
      <c r="E594" s="45" t="s">
        <v>66</v>
      </c>
      <c r="F594" s="45" t="s">
        <v>1917</v>
      </c>
      <c r="G594" s="45"/>
      <c r="H594" s="46">
        <v>45063</v>
      </c>
      <c r="I594" s="46">
        <v>45091</v>
      </c>
      <c r="J594" s="47">
        <v>57600</v>
      </c>
      <c r="K594" s="48">
        <v>57600</v>
      </c>
      <c r="L594" s="49" t="s">
        <v>829</v>
      </c>
      <c r="M594" s="49" t="s">
        <v>830</v>
      </c>
      <c r="N594" s="49" t="s">
        <v>831</v>
      </c>
      <c r="O594" s="49"/>
      <c r="P594" s="45" t="s">
        <v>1981</v>
      </c>
      <c r="Q594" s="45" t="s">
        <v>1513</v>
      </c>
      <c r="R594" s="50">
        <v>0</v>
      </c>
      <c r="S594" s="45"/>
      <c r="T594" s="45"/>
      <c r="U594" s="45"/>
      <c r="V594" s="45"/>
      <c r="W594" s="45" t="s">
        <v>833</v>
      </c>
      <c r="X594" s="46">
        <v>45063</v>
      </c>
      <c r="Y594" s="46">
        <v>45097</v>
      </c>
      <c r="Z594" s="46">
        <v>45092</v>
      </c>
      <c r="AA594" s="46"/>
      <c r="AB594" s="45">
        <v>685</v>
      </c>
      <c r="AC594" s="45" t="s">
        <v>850</v>
      </c>
      <c r="AD594" s="50">
        <v>61600</v>
      </c>
      <c r="AE594" s="50">
        <v>61600</v>
      </c>
      <c r="AF594" s="50">
        <v>4000</v>
      </c>
      <c r="AG594" s="50">
        <v>0</v>
      </c>
      <c r="AH594" s="50">
        <v>0</v>
      </c>
      <c r="AI594" s="50">
        <v>0</v>
      </c>
      <c r="AJ594" s="50">
        <v>0</v>
      </c>
      <c r="AK594" s="50">
        <v>0</v>
      </c>
      <c r="AL594" s="45"/>
      <c r="AM594" s="45"/>
      <c r="AN594" s="45"/>
      <c r="AO594" s="45"/>
      <c r="AP594" s="50">
        <v>0</v>
      </c>
      <c r="AQ594" s="50">
        <v>57600</v>
      </c>
      <c r="AR594" s="50">
        <v>0</v>
      </c>
      <c r="AS594" s="45"/>
      <c r="AT594" s="45"/>
      <c r="AU594" s="45"/>
      <c r="AV594" s="45"/>
      <c r="AW594" s="45"/>
      <c r="AX594" s="45" t="s">
        <v>1069</v>
      </c>
      <c r="AY594" s="50">
        <v>0</v>
      </c>
      <c r="AZ594" s="50">
        <v>0</v>
      </c>
      <c r="BA594" s="50">
        <v>0</v>
      </c>
      <c r="BB594" s="50">
        <v>0</v>
      </c>
      <c r="BC594" s="50">
        <v>0</v>
      </c>
      <c r="BD594" s="50">
        <v>0</v>
      </c>
      <c r="BE594" s="50">
        <v>57600</v>
      </c>
      <c r="BF594" s="50">
        <v>0</v>
      </c>
      <c r="BG594" s="50">
        <v>0</v>
      </c>
      <c r="BH594" s="50">
        <v>0</v>
      </c>
      <c r="BI594" s="50">
        <v>0</v>
      </c>
      <c r="BJ594" s="45"/>
      <c r="BK594" s="46"/>
      <c r="BL594" s="45"/>
      <c r="BM594" s="50">
        <v>0</v>
      </c>
    </row>
    <row r="595" spans="1:65" x14ac:dyDescent="0.35">
      <c r="A595" s="45">
        <v>890320032</v>
      </c>
      <c r="B595" s="45" t="s">
        <v>12</v>
      </c>
      <c r="C595" s="45"/>
      <c r="D595" s="45" t="s">
        <v>68</v>
      </c>
      <c r="E595" s="45" t="s">
        <v>68</v>
      </c>
      <c r="F595" s="45" t="s">
        <v>1918</v>
      </c>
      <c r="G595" s="45"/>
      <c r="H595" s="46">
        <v>45063</v>
      </c>
      <c r="I595" s="46">
        <v>45091</v>
      </c>
      <c r="J595" s="47">
        <v>57600</v>
      </c>
      <c r="K595" s="48">
        <v>57600</v>
      </c>
      <c r="L595" s="49" t="s">
        <v>829</v>
      </c>
      <c r="M595" s="49" t="s">
        <v>830</v>
      </c>
      <c r="N595" s="49" t="s">
        <v>831</v>
      </c>
      <c r="O595" s="49"/>
      <c r="P595" s="45" t="s">
        <v>1981</v>
      </c>
      <c r="Q595" s="45" t="s">
        <v>1513</v>
      </c>
      <c r="R595" s="50">
        <v>0</v>
      </c>
      <c r="S595" s="45"/>
      <c r="T595" s="45"/>
      <c r="U595" s="45"/>
      <c r="V595" s="45"/>
      <c r="W595" s="45" t="s">
        <v>833</v>
      </c>
      <c r="X595" s="46">
        <v>45063</v>
      </c>
      <c r="Y595" s="46">
        <v>45097</v>
      </c>
      <c r="Z595" s="46">
        <v>45092</v>
      </c>
      <c r="AA595" s="46"/>
      <c r="AB595" s="45">
        <v>685</v>
      </c>
      <c r="AC595" s="45" t="s">
        <v>850</v>
      </c>
      <c r="AD595" s="50">
        <v>61600</v>
      </c>
      <c r="AE595" s="50">
        <v>61600</v>
      </c>
      <c r="AF595" s="50">
        <v>4000</v>
      </c>
      <c r="AG595" s="50">
        <v>0</v>
      </c>
      <c r="AH595" s="50">
        <v>0</v>
      </c>
      <c r="AI595" s="50">
        <v>0</v>
      </c>
      <c r="AJ595" s="50">
        <v>0</v>
      </c>
      <c r="AK595" s="50">
        <v>0</v>
      </c>
      <c r="AL595" s="45"/>
      <c r="AM595" s="45"/>
      <c r="AN595" s="45"/>
      <c r="AO595" s="45"/>
      <c r="AP595" s="50">
        <v>0</v>
      </c>
      <c r="AQ595" s="50">
        <v>57600</v>
      </c>
      <c r="AR595" s="50">
        <v>0</v>
      </c>
      <c r="AS595" s="45"/>
      <c r="AT595" s="45"/>
      <c r="AU595" s="45"/>
      <c r="AV595" s="45"/>
      <c r="AW595" s="45"/>
      <c r="AX595" s="45" t="s">
        <v>1069</v>
      </c>
      <c r="AY595" s="50">
        <v>0</v>
      </c>
      <c r="AZ595" s="50">
        <v>0</v>
      </c>
      <c r="BA595" s="50">
        <v>0</v>
      </c>
      <c r="BB595" s="50">
        <v>0</v>
      </c>
      <c r="BC595" s="50">
        <v>0</v>
      </c>
      <c r="BD595" s="50">
        <v>0</v>
      </c>
      <c r="BE595" s="50">
        <v>57600</v>
      </c>
      <c r="BF595" s="50">
        <v>0</v>
      </c>
      <c r="BG595" s="50">
        <v>0</v>
      </c>
      <c r="BH595" s="50">
        <v>0</v>
      </c>
      <c r="BI595" s="50">
        <v>0</v>
      </c>
      <c r="BJ595" s="45"/>
      <c r="BK595" s="46"/>
      <c r="BL595" s="45"/>
      <c r="BM595" s="50">
        <v>0</v>
      </c>
    </row>
    <row r="596" spans="1:65" x14ac:dyDescent="0.35">
      <c r="A596" s="45">
        <v>890320032</v>
      </c>
      <c r="B596" s="45" t="s">
        <v>12</v>
      </c>
      <c r="C596" s="45"/>
      <c r="D596" s="45" t="s">
        <v>69</v>
      </c>
      <c r="E596" s="45" t="s">
        <v>69</v>
      </c>
      <c r="F596" s="45" t="s">
        <v>1919</v>
      </c>
      <c r="G596" s="45"/>
      <c r="H596" s="46">
        <v>45063</v>
      </c>
      <c r="I596" s="46">
        <v>45091</v>
      </c>
      <c r="J596" s="47">
        <v>57600</v>
      </c>
      <c r="K596" s="48">
        <v>57600</v>
      </c>
      <c r="L596" s="49" t="s">
        <v>829</v>
      </c>
      <c r="M596" s="49" t="s">
        <v>830</v>
      </c>
      <c r="N596" s="49" t="s">
        <v>831</v>
      </c>
      <c r="O596" s="49"/>
      <c r="P596" s="45" t="s">
        <v>1981</v>
      </c>
      <c r="Q596" s="45" t="s">
        <v>1513</v>
      </c>
      <c r="R596" s="50">
        <v>0</v>
      </c>
      <c r="S596" s="45"/>
      <c r="T596" s="45"/>
      <c r="U596" s="45"/>
      <c r="V596" s="45"/>
      <c r="W596" s="45" t="s">
        <v>833</v>
      </c>
      <c r="X596" s="46">
        <v>45063</v>
      </c>
      <c r="Y596" s="46">
        <v>45097</v>
      </c>
      <c r="Z596" s="46">
        <v>45092</v>
      </c>
      <c r="AA596" s="46"/>
      <c r="AB596" s="45">
        <v>685</v>
      </c>
      <c r="AC596" s="45" t="s">
        <v>850</v>
      </c>
      <c r="AD596" s="50">
        <v>61600</v>
      </c>
      <c r="AE596" s="50">
        <v>61600</v>
      </c>
      <c r="AF596" s="50">
        <v>4000</v>
      </c>
      <c r="AG596" s="50">
        <v>0</v>
      </c>
      <c r="AH596" s="50">
        <v>0</v>
      </c>
      <c r="AI596" s="50">
        <v>0</v>
      </c>
      <c r="AJ596" s="50">
        <v>0</v>
      </c>
      <c r="AK596" s="50">
        <v>0</v>
      </c>
      <c r="AL596" s="45"/>
      <c r="AM596" s="45"/>
      <c r="AN596" s="45"/>
      <c r="AO596" s="45"/>
      <c r="AP596" s="50">
        <v>0</v>
      </c>
      <c r="AQ596" s="50">
        <v>57600</v>
      </c>
      <c r="AR596" s="50">
        <v>0</v>
      </c>
      <c r="AS596" s="45"/>
      <c r="AT596" s="45"/>
      <c r="AU596" s="45"/>
      <c r="AV596" s="45"/>
      <c r="AW596" s="45"/>
      <c r="AX596" s="45" t="s">
        <v>1069</v>
      </c>
      <c r="AY596" s="50">
        <v>0</v>
      </c>
      <c r="AZ596" s="50">
        <v>0</v>
      </c>
      <c r="BA596" s="50">
        <v>0</v>
      </c>
      <c r="BB596" s="50">
        <v>0</v>
      </c>
      <c r="BC596" s="50">
        <v>0</v>
      </c>
      <c r="BD596" s="50">
        <v>0</v>
      </c>
      <c r="BE596" s="50">
        <v>57600</v>
      </c>
      <c r="BF596" s="50">
        <v>0</v>
      </c>
      <c r="BG596" s="50">
        <v>0</v>
      </c>
      <c r="BH596" s="50">
        <v>0</v>
      </c>
      <c r="BI596" s="50">
        <v>0</v>
      </c>
      <c r="BJ596" s="45"/>
      <c r="BK596" s="46"/>
      <c r="BL596" s="45"/>
      <c r="BM596" s="50">
        <v>0</v>
      </c>
    </row>
    <row r="597" spans="1:65" x14ac:dyDescent="0.35">
      <c r="A597" s="45">
        <v>890320032</v>
      </c>
      <c r="B597" s="45" t="s">
        <v>12</v>
      </c>
      <c r="C597" s="45"/>
      <c r="D597" s="45" t="s">
        <v>71</v>
      </c>
      <c r="E597" s="45" t="s">
        <v>71</v>
      </c>
      <c r="F597" s="45" t="s">
        <v>1920</v>
      </c>
      <c r="G597" s="45"/>
      <c r="H597" s="46">
        <v>45063</v>
      </c>
      <c r="I597" s="46">
        <v>45091</v>
      </c>
      <c r="J597" s="47">
        <v>57600</v>
      </c>
      <c r="K597" s="48">
        <v>57600</v>
      </c>
      <c r="L597" s="49" t="s">
        <v>829</v>
      </c>
      <c r="M597" s="49" t="s">
        <v>830</v>
      </c>
      <c r="N597" s="49" t="s">
        <v>831</v>
      </c>
      <c r="O597" s="49"/>
      <c r="P597" s="45" t="s">
        <v>1981</v>
      </c>
      <c r="Q597" s="45" t="s">
        <v>1513</v>
      </c>
      <c r="R597" s="50">
        <v>0</v>
      </c>
      <c r="S597" s="45"/>
      <c r="T597" s="45"/>
      <c r="U597" s="45"/>
      <c r="V597" s="45"/>
      <c r="W597" s="45" t="s">
        <v>833</v>
      </c>
      <c r="X597" s="46">
        <v>45063</v>
      </c>
      <c r="Y597" s="46">
        <v>45097</v>
      </c>
      <c r="Z597" s="46">
        <v>45092</v>
      </c>
      <c r="AA597" s="46"/>
      <c r="AB597" s="45">
        <v>685</v>
      </c>
      <c r="AC597" s="45" t="s">
        <v>850</v>
      </c>
      <c r="AD597" s="50">
        <v>61600</v>
      </c>
      <c r="AE597" s="50">
        <v>61600</v>
      </c>
      <c r="AF597" s="50">
        <v>4000</v>
      </c>
      <c r="AG597" s="50">
        <v>0</v>
      </c>
      <c r="AH597" s="50">
        <v>0</v>
      </c>
      <c r="AI597" s="50">
        <v>0</v>
      </c>
      <c r="AJ597" s="50">
        <v>0</v>
      </c>
      <c r="AK597" s="50">
        <v>0</v>
      </c>
      <c r="AL597" s="45"/>
      <c r="AM597" s="45"/>
      <c r="AN597" s="45"/>
      <c r="AO597" s="45"/>
      <c r="AP597" s="50">
        <v>0</v>
      </c>
      <c r="AQ597" s="50">
        <v>57600</v>
      </c>
      <c r="AR597" s="50">
        <v>0</v>
      </c>
      <c r="AS597" s="45"/>
      <c r="AT597" s="45"/>
      <c r="AU597" s="45"/>
      <c r="AV597" s="45"/>
      <c r="AW597" s="45"/>
      <c r="AX597" s="45" t="s">
        <v>1069</v>
      </c>
      <c r="AY597" s="50">
        <v>0</v>
      </c>
      <c r="AZ597" s="50">
        <v>0</v>
      </c>
      <c r="BA597" s="50">
        <v>0</v>
      </c>
      <c r="BB597" s="50">
        <v>0</v>
      </c>
      <c r="BC597" s="50">
        <v>0</v>
      </c>
      <c r="BD597" s="50">
        <v>0</v>
      </c>
      <c r="BE597" s="50">
        <v>57600</v>
      </c>
      <c r="BF597" s="50">
        <v>0</v>
      </c>
      <c r="BG597" s="50">
        <v>0</v>
      </c>
      <c r="BH597" s="50">
        <v>0</v>
      </c>
      <c r="BI597" s="50">
        <v>0</v>
      </c>
      <c r="BJ597" s="45"/>
      <c r="BK597" s="46"/>
      <c r="BL597" s="45"/>
      <c r="BM597" s="50">
        <v>0</v>
      </c>
    </row>
    <row r="598" spans="1:65" x14ac:dyDescent="0.35">
      <c r="A598" s="45">
        <v>890320032</v>
      </c>
      <c r="B598" s="45" t="s">
        <v>12</v>
      </c>
      <c r="C598" s="45"/>
      <c r="D598" s="45" t="s">
        <v>72</v>
      </c>
      <c r="E598" s="45" t="s">
        <v>72</v>
      </c>
      <c r="F598" s="45" t="s">
        <v>1921</v>
      </c>
      <c r="G598" s="45"/>
      <c r="H598" s="46">
        <v>45063</v>
      </c>
      <c r="I598" s="46">
        <v>45091</v>
      </c>
      <c r="J598" s="47">
        <v>57600</v>
      </c>
      <c r="K598" s="48">
        <v>57600</v>
      </c>
      <c r="L598" s="49" t="s">
        <v>829</v>
      </c>
      <c r="M598" s="49" t="s">
        <v>830</v>
      </c>
      <c r="N598" s="49" t="s">
        <v>831</v>
      </c>
      <c r="O598" s="49"/>
      <c r="P598" s="45" t="s">
        <v>1981</v>
      </c>
      <c r="Q598" s="45" t="s">
        <v>1513</v>
      </c>
      <c r="R598" s="50">
        <v>0</v>
      </c>
      <c r="S598" s="45"/>
      <c r="T598" s="45"/>
      <c r="U598" s="45"/>
      <c r="V598" s="45"/>
      <c r="W598" s="45" t="s">
        <v>833</v>
      </c>
      <c r="X598" s="46">
        <v>45063</v>
      </c>
      <c r="Y598" s="46">
        <v>45097</v>
      </c>
      <c r="Z598" s="46">
        <v>45092</v>
      </c>
      <c r="AA598" s="46"/>
      <c r="AB598" s="45">
        <v>685</v>
      </c>
      <c r="AC598" s="45" t="s">
        <v>850</v>
      </c>
      <c r="AD598" s="50">
        <v>61600</v>
      </c>
      <c r="AE598" s="50">
        <v>61600</v>
      </c>
      <c r="AF598" s="50">
        <v>4000</v>
      </c>
      <c r="AG598" s="50">
        <v>0</v>
      </c>
      <c r="AH598" s="50">
        <v>0</v>
      </c>
      <c r="AI598" s="50">
        <v>0</v>
      </c>
      <c r="AJ598" s="50">
        <v>0</v>
      </c>
      <c r="AK598" s="50">
        <v>0</v>
      </c>
      <c r="AL598" s="45"/>
      <c r="AM598" s="45"/>
      <c r="AN598" s="45"/>
      <c r="AO598" s="45"/>
      <c r="AP598" s="50">
        <v>0</v>
      </c>
      <c r="AQ598" s="50">
        <v>57600</v>
      </c>
      <c r="AR598" s="50">
        <v>0</v>
      </c>
      <c r="AS598" s="45"/>
      <c r="AT598" s="45"/>
      <c r="AU598" s="45"/>
      <c r="AV598" s="45"/>
      <c r="AW598" s="45"/>
      <c r="AX598" s="45" t="s">
        <v>1069</v>
      </c>
      <c r="AY598" s="50">
        <v>0</v>
      </c>
      <c r="AZ598" s="50">
        <v>0</v>
      </c>
      <c r="BA598" s="50">
        <v>0</v>
      </c>
      <c r="BB598" s="50">
        <v>0</v>
      </c>
      <c r="BC598" s="50">
        <v>0</v>
      </c>
      <c r="BD598" s="50">
        <v>0</v>
      </c>
      <c r="BE598" s="50">
        <v>57600</v>
      </c>
      <c r="BF598" s="50">
        <v>0</v>
      </c>
      <c r="BG598" s="50">
        <v>0</v>
      </c>
      <c r="BH598" s="50">
        <v>0</v>
      </c>
      <c r="BI598" s="50">
        <v>0</v>
      </c>
      <c r="BJ598" s="45"/>
      <c r="BK598" s="46"/>
      <c r="BL598" s="45"/>
      <c r="BM598" s="50">
        <v>0</v>
      </c>
    </row>
    <row r="599" spans="1:65" x14ac:dyDescent="0.35">
      <c r="A599" s="45">
        <v>890320032</v>
      </c>
      <c r="B599" s="45" t="s">
        <v>12</v>
      </c>
      <c r="C599" s="45"/>
      <c r="D599" s="45" t="s">
        <v>74</v>
      </c>
      <c r="E599" s="45" t="s">
        <v>74</v>
      </c>
      <c r="F599" s="45" t="s">
        <v>1922</v>
      </c>
      <c r="G599" s="45"/>
      <c r="H599" s="46">
        <v>45064</v>
      </c>
      <c r="I599" s="46">
        <v>45091</v>
      </c>
      <c r="J599" s="47">
        <v>57600</v>
      </c>
      <c r="K599" s="48">
        <v>57600</v>
      </c>
      <c r="L599" s="49" t="s">
        <v>829</v>
      </c>
      <c r="M599" s="49" t="s">
        <v>830</v>
      </c>
      <c r="N599" s="49" t="s">
        <v>831</v>
      </c>
      <c r="O599" s="49"/>
      <c r="P599" s="45" t="s">
        <v>1981</v>
      </c>
      <c r="Q599" s="45" t="s">
        <v>1513</v>
      </c>
      <c r="R599" s="50">
        <v>0</v>
      </c>
      <c r="S599" s="45"/>
      <c r="T599" s="45"/>
      <c r="U599" s="45"/>
      <c r="V599" s="45"/>
      <c r="W599" s="45" t="s">
        <v>833</v>
      </c>
      <c r="X599" s="46">
        <v>45064</v>
      </c>
      <c r="Y599" s="46">
        <v>45097</v>
      </c>
      <c r="Z599" s="46">
        <v>45092</v>
      </c>
      <c r="AA599" s="46"/>
      <c r="AB599" s="45">
        <v>685</v>
      </c>
      <c r="AC599" s="45" t="s">
        <v>850</v>
      </c>
      <c r="AD599" s="50">
        <v>61600</v>
      </c>
      <c r="AE599" s="50">
        <v>61600</v>
      </c>
      <c r="AF599" s="50">
        <v>4000</v>
      </c>
      <c r="AG599" s="50">
        <v>0</v>
      </c>
      <c r="AH599" s="50">
        <v>0</v>
      </c>
      <c r="AI599" s="50">
        <v>0</v>
      </c>
      <c r="AJ599" s="50">
        <v>0</v>
      </c>
      <c r="AK599" s="50">
        <v>0</v>
      </c>
      <c r="AL599" s="45"/>
      <c r="AM599" s="45"/>
      <c r="AN599" s="45"/>
      <c r="AO599" s="45"/>
      <c r="AP599" s="50">
        <v>0</v>
      </c>
      <c r="AQ599" s="50">
        <v>57600</v>
      </c>
      <c r="AR599" s="50">
        <v>0</v>
      </c>
      <c r="AS599" s="45"/>
      <c r="AT599" s="45"/>
      <c r="AU599" s="45"/>
      <c r="AV599" s="45"/>
      <c r="AW599" s="45"/>
      <c r="AX599" s="45" t="s">
        <v>1069</v>
      </c>
      <c r="AY599" s="50">
        <v>0</v>
      </c>
      <c r="AZ599" s="50">
        <v>0</v>
      </c>
      <c r="BA599" s="50">
        <v>0</v>
      </c>
      <c r="BB599" s="50">
        <v>0</v>
      </c>
      <c r="BC599" s="50">
        <v>0</v>
      </c>
      <c r="BD599" s="50">
        <v>0</v>
      </c>
      <c r="BE599" s="50">
        <v>57600</v>
      </c>
      <c r="BF599" s="50">
        <v>0</v>
      </c>
      <c r="BG599" s="50">
        <v>0</v>
      </c>
      <c r="BH599" s="50">
        <v>0</v>
      </c>
      <c r="BI599" s="50">
        <v>0</v>
      </c>
      <c r="BJ599" s="45"/>
      <c r="BK599" s="46"/>
      <c r="BL599" s="45"/>
      <c r="BM599" s="50">
        <v>0</v>
      </c>
    </row>
    <row r="600" spans="1:65" x14ac:dyDescent="0.35">
      <c r="A600" s="45">
        <v>890320032</v>
      </c>
      <c r="B600" s="45" t="s">
        <v>12</v>
      </c>
      <c r="C600" s="45"/>
      <c r="D600" s="45" t="s">
        <v>76</v>
      </c>
      <c r="E600" s="45" t="s">
        <v>76</v>
      </c>
      <c r="F600" s="45" t="s">
        <v>1923</v>
      </c>
      <c r="G600" s="45"/>
      <c r="H600" s="46">
        <v>45064</v>
      </c>
      <c r="I600" s="46">
        <v>45091</v>
      </c>
      <c r="J600" s="47">
        <v>57600</v>
      </c>
      <c r="K600" s="48">
        <v>57600</v>
      </c>
      <c r="L600" s="49" t="s">
        <v>829</v>
      </c>
      <c r="M600" s="49" t="s">
        <v>830</v>
      </c>
      <c r="N600" s="49" t="s">
        <v>831</v>
      </c>
      <c r="O600" s="49"/>
      <c r="P600" s="45" t="s">
        <v>1981</v>
      </c>
      <c r="Q600" s="45" t="s">
        <v>1513</v>
      </c>
      <c r="R600" s="50">
        <v>0</v>
      </c>
      <c r="S600" s="45"/>
      <c r="T600" s="45"/>
      <c r="U600" s="45"/>
      <c r="V600" s="45"/>
      <c r="W600" s="45" t="s">
        <v>833</v>
      </c>
      <c r="X600" s="46">
        <v>45064</v>
      </c>
      <c r="Y600" s="46">
        <v>45097</v>
      </c>
      <c r="Z600" s="46">
        <v>45092</v>
      </c>
      <c r="AA600" s="46"/>
      <c r="AB600" s="45">
        <v>685</v>
      </c>
      <c r="AC600" s="45" t="s">
        <v>850</v>
      </c>
      <c r="AD600" s="50">
        <v>61600</v>
      </c>
      <c r="AE600" s="50">
        <v>61600</v>
      </c>
      <c r="AF600" s="50">
        <v>4000</v>
      </c>
      <c r="AG600" s="50">
        <v>0</v>
      </c>
      <c r="AH600" s="50">
        <v>0</v>
      </c>
      <c r="AI600" s="50">
        <v>0</v>
      </c>
      <c r="AJ600" s="50">
        <v>0</v>
      </c>
      <c r="AK600" s="50">
        <v>0</v>
      </c>
      <c r="AL600" s="45"/>
      <c r="AM600" s="45"/>
      <c r="AN600" s="45"/>
      <c r="AO600" s="45"/>
      <c r="AP600" s="50">
        <v>0</v>
      </c>
      <c r="AQ600" s="50">
        <v>57600</v>
      </c>
      <c r="AR600" s="50">
        <v>0</v>
      </c>
      <c r="AS600" s="45"/>
      <c r="AT600" s="45"/>
      <c r="AU600" s="45"/>
      <c r="AV600" s="45"/>
      <c r="AW600" s="45"/>
      <c r="AX600" s="45" t="s">
        <v>1069</v>
      </c>
      <c r="AY600" s="50">
        <v>0</v>
      </c>
      <c r="AZ600" s="50">
        <v>0</v>
      </c>
      <c r="BA600" s="50">
        <v>0</v>
      </c>
      <c r="BB600" s="50">
        <v>0</v>
      </c>
      <c r="BC600" s="50">
        <v>0</v>
      </c>
      <c r="BD600" s="50">
        <v>0</v>
      </c>
      <c r="BE600" s="50">
        <v>57600</v>
      </c>
      <c r="BF600" s="50">
        <v>0</v>
      </c>
      <c r="BG600" s="50">
        <v>0</v>
      </c>
      <c r="BH600" s="50">
        <v>0</v>
      </c>
      <c r="BI600" s="50">
        <v>0</v>
      </c>
      <c r="BJ600" s="45"/>
      <c r="BK600" s="46"/>
      <c r="BL600" s="45"/>
      <c r="BM600" s="50">
        <v>0</v>
      </c>
    </row>
    <row r="601" spans="1:65" x14ac:dyDescent="0.35">
      <c r="A601" s="45">
        <v>890320032</v>
      </c>
      <c r="B601" s="45" t="s">
        <v>12</v>
      </c>
      <c r="C601" s="45"/>
      <c r="D601" s="45" t="s">
        <v>77</v>
      </c>
      <c r="E601" s="45" t="s">
        <v>77</v>
      </c>
      <c r="F601" s="45" t="s">
        <v>1924</v>
      </c>
      <c r="G601" s="45"/>
      <c r="H601" s="46">
        <v>45065</v>
      </c>
      <c r="I601" s="46">
        <v>45091</v>
      </c>
      <c r="J601" s="47">
        <v>57600</v>
      </c>
      <c r="K601" s="48">
        <v>57600</v>
      </c>
      <c r="L601" s="49" t="s">
        <v>829</v>
      </c>
      <c r="M601" s="49" t="s">
        <v>830</v>
      </c>
      <c r="N601" s="49" t="s">
        <v>831</v>
      </c>
      <c r="O601" s="49"/>
      <c r="P601" s="45" t="s">
        <v>1981</v>
      </c>
      <c r="Q601" s="45" t="s">
        <v>1513</v>
      </c>
      <c r="R601" s="50">
        <v>0</v>
      </c>
      <c r="S601" s="45"/>
      <c r="T601" s="45"/>
      <c r="U601" s="45"/>
      <c r="V601" s="45"/>
      <c r="W601" s="45" t="s">
        <v>833</v>
      </c>
      <c r="X601" s="46">
        <v>45065</v>
      </c>
      <c r="Y601" s="46">
        <v>45097</v>
      </c>
      <c r="Z601" s="46">
        <v>45092</v>
      </c>
      <c r="AA601" s="46"/>
      <c r="AB601" s="45">
        <v>685</v>
      </c>
      <c r="AC601" s="45" t="s">
        <v>850</v>
      </c>
      <c r="AD601" s="50">
        <v>61600</v>
      </c>
      <c r="AE601" s="50">
        <v>61600</v>
      </c>
      <c r="AF601" s="50">
        <v>4000</v>
      </c>
      <c r="AG601" s="50">
        <v>0</v>
      </c>
      <c r="AH601" s="50">
        <v>0</v>
      </c>
      <c r="AI601" s="50">
        <v>0</v>
      </c>
      <c r="AJ601" s="50">
        <v>0</v>
      </c>
      <c r="AK601" s="50">
        <v>0</v>
      </c>
      <c r="AL601" s="45"/>
      <c r="AM601" s="45"/>
      <c r="AN601" s="45"/>
      <c r="AO601" s="45"/>
      <c r="AP601" s="50">
        <v>0</v>
      </c>
      <c r="AQ601" s="50">
        <v>57600</v>
      </c>
      <c r="AR601" s="50">
        <v>0</v>
      </c>
      <c r="AS601" s="45"/>
      <c r="AT601" s="45"/>
      <c r="AU601" s="45"/>
      <c r="AV601" s="45"/>
      <c r="AW601" s="45"/>
      <c r="AX601" s="45" t="s">
        <v>1069</v>
      </c>
      <c r="AY601" s="50">
        <v>0</v>
      </c>
      <c r="AZ601" s="50">
        <v>0</v>
      </c>
      <c r="BA601" s="50">
        <v>0</v>
      </c>
      <c r="BB601" s="50">
        <v>0</v>
      </c>
      <c r="BC601" s="50">
        <v>0</v>
      </c>
      <c r="BD601" s="50">
        <v>0</v>
      </c>
      <c r="BE601" s="50">
        <v>57600</v>
      </c>
      <c r="BF601" s="50">
        <v>0</v>
      </c>
      <c r="BG601" s="50">
        <v>0</v>
      </c>
      <c r="BH601" s="50">
        <v>0</v>
      </c>
      <c r="BI601" s="50">
        <v>0</v>
      </c>
      <c r="BJ601" s="45"/>
      <c r="BK601" s="46"/>
      <c r="BL601" s="45"/>
      <c r="BM601" s="50">
        <v>0</v>
      </c>
    </row>
    <row r="602" spans="1:65" x14ac:dyDescent="0.35">
      <c r="A602" s="45">
        <v>890320032</v>
      </c>
      <c r="B602" s="45" t="s">
        <v>12</v>
      </c>
      <c r="C602" s="45"/>
      <c r="D602" s="45" t="s">
        <v>79</v>
      </c>
      <c r="E602" s="45" t="s">
        <v>79</v>
      </c>
      <c r="F602" s="45" t="s">
        <v>1925</v>
      </c>
      <c r="G602" s="45"/>
      <c r="H602" s="46">
        <v>45078</v>
      </c>
      <c r="I602" s="46">
        <v>45125</v>
      </c>
      <c r="J602" s="47">
        <v>152000</v>
      </c>
      <c r="K602" s="48">
        <v>70800</v>
      </c>
      <c r="L602" s="49" t="s">
        <v>829</v>
      </c>
      <c r="M602" s="49" t="s">
        <v>830</v>
      </c>
      <c r="N602" s="49" t="s">
        <v>831</v>
      </c>
      <c r="O602" s="49"/>
      <c r="P602" s="45" t="s">
        <v>1981</v>
      </c>
      <c r="Q602" s="45" t="s">
        <v>1513</v>
      </c>
      <c r="R602" s="50">
        <v>0</v>
      </c>
      <c r="S602" s="45"/>
      <c r="T602" s="45"/>
      <c r="U602" s="45"/>
      <c r="V602" s="45"/>
      <c r="W602" s="45" t="s">
        <v>833</v>
      </c>
      <c r="X602" s="46">
        <v>45078</v>
      </c>
      <c r="Y602" s="46">
        <v>45125</v>
      </c>
      <c r="Z602" s="46">
        <v>45153</v>
      </c>
      <c r="AA602" s="46"/>
      <c r="AB602" s="45">
        <v>624</v>
      </c>
      <c r="AC602" s="45" t="s">
        <v>850</v>
      </c>
      <c r="AD602" s="50">
        <v>160000</v>
      </c>
      <c r="AE602" s="50">
        <v>94400</v>
      </c>
      <c r="AF602" s="50">
        <v>0</v>
      </c>
      <c r="AG602" s="50">
        <v>4000</v>
      </c>
      <c r="AH602" s="50">
        <v>0</v>
      </c>
      <c r="AI602" s="50">
        <v>0</v>
      </c>
      <c r="AJ602" s="50">
        <v>0</v>
      </c>
      <c r="AK602" s="50">
        <v>0</v>
      </c>
      <c r="AL602" s="45"/>
      <c r="AM602" s="45"/>
      <c r="AN602" s="45"/>
      <c r="AO602" s="45" t="s">
        <v>835</v>
      </c>
      <c r="AP602" s="50">
        <v>0</v>
      </c>
      <c r="AQ602" s="50">
        <v>94400</v>
      </c>
      <c r="AR602" s="50">
        <v>0</v>
      </c>
      <c r="AS602" s="45"/>
      <c r="AT602" s="45"/>
      <c r="AU602" s="45"/>
      <c r="AV602" s="45" t="s">
        <v>836</v>
      </c>
      <c r="AW602" s="45"/>
      <c r="AX602" s="45" t="s">
        <v>1069</v>
      </c>
      <c r="AY602" s="50">
        <v>0</v>
      </c>
      <c r="AZ602" s="50">
        <v>0</v>
      </c>
      <c r="BA602" s="50">
        <v>0</v>
      </c>
      <c r="BB602" s="50">
        <v>0</v>
      </c>
      <c r="BC602" s="50">
        <v>0</v>
      </c>
      <c r="BD602" s="50">
        <v>0</v>
      </c>
      <c r="BE602" s="50">
        <v>70800</v>
      </c>
      <c r="BF602" s="50">
        <v>0</v>
      </c>
      <c r="BG602" s="50">
        <v>0</v>
      </c>
      <c r="BH602" s="50">
        <v>0</v>
      </c>
      <c r="BI602" s="50">
        <v>0</v>
      </c>
      <c r="BJ602" s="45"/>
      <c r="BK602" s="46"/>
      <c r="BL602" s="45"/>
      <c r="BM602" s="50">
        <v>0</v>
      </c>
    </row>
    <row r="603" spans="1:65" x14ac:dyDescent="0.35">
      <c r="A603" s="45">
        <v>890320032</v>
      </c>
      <c r="B603" s="45" t="s">
        <v>12</v>
      </c>
      <c r="C603" s="45"/>
      <c r="D603" s="45" t="s">
        <v>96</v>
      </c>
      <c r="E603" s="45" t="s">
        <v>96</v>
      </c>
      <c r="F603" s="45" t="s">
        <v>1926</v>
      </c>
      <c r="G603" s="45"/>
      <c r="H603" s="46">
        <v>45098</v>
      </c>
      <c r="I603" s="46">
        <v>45125</v>
      </c>
      <c r="J603" s="47">
        <v>141200</v>
      </c>
      <c r="K603" s="48">
        <v>70800</v>
      </c>
      <c r="L603" s="49" t="s">
        <v>829</v>
      </c>
      <c r="M603" s="49" t="s">
        <v>830</v>
      </c>
      <c r="N603" s="49" t="s">
        <v>831</v>
      </c>
      <c r="O603" s="49"/>
      <c r="P603" s="45" t="s">
        <v>1981</v>
      </c>
      <c r="Q603" s="45" t="s">
        <v>1513</v>
      </c>
      <c r="R603" s="50">
        <v>0</v>
      </c>
      <c r="S603" s="45"/>
      <c r="T603" s="45"/>
      <c r="U603" s="45"/>
      <c r="V603" s="45"/>
      <c r="W603" s="45" t="s">
        <v>833</v>
      </c>
      <c r="X603" s="46">
        <v>45098</v>
      </c>
      <c r="Y603" s="46">
        <v>45125</v>
      </c>
      <c r="Z603" s="46">
        <v>45138</v>
      </c>
      <c r="AA603" s="46"/>
      <c r="AB603" s="45">
        <v>639</v>
      </c>
      <c r="AC603" s="45" t="s">
        <v>850</v>
      </c>
      <c r="AD603" s="50">
        <v>170800</v>
      </c>
      <c r="AE603" s="50">
        <v>94400</v>
      </c>
      <c r="AF603" s="50">
        <v>0</v>
      </c>
      <c r="AG603" s="50">
        <v>14800</v>
      </c>
      <c r="AH603" s="50">
        <v>0</v>
      </c>
      <c r="AI603" s="50">
        <v>0</v>
      </c>
      <c r="AJ603" s="50">
        <v>0</v>
      </c>
      <c r="AK603" s="50">
        <v>0</v>
      </c>
      <c r="AL603" s="45"/>
      <c r="AM603" s="45"/>
      <c r="AN603" s="45"/>
      <c r="AO603" s="45" t="s">
        <v>835</v>
      </c>
      <c r="AP603" s="50">
        <v>0</v>
      </c>
      <c r="AQ603" s="50">
        <v>94400</v>
      </c>
      <c r="AR603" s="50">
        <v>0</v>
      </c>
      <c r="AS603" s="45"/>
      <c r="AT603" s="45"/>
      <c r="AU603" s="45"/>
      <c r="AV603" s="45" t="s">
        <v>836</v>
      </c>
      <c r="AW603" s="45"/>
      <c r="AX603" s="45" t="s">
        <v>1069</v>
      </c>
      <c r="AY603" s="50">
        <v>0</v>
      </c>
      <c r="AZ603" s="50">
        <v>0</v>
      </c>
      <c r="BA603" s="50">
        <v>0</v>
      </c>
      <c r="BB603" s="50">
        <v>0</v>
      </c>
      <c r="BC603" s="50">
        <v>0</v>
      </c>
      <c r="BD603" s="50">
        <v>0</v>
      </c>
      <c r="BE603" s="50">
        <v>70800</v>
      </c>
      <c r="BF603" s="50">
        <v>0</v>
      </c>
      <c r="BG603" s="50">
        <v>0</v>
      </c>
      <c r="BH603" s="50">
        <v>0</v>
      </c>
      <c r="BI603" s="50">
        <v>0</v>
      </c>
      <c r="BJ603" s="45"/>
      <c r="BK603" s="46"/>
      <c r="BL603" s="45"/>
      <c r="BM603" s="50">
        <v>0</v>
      </c>
    </row>
    <row r="604" spans="1:65" x14ac:dyDescent="0.35">
      <c r="A604" s="45">
        <v>890320032</v>
      </c>
      <c r="B604" s="45" t="s">
        <v>12</v>
      </c>
      <c r="C604" s="45"/>
      <c r="D604" s="45" t="s">
        <v>80</v>
      </c>
      <c r="E604" s="45" t="s">
        <v>80</v>
      </c>
      <c r="F604" s="45" t="s">
        <v>1927</v>
      </c>
      <c r="G604" s="45"/>
      <c r="H604" s="46">
        <v>45082</v>
      </c>
      <c r="I604" s="46">
        <v>45125</v>
      </c>
      <c r="J604" s="47">
        <v>152800</v>
      </c>
      <c r="K604" s="48">
        <v>71400</v>
      </c>
      <c r="L604" s="49" t="s">
        <v>829</v>
      </c>
      <c r="M604" s="49" t="s">
        <v>830</v>
      </c>
      <c r="N604" s="49" t="s">
        <v>831</v>
      </c>
      <c r="O604" s="49"/>
      <c r="P604" s="45" t="s">
        <v>1981</v>
      </c>
      <c r="Q604" s="45" t="s">
        <v>1513</v>
      </c>
      <c r="R604" s="50">
        <v>0</v>
      </c>
      <c r="S604" s="45"/>
      <c r="T604" s="45"/>
      <c r="U604" s="45"/>
      <c r="V604" s="45"/>
      <c r="W604" s="45" t="s">
        <v>833</v>
      </c>
      <c r="X604" s="46">
        <v>45082</v>
      </c>
      <c r="Y604" s="46">
        <v>45125</v>
      </c>
      <c r="Z604" s="46">
        <v>45141</v>
      </c>
      <c r="AA604" s="46"/>
      <c r="AB604" s="45">
        <v>636</v>
      </c>
      <c r="AC604" s="45" t="s">
        <v>850</v>
      </c>
      <c r="AD604" s="50">
        <v>160800</v>
      </c>
      <c r="AE604" s="50">
        <v>0</v>
      </c>
      <c r="AF604" s="50">
        <v>0</v>
      </c>
      <c r="AG604" s="50">
        <v>4000</v>
      </c>
      <c r="AH604" s="50">
        <v>0</v>
      </c>
      <c r="AI604" s="50">
        <v>0</v>
      </c>
      <c r="AJ604" s="50">
        <v>0</v>
      </c>
      <c r="AK604" s="50">
        <v>0</v>
      </c>
      <c r="AL604" s="45"/>
      <c r="AM604" s="45"/>
      <c r="AN604" s="45"/>
      <c r="AO604" s="45" t="s">
        <v>835</v>
      </c>
      <c r="AP604" s="50">
        <v>0</v>
      </c>
      <c r="AQ604" s="50">
        <v>0</v>
      </c>
      <c r="AR604" s="50">
        <v>0</v>
      </c>
      <c r="AS604" s="45"/>
      <c r="AT604" s="45"/>
      <c r="AU604" s="45"/>
      <c r="AV604" s="45" t="s">
        <v>836</v>
      </c>
      <c r="AW604" s="45"/>
      <c r="AX604" s="45" t="s">
        <v>1069</v>
      </c>
      <c r="AY604" s="50">
        <v>0</v>
      </c>
      <c r="AZ604" s="50">
        <v>0</v>
      </c>
      <c r="BA604" s="50">
        <v>0</v>
      </c>
      <c r="BB604" s="50">
        <v>0</v>
      </c>
      <c r="BC604" s="50">
        <v>0</v>
      </c>
      <c r="BD604" s="50">
        <v>0</v>
      </c>
      <c r="BE604" s="50">
        <v>71400</v>
      </c>
      <c r="BF604" s="50">
        <v>0</v>
      </c>
      <c r="BG604" s="50">
        <v>0</v>
      </c>
      <c r="BH604" s="50">
        <v>0</v>
      </c>
      <c r="BI604" s="50">
        <v>0</v>
      </c>
      <c r="BJ604" s="45"/>
      <c r="BK604" s="46"/>
      <c r="BL604" s="45"/>
      <c r="BM604" s="50">
        <v>0</v>
      </c>
    </row>
    <row r="605" spans="1:65" x14ac:dyDescent="0.35">
      <c r="A605" s="45">
        <v>890320032</v>
      </c>
      <c r="B605" s="45" t="s">
        <v>12</v>
      </c>
      <c r="C605" s="45"/>
      <c r="D605" s="45" t="s">
        <v>81</v>
      </c>
      <c r="E605" s="45" t="s">
        <v>81</v>
      </c>
      <c r="F605" s="45" t="s">
        <v>1928</v>
      </c>
      <c r="G605" s="45"/>
      <c r="H605" s="46">
        <v>45083</v>
      </c>
      <c r="I605" s="46">
        <v>45125</v>
      </c>
      <c r="J605" s="47">
        <v>156800</v>
      </c>
      <c r="K605" s="48">
        <v>71400</v>
      </c>
      <c r="L605" s="49" t="s">
        <v>829</v>
      </c>
      <c r="M605" s="49" t="s">
        <v>830</v>
      </c>
      <c r="N605" s="49" t="s">
        <v>831</v>
      </c>
      <c r="O605" s="49"/>
      <c r="P605" s="45" t="s">
        <v>1981</v>
      </c>
      <c r="Q605" s="45" t="s">
        <v>1513</v>
      </c>
      <c r="R605" s="50">
        <v>0</v>
      </c>
      <c r="S605" s="45"/>
      <c r="T605" s="45"/>
      <c r="U605" s="45"/>
      <c r="V605" s="45"/>
      <c r="W605" s="45" t="s">
        <v>833</v>
      </c>
      <c r="X605" s="46">
        <v>45083</v>
      </c>
      <c r="Y605" s="46">
        <v>45125</v>
      </c>
      <c r="Z605" s="46">
        <v>45153</v>
      </c>
      <c r="AA605" s="46"/>
      <c r="AB605" s="45">
        <v>624</v>
      </c>
      <c r="AC605" s="45" t="s">
        <v>850</v>
      </c>
      <c r="AD605" s="50">
        <v>156800</v>
      </c>
      <c r="AE605" s="50">
        <v>95200</v>
      </c>
      <c r="AF605" s="50">
        <v>0</v>
      </c>
      <c r="AG605" s="50">
        <v>0</v>
      </c>
      <c r="AH605" s="50">
        <v>0</v>
      </c>
      <c r="AI605" s="50">
        <v>0</v>
      </c>
      <c r="AJ605" s="50">
        <v>0</v>
      </c>
      <c r="AK605" s="50">
        <v>0</v>
      </c>
      <c r="AL605" s="45"/>
      <c r="AM605" s="45"/>
      <c r="AN605" s="45"/>
      <c r="AO605" s="45" t="s">
        <v>835</v>
      </c>
      <c r="AP605" s="50">
        <v>0</v>
      </c>
      <c r="AQ605" s="50">
        <v>95200</v>
      </c>
      <c r="AR605" s="50">
        <v>0</v>
      </c>
      <c r="AS605" s="45"/>
      <c r="AT605" s="45"/>
      <c r="AU605" s="45"/>
      <c r="AV605" s="45" t="s">
        <v>836</v>
      </c>
      <c r="AW605" s="45"/>
      <c r="AX605" s="45" t="s">
        <v>1069</v>
      </c>
      <c r="AY605" s="50">
        <v>0</v>
      </c>
      <c r="AZ605" s="50">
        <v>0</v>
      </c>
      <c r="BA605" s="50">
        <v>0</v>
      </c>
      <c r="BB605" s="50">
        <v>0</v>
      </c>
      <c r="BC605" s="50">
        <v>0</v>
      </c>
      <c r="BD605" s="50">
        <v>0</v>
      </c>
      <c r="BE605" s="50">
        <v>71400</v>
      </c>
      <c r="BF605" s="50">
        <v>0</v>
      </c>
      <c r="BG605" s="50">
        <v>0</v>
      </c>
      <c r="BH605" s="50">
        <v>0</v>
      </c>
      <c r="BI605" s="50">
        <v>0</v>
      </c>
      <c r="BJ605" s="45"/>
      <c r="BK605" s="46"/>
      <c r="BL605" s="45"/>
      <c r="BM605" s="50">
        <v>0</v>
      </c>
    </row>
    <row r="606" spans="1:65" x14ac:dyDescent="0.35">
      <c r="A606" s="45">
        <v>890320032</v>
      </c>
      <c r="B606" s="45" t="s">
        <v>12</v>
      </c>
      <c r="C606" s="45"/>
      <c r="D606" s="45" t="s">
        <v>82</v>
      </c>
      <c r="E606" s="45" t="s">
        <v>82</v>
      </c>
      <c r="F606" s="45" t="s">
        <v>1929</v>
      </c>
      <c r="G606" s="45"/>
      <c r="H606" s="46">
        <v>45083</v>
      </c>
      <c r="I606" s="46">
        <v>45125</v>
      </c>
      <c r="J606" s="47">
        <v>152800</v>
      </c>
      <c r="K606" s="48">
        <v>71400</v>
      </c>
      <c r="L606" s="49" t="s">
        <v>829</v>
      </c>
      <c r="M606" s="49" t="s">
        <v>830</v>
      </c>
      <c r="N606" s="49" t="s">
        <v>831</v>
      </c>
      <c r="O606" s="49"/>
      <c r="P606" s="45" t="s">
        <v>1981</v>
      </c>
      <c r="Q606" s="45" t="s">
        <v>1513</v>
      </c>
      <c r="R606" s="50">
        <v>0</v>
      </c>
      <c r="S606" s="45"/>
      <c r="T606" s="45"/>
      <c r="U606" s="45"/>
      <c r="V606" s="45"/>
      <c r="W606" s="45" t="s">
        <v>833</v>
      </c>
      <c r="X606" s="46">
        <v>45083</v>
      </c>
      <c r="Y606" s="46">
        <v>45125</v>
      </c>
      <c r="Z606" s="46">
        <v>45153</v>
      </c>
      <c r="AA606" s="46"/>
      <c r="AB606" s="45">
        <v>624</v>
      </c>
      <c r="AC606" s="45" t="s">
        <v>850</v>
      </c>
      <c r="AD606" s="50">
        <v>160800</v>
      </c>
      <c r="AE606" s="50">
        <v>95200</v>
      </c>
      <c r="AF606" s="50">
        <v>0</v>
      </c>
      <c r="AG606" s="50">
        <v>4000</v>
      </c>
      <c r="AH606" s="50">
        <v>0</v>
      </c>
      <c r="AI606" s="50">
        <v>0</v>
      </c>
      <c r="AJ606" s="50">
        <v>0</v>
      </c>
      <c r="AK606" s="50">
        <v>0</v>
      </c>
      <c r="AL606" s="45"/>
      <c r="AM606" s="45"/>
      <c r="AN606" s="45"/>
      <c r="AO606" s="45" t="s">
        <v>835</v>
      </c>
      <c r="AP606" s="50">
        <v>0</v>
      </c>
      <c r="AQ606" s="50">
        <v>95200</v>
      </c>
      <c r="AR606" s="50">
        <v>0</v>
      </c>
      <c r="AS606" s="45"/>
      <c r="AT606" s="45"/>
      <c r="AU606" s="45"/>
      <c r="AV606" s="45" t="s">
        <v>836</v>
      </c>
      <c r="AW606" s="45"/>
      <c r="AX606" s="45" t="s">
        <v>1069</v>
      </c>
      <c r="AY606" s="50">
        <v>0</v>
      </c>
      <c r="AZ606" s="50">
        <v>0</v>
      </c>
      <c r="BA606" s="50">
        <v>0</v>
      </c>
      <c r="BB606" s="50">
        <v>0</v>
      </c>
      <c r="BC606" s="50">
        <v>0</v>
      </c>
      <c r="BD606" s="50">
        <v>0</v>
      </c>
      <c r="BE606" s="50">
        <v>71400</v>
      </c>
      <c r="BF606" s="50">
        <v>0</v>
      </c>
      <c r="BG606" s="50">
        <v>0</v>
      </c>
      <c r="BH606" s="50">
        <v>0</v>
      </c>
      <c r="BI606" s="50">
        <v>0</v>
      </c>
      <c r="BJ606" s="45"/>
      <c r="BK606" s="46"/>
      <c r="BL606" s="45"/>
      <c r="BM606" s="50">
        <v>0</v>
      </c>
    </row>
    <row r="607" spans="1:65" x14ac:dyDescent="0.35">
      <c r="A607" s="45">
        <v>890320032</v>
      </c>
      <c r="B607" s="45" t="s">
        <v>12</v>
      </c>
      <c r="C607" s="45"/>
      <c r="D607" s="45" t="s">
        <v>83</v>
      </c>
      <c r="E607" s="45" t="s">
        <v>83</v>
      </c>
      <c r="F607" s="45" t="s">
        <v>1930</v>
      </c>
      <c r="G607" s="45"/>
      <c r="H607" s="46">
        <v>45083</v>
      </c>
      <c r="I607" s="46">
        <v>45125</v>
      </c>
      <c r="J607" s="47">
        <v>152800</v>
      </c>
      <c r="K607" s="48">
        <v>71400</v>
      </c>
      <c r="L607" s="49" t="s">
        <v>829</v>
      </c>
      <c r="M607" s="49" t="s">
        <v>830</v>
      </c>
      <c r="N607" s="49" t="s">
        <v>831</v>
      </c>
      <c r="O607" s="49"/>
      <c r="P607" s="45" t="s">
        <v>1981</v>
      </c>
      <c r="Q607" s="45" t="s">
        <v>1513</v>
      </c>
      <c r="R607" s="50">
        <v>0</v>
      </c>
      <c r="S607" s="45"/>
      <c r="T607" s="45"/>
      <c r="U607" s="45"/>
      <c r="V607" s="45"/>
      <c r="W607" s="45" t="s">
        <v>833</v>
      </c>
      <c r="X607" s="46">
        <v>45083</v>
      </c>
      <c r="Y607" s="46">
        <v>45125</v>
      </c>
      <c r="Z607" s="46">
        <v>45141</v>
      </c>
      <c r="AA607" s="46"/>
      <c r="AB607" s="45">
        <v>636</v>
      </c>
      <c r="AC607" s="45" t="s">
        <v>850</v>
      </c>
      <c r="AD607" s="50">
        <v>160800</v>
      </c>
      <c r="AE607" s="50">
        <v>95200</v>
      </c>
      <c r="AF607" s="50">
        <v>0</v>
      </c>
      <c r="AG607" s="50">
        <v>4000</v>
      </c>
      <c r="AH607" s="50">
        <v>0</v>
      </c>
      <c r="AI607" s="50">
        <v>0</v>
      </c>
      <c r="AJ607" s="50">
        <v>0</v>
      </c>
      <c r="AK607" s="50">
        <v>0</v>
      </c>
      <c r="AL607" s="45"/>
      <c r="AM607" s="45"/>
      <c r="AN607" s="45"/>
      <c r="AO607" s="45" t="s">
        <v>835</v>
      </c>
      <c r="AP607" s="50">
        <v>0</v>
      </c>
      <c r="AQ607" s="50">
        <v>95200</v>
      </c>
      <c r="AR607" s="50">
        <v>0</v>
      </c>
      <c r="AS607" s="45"/>
      <c r="AT607" s="45"/>
      <c r="AU607" s="45"/>
      <c r="AV607" s="45" t="s">
        <v>836</v>
      </c>
      <c r="AW607" s="45"/>
      <c r="AX607" s="45" t="s">
        <v>1069</v>
      </c>
      <c r="AY607" s="50">
        <v>0</v>
      </c>
      <c r="AZ607" s="50">
        <v>0</v>
      </c>
      <c r="BA607" s="50">
        <v>0</v>
      </c>
      <c r="BB607" s="50">
        <v>0</v>
      </c>
      <c r="BC607" s="50">
        <v>0</v>
      </c>
      <c r="BD607" s="50">
        <v>0</v>
      </c>
      <c r="BE607" s="50">
        <v>71400</v>
      </c>
      <c r="BF607" s="50">
        <v>0</v>
      </c>
      <c r="BG607" s="50">
        <v>0</v>
      </c>
      <c r="BH607" s="50">
        <v>0</v>
      </c>
      <c r="BI607" s="50">
        <v>0</v>
      </c>
      <c r="BJ607" s="45"/>
      <c r="BK607" s="46"/>
      <c r="BL607" s="45"/>
      <c r="BM607" s="50">
        <v>0</v>
      </c>
    </row>
    <row r="608" spans="1:65" x14ac:dyDescent="0.35">
      <c r="A608" s="45">
        <v>890320032</v>
      </c>
      <c r="B608" s="45" t="s">
        <v>12</v>
      </c>
      <c r="C608" s="45"/>
      <c r="D608" s="45" t="s">
        <v>84</v>
      </c>
      <c r="E608" s="45" t="s">
        <v>84</v>
      </c>
      <c r="F608" s="45" t="s">
        <v>1931</v>
      </c>
      <c r="G608" s="45"/>
      <c r="H608" s="46">
        <v>45083</v>
      </c>
      <c r="I608" s="46">
        <v>45125</v>
      </c>
      <c r="J608" s="47">
        <v>142000</v>
      </c>
      <c r="K608" s="48">
        <v>71400</v>
      </c>
      <c r="L608" s="49" t="s">
        <v>829</v>
      </c>
      <c r="M608" s="49" t="s">
        <v>830</v>
      </c>
      <c r="N608" s="49" t="s">
        <v>831</v>
      </c>
      <c r="O608" s="49"/>
      <c r="P608" s="45" t="s">
        <v>1981</v>
      </c>
      <c r="Q608" s="45" t="s">
        <v>1513</v>
      </c>
      <c r="R608" s="50">
        <v>0</v>
      </c>
      <c r="S608" s="45"/>
      <c r="T608" s="45"/>
      <c r="U608" s="45"/>
      <c r="V608" s="45"/>
      <c r="W608" s="45" t="s">
        <v>833</v>
      </c>
      <c r="X608" s="46">
        <v>45083</v>
      </c>
      <c r="Y608" s="46">
        <v>45125</v>
      </c>
      <c r="Z608" s="46">
        <v>45141</v>
      </c>
      <c r="AA608" s="46"/>
      <c r="AB608" s="45">
        <v>636</v>
      </c>
      <c r="AC608" s="45" t="s">
        <v>850</v>
      </c>
      <c r="AD608" s="50">
        <v>171600</v>
      </c>
      <c r="AE608" s="50">
        <v>95200</v>
      </c>
      <c r="AF608" s="50">
        <v>0</v>
      </c>
      <c r="AG608" s="50">
        <v>14800</v>
      </c>
      <c r="AH608" s="50">
        <v>0</v>
      </c>
      <c r="AI608" s="50">
        <v>0</v>
      </c>
      <c r="AJ608" s="50">
        <v>0</v>
      </c>
      <c r="AK608" s="50">
        <v>0</v>
      </c>
      <c r="AL608" s="45"/>
      <c r="AM608" s="45"/>
      <c r="AN608" s="45"/>
      <c r="AO608" s="45" t="s">
        <v>835</v>
      </c>
      <c r="AP608" s="50">
        <v>0</v>
      </c>
      <c r="AQ608" s="50">
        <v>95200</v>
      </c>
      <c r="AR608" s="50">
        <v>0</v>
      </c>
      <c r="AS608" s="45"/>
      <c r="AT608" s="45"/>
      <c r="AU608" s="45"/>
      <c r="AV608" s="45" t="s">
        <v>836</v>
      </c>
      <c r="AW608" s="45"/>
      <c r="AX608" s="45" t="s">
        <v>1069</v>
      </c>
      <c r="AY608" s="50">
        <v>0</v>
      </c>
      <c r="AZ608" s="50">
        <v>0</v>
      </c>
      <c r="BA608" s="50">
        <v>0</v>
      </c>
      <c r="BB608" s="50">
        <v>0</v>
      </c>
      <c r="BC608" s="50">
        <v>0</v>
      </c>
      <c r="BD608" s="50">
        <v>0</v>
      </c>
      <c r="BE608" s="50">
        <v>71400</v>
      </c>
      <c r="BF608" s="50">
        <v>0</v>
      </c>
      <c r="BG608" s="50">
        <v>0</v>
      </c>
      <c r="BH608" s="50">
        <v>0</v>
      </c>
      <c r="BI608" s="50">
        <v>0</v>
      </c>
      <c r="BJ608" s="45"/>
      <c r="BK608" s="46"/>
      <c r="BL608" s="45"/>
      <c r="BM608" s="50">
        <v>0</v>
      </c>
    </row>
    <row r="609" spans="1:65" x14ac:dyDescent="0.35">
      <c r="A609" s="45">
        <v>890320032</v>
      </c>
      <c r="B609" s="45" t="s">
        <v>12</v>
      </c>
      <c r="C609" s="45"/>
      <c r="D609" s="45" t="s">
        <v>85</v>
      </c>
      <c r="E609" s="45" t="s">
        <v>85</v>
      </c>
      <c r="F609" s="45" t="s">
        <v>1932</v>
      </c>
      <c r="G609" s="45"/>
      <c r="H609" s="46">
        <v>45084</v>
      </c>
      <c r="I609" s="46">
        <v>45125</v>
      </c>
      <c r="J609" s="47">
        <v>152800</v>
      </c>
      <c r="K609" s="48">
        <v>71400</v>
      </c>
      <c r="L609" s="49" t="s">
        <v>829</v>
      </c>
      <c r="M609" s="49" t="s">
        <v>830</v>
      </c>
      <c r="N609" s="49" t="s">
        <v>831</v>
      </c>
      <c r="O609" s="49"/>
      <c r="P609" s="45" t="s">
        <v>1981</v>
      </c>
      <c r="Q609" s="45" t="s">
        <v>1513</v>
      </c>
      <c r="R609" s="50">
        <v>0</v>
      </c>
      <c r="S609" s="45"/>
      <c r="T609" s="45"/>
      <c r="U609" s="45"/>
      <c r="V609" s="45"/>
      <c r="W609" s="45" t="s">
        <v>833</v>
      </c>
      <c r="X609" s="46">
        <v>45084</v>
      </c>
      <c r="Y609" s="46">
        <v>45125</v>
      </c>
      <c r="Z609" s="46">
        <v>45153</v>
      </c>
      <c r="AA609" s="46"/>
      <c r="AB609" s="45">
        <v>624</v>
      </c>
      <c r="AC609" s="45" t="s">
        <v>850</v>
      </c>
      <c r="AD609" s="50">
        <v>160800</v>
      </c>
      <c r="AE609" s="50">
        <v>95200</v>
      </c>
      <c r="AF609" s="50">
        <v>0</v>
      </c>
      <c r="AG609" s="50">
        <v>4000</v>
      </c>
      <c r="AH609" s="50">
        <v>0</v>
      </c>
      <c r="AI609" s="50">
        <v>0</v>
      </c>
      <c r="AJ609" s="50">
        <v>0</v>
      </c>
      <c r="AK609" s="50">
        <v>0</v>
      </c>
      <c r="AL609" s="45"/>
      <c r="AM609" s="45"/>
      <c r="AN609" s="45"/>
      <c r="AO609" s="45" t="s">
        <v>835</v>
      </c>
      <c r="AP609" s="50">
        <v>0</v>
      </c>
      <c r="AQ609" s="50">
        <v>95200</v>
      </c>
      <c r="AR609" s="50">
        <v>0</v>
      </c>
      <c r="AS609" s="45"/>
      <c r="AT609" s="45"/>
      <c r="AU609" s="45"/>
      <c r="AV609" s="45" t="s">
        <v>836</v>
      </c>
      <c r="AW609" s="45"/>
      <c r="AX609" s="45" t="s">
        <v>1069</v>
      </c>
      <c r="AY609" s="50">
        <v>0</v>
      </c>
      <c r="AZ609" s="50">
        <v>0</v>
      </c>
      <c r="BA609" s="50">
        <v>0</v>
      </c>
      <c r="BB609" s="50">
        <v>0</v>
      </c>
      <c r="BC609" s="50">
        <v>0</v>
      </c>
      <c r="BD609" s="50">
        <v>0</v>
      </c>
      <c r="BE609" s="50">
        <v>71400</v>
      </c>
      <c r="BF609" s="50">
        <v>0</v>
      </c>
      <c r="BG609" s="50">
        <v>0</v>
      </c>
      <c r="BH609" s="50">
        <v>0</v>
      </c>
      <c r="BI609" s="50">
        <v>0</v>
      </c>
      <c r="BJ609" s="45"/>
      <c r="BK609" s="46"/>
      <c r="BL609" s="45"/>
      <c r="BM609" s="50">
        <v>0</v>
      </c>
    </row>
    <row r="610" spans="1:65" x14ac:dyDescent="0.35">
      <c r="A610" s="45">
        <v>890320032</v>
      </c>
      <c r="B610" s="45" t="s">
        <v>12</v>
      </c>
      <c r="C610" s="45"/>
      <c r="D610" s="45" t="s">
        <v>86</v>
      </c>
      <c r="E610" s="45" t="s">
        <v>86</v>
      </c>
      <c r="F610" s="45" t="s">
        <v>1933</v>
      </c>
      <c r="G610" s="45"/>
      <c r="H610" s="46">
        <v>45086</v>
      </c>
      <c r="I610" s="46">
        <v>45125</v>
      </c>
      <c r="J610" s="47">
        <v>156800</v>
      </c>
      <c r="K610" s="48">
        <v>71400</v>
      </c>
      <c r="L610" s="49" t="s">
        <v>829</v>
      </c>
      <c r="M610" s="49" t="s">
        <v>830</v>
      </c>
      <c r="N610" s="49" t="s">
        <v>831</v>
      </c>
      <c r="O610" s="49"/>
      <c r="P610" s="45" t="s">
        <v>1981</v>
      </c>
      <c r="Q610" s="45" t="s">
        <v>1513</v>
      </c>
      <c r="R610" s="50">
        <v>0</v>
      </c>
      <c r="S610" s="45"/>
      <c r="T610" s="45"/>
      <c r="U610" s="45"/>
      <c r="V610" s="45"/>
      <c r="W610" s="45" t="s">
        <v>833</v>
      </c>
      <c r="X610" s="46">
        <v>45086</v>
      </c>
      <c r="Y610" s="46">
        <v>45125</v>
      </c>
      <c r="Z610" s="46">
        <v>45141</v>
      </c>
      <c r="AA610" s="46"/>
      <c r="AB610" s="45">
        <v>636</v>
      </c>
      <c r="AC610" s="45" t="s">
        <v>850</v>
      </c>
      <c r="AD610" s="50">
        <v>156800</v>
      </c>
      <c r="AE610" s="50">
        <v>95200</v>
      </c>
      <c r="AF610" s="50">
        <v>0</v>
      </c>
      <c r="AG610" s="50">
        <v>0</v>
      </c>
      <c r="AH610" s="50">
        <v>0</v>
      </c>
      <c r="AI610" s="50">
        <v>0</v>
      </c>
      <c r="AJ610" s="50">
        <v>0</v>
      </c>
      <c r="AK610" s="50">
        <v>0</v>
      </c>
      <c r="AL610" s="45"/>
      <c r="AM610" s="45"/>
      <c r="AN610" s="45"/>
      <c r="AO610" s="45" t="s">
        <v>835</v>
      </c>
      <c r="AP610" s="50">
        <v>0</v>
      </c>
      <c r="AQ610" s="50">
        <v>95200</v>
      </c>
      <c r="AR610" s="50">
        <v>0</v>
      </c>
      <c r="AS610" s="45"/>
      <c r="AT610" s="45"/>
      <c r="AU610" s="45"/>
      <c r="AV610" s="45" t="s">
        <v>836</v>
      </c>
      <c r="AW610" s="45"/>
      <c r="AX610" s="45" t="s">
        <v>1069</v>
      </c>
      <c r="AY610" s="50">
        <v>0</v>
      </c>
      <c r="AZ610" s="50">
        <v>0</v>
      </c>
      <c r="BA610" s="50">
        <v>0</v>
      </c>
      <c r="BB610" s="50">
        <v>0</v>
      </c>
      <c r="BC610" s="50">
        <v>0</v>
      </c>
      <c r="BD610" s="50">
        <v>0</v>
      </c>
      <c r="BE610" s="50">
        <v>71400</v>
      </c>
      <c r="BF610" s="50">
        <v>0</v>
      </c>
      <c r="BG610" s="50">
        <v>0</v>
      </c>
      <c r="BH610" s="50">
        <v>0</v>
      </c>
      <c r="BI610" s="50">
        <v>0</v>
      </c>
      <c r="BJ610" s="45"/>
      <c r="BK610" s="46"/>
      <c r="BL610" s="45"/>
      <c r="BM610" s="50">
        <v>0</v>
      </c>
    </row>
    <row r="611" spans="1:65" x14ac:dyDescent="0.35">
      <c r="A611" s="45">
        <v>890320032</v>
      </c>
      <c r="B611" s="45" t="s">
        <v>12</v>
      </c>
      <c r="C611" s="45"/>
      <c r="D611" s="45" t="s">
        <v>87</v>
      </c>
      <c r="E611" s="45" t="s">
        <v>87</v>
      </c>
      <c r="F611" s="45" t="s">
        <v>1934</v>
      </c>
      <c r="G611" s="45"/>
      <c r="H611" s="46">
        <v>45086</v>
      </c>
      <c r="I611" s="46">
        <v>45125</v>
      </c>
      <c r="J611" s="47">
        <v>156800</v>
      </c>
      <c r="K611" s="48">
        <v>71400</v>
      </c>
      <c r="L611" s="49" t="s">
        <v>829</v>
      </c>
      <c r="M611" s="49" t="s">
        <v>830</v>
      </c>
      <c r="N611" s="49" t="s">
        <v>831</v>
      </c>
      <c r="O611" s="49"/>
      <c r="P611" s="45" t="s">
        <v>1981</v>
      </c>
      <c r="Q611" s="45" t="s">
        <v>1513</v>
      </c>
      <c r="R611" s="50">
        <v>0</v>
      </c>
      <c r="S611" s="45"/>
      <c r="T611" s="45"/>
      <c r="U611" s="45"/>
      <c r="V611" s="45"/>
      <c r="W611" s="45" t="s">
        <v>833</v>
      </c>
      <c r="X611" s="46">
        <v>45086</v>
      </c>
      <c r="Y611" s="46">
        <v>45125</v>
      </c>
      <c r="Z611" s="46">
        <v>45141</v>
      </c>
      <c r="AA611" s="46"/>
      <c r="AB611" s="45">
        <v>636</v>
      </c>
      <c r="AC611" s="45" t="s">
        <v>850</v>
      </c>
      <c r="AD611" s="50">
        <v>156800</v>
      </c>
      <c r="AE611" s="50">
        <v>95200</v>
      </c>
      <c r="AF611" s="50">
        <v>0</v>
      </c>
      <c r="AG611" s="50">
        <v>0</v>
      </c>
      <c r="AH611" s="50">
        <v>0</v>
      </c>
      <c r="AI611" s="50">
        <v>0</v>
      </c>
      <c r="AJ611" s="50">
        <v>0</v>
      </c>
      <c r="AK611" s="50">
        <v>0</v>
      </c>
      <c r="AL611" s="45"/>
      <c r="AM611" s="45"/>
      <c r="AN611" s="45"/>
      <c r="AO611" s="45" t="s">
        <v>835</v>
      </c>
      <c r="AP611" s="50">
        <v>0</v>
      </c>
      <c r="AQ611" s="50">
        <v>95200</v>
      </c>
      <c r="AR611" s="50">
        <v>0</v>
      </c>
      <c r="AS611" s="45"/>
      <c r="AT611" s="45"/>
      <c r="AU611" s="45"/>
      <c r="AV611" s="45" t="s">
        <v>836</v>
      </c>
      <c r="AW611" s="45"/>
      <c r="AX611" s="45" t="s">
        <v>1069</v>
      </c>
      <c r="AY611" s="50">
        <v>0</v>
      </c>
      <c r="AZ611" s="50">
        <v>0</v>
      </c>
      <c r="BA611" s="50">
        <v>0</v>
      </c>
      <c r="BB611" s="50">
        <v>0</v>
      </c>
      <c r="BC611" s="50">
        <v>0</v>
      </c>
      <c r="BD611" s="50">
        <v>0</v>
      </c>
      <c r="BE611" s="50">
        <v>71400</v>
      </c>
      <c r="BF611" s="50">
        <v>0</v>
      </c>
      <c r="BG611" s="50">
        <v>0</v>
      </c>
      <c r="BH611" s="50">
        <v>0</v>
      </c>
      <c r="BI611" s="50">
        <v>0</v>
      </c>
      <c r="BJ611" s="45"/>
      <c r="BK611" s="46"/>
      <c r="BL611" s="45"/>
      <c r="BM611" s="50">
        <v>0</v>
      </c>
    </row>
    <row r="612" spans="1:65" x14ac:dyDescent="0.35">
      <c r="A612" s="45">
        <v>890320032</v>
      </c>
      <c r="B612" s="45" t="s">
        <v>12</v>
      </c>
      <c r="C612" s="45"/>
      <c r="D612" s="45" t="s">
        <v>88</v>
      </c>
      <c r="E612" s="45" t="s">
        <v>88</v>
      </c>
      <c r="F612" s="45" t="s">
        <v>1935</v>
      </c>
      <c r="G612" s="45"/>
      <c r="H612" s="46">
        <v>45087</v>
      </c>
      <c r="I612" s="46">
        <v>45125</v>
      </c>
      <c r="J612" s="47">
        <v>152800</v>
      </c>
      <c r="K612" s="48">
        <v>71400</v>
      </c>
      <c r="L612" s="49" t="s">
        <v>829</v>
      </c>
      <c r="M612" s="49" t="s">
        <v>830</v>
      </c>
      <c r="N612" s="49" t="s">
        <v>831</v>
      </c>
      <c r="O612" s="49"/>
      <c r="P612" s="45" t="s">
        <v>1981</v>
      </c>
      <c r="Q612" s="45" t="s">
        <v>1513</v>
      </c>
      <c r="R612" s="50">
        <v>0</v>
      </c>
      <c r="S612" s="45"/>
      <c r="T612" s="45"/>
      <c r="U612" s="45"/>
      <c r="V612" s="45"/>
      <c r="W612" s="45" t="s">
        <v>833</v>
      </c>
      <c r="X612" s="46">
        <v>45087</v>
      </c>
      <c r="Y612" s="46">
        <v>45125</v>
      </c>
      <c r="Z612" s="46">
        <v>45138</v>
      </c>
      <c r="AA612" s="46"/>
      <c r="AB612" s="45">
        <v>639</v>
      </c>
      <c r="AC612" s="45" t="s">
        <v>850</v>
      </c>
      <c r="AD612" s="50">
        <v>160800</v>
      </c>
      <c r="AE612" s="50">
        <v>95200</v>
      </c>
      <c r="AF612" s="50">
        <v>0</v>
      </c>
      <c r="AG612" s="50">
        <v>4000</v>
      </c>
      <c r="AH612" s="50">
        <v>0</v>
      </c>
      <c r="AI612" s="50">
        <v>0</v>
      </c>
      <c r="AJ612" s="50">
        <v>0</v>
      </c>
      <c r="AK612" s="50">
        <v>0</v>
      </c>
      <c r="AL612" s="45"/>
      <c r="AM612" s="45"/>
      <c r="AN612" s="45"/>
      <c r="AO612" s="45" t="s">
        <v>835</v>
      </c>
      <c r="AP612" s="50">
        <v>0</v>
      </c>
      <c r="AQ612" s="50">
        <v>95200</v>
      </c>
      <c r="AR612" s="50">
        <v>0</v>
      </c>
      <c r="AS612" s="45"/>
      <c r="AT612" s="45"/>
      <c r="AU612" s="45"/>
      <c r="AV612" s="45" t="s">
        <v>836</v>
      </c>
      <c r="AW612" s="45"/>
      <c r="AX612" s="45" t="s">
        <v>1069</v>
      </c>
      <c r="AY612" s="50">
        <v>0</v>
      </c>
      <c r="AZ612" s="50">
        <v>0</v>
      </c>
      <c r="BA612" s="50">
        <v>0</v>
      </c>
      <c r="BB612" s="50">
        <v>0</v>
      </c>
      <c r="BC612" s="50">
        <v>0</v>
      </c>
      <c r="BD612" s="50">
        <v>0</v>
      </c>
      <c r="BE612" s="50">
        <v>71400</v>
      </c>
      <c r="BF612" s="50">
        <v>0</v>
      </c>
      <c r="BG612" s="50">
        <v>0</v>
      </c>
      <c r="BH612" s="50">
        <v>0</v>
      </c>
      <c r="BI612" s="50">
        <v>0</v>
      </c>
      <c r="BJ612" s="45"/>
      <c r="BK612" s="46"/>
      <c r="BL612" s="45"/>
      <c r="BM612" s="50">
        <v>0</v>
      </c>
    </row>
    <row r="613" spans="1:65" x14ac:dyDescent="0.35">
      <c r="A613" s="45">
        <v>890320032</v>
      </c>
      <c r="B613" s="45" t="s">
        <v>12</v>
      </c>
      <c r="C613" s="45"/>
      <c r="D613" s="45" t="s">
        <v>89</v>
      </c>
      <c r="E613" s="45" t="s">
        <v>89</v>
      </c>
      <c r="F613" s="45" t="s">
        <v>1936</v>
      </c>
      <c r="G613" s="45"/>
      <c r="H613" s="46">
        <v>45090</v>
      </c>
      <c r="I613" s="46">
        <v>45125</v>
      </c>
      <c r="J613" s="47">
        <v>131200</v>
      </c>
      <c r="K613" s="48">
        <v>71400</v>
      </c>
      <c r="L613" s="49" t="s">
        <v>829</v>
      </c>
      <c r="M613" s="49" t="s">
        <v>830</v>
      </c>
      <c r="N613" s="49" t="s">
        <v>831</v>
      </c>
      <c r="O613" s="49"/>
      <c r="P613" s="45" t="s">
        <v>1981</v>
      </c>
      <c r="Q613" s="45" t="s">
        <v>1513</v>
      </c>
      <c r="R613" s="50">
        <v>0</v>
      </c>
      <c r="S613" s="45"/>
      <c r="T613" s="45"/>
      <c r="U613" s="45"/>
      <c r="V613" s="45"/>
      <c r="W613" s="45" t="s">
        <v>833</v>
      </c>
      <c r="X613" s="46">
        <v>45090</v>
      </c>
      <c r="Y613" s="46">
        <v>45125</v>
      </c>
      <c r="Z613" s="46">
        <v>45153</v>
      </c>
      <c r="AA613" s="46"/>
      <c r="AB613" s="45">
        <v>624</v>
      </c>
      <c r="AC613" s="45" t="s">
        <v>850</v>
      </c>
      <c r="AD613" s="50">
        <v>182400</v>
      </c>
      <c r="AE613" s="50">
        <v>95200</v>
      </c>
      <c r="AF613" s="50">
        <v>0</v>
      </c>
      <c r="AG613" s="50">
        <v>25600</v>
      </c>
      <c r="AH613" s="50">
        <v>0</v>
      </c>
      <c r="AI613" s="50">
        <v>0</v>
      </c>
      <c r="AJ613" s="50">
        <v>0</v>
      </c>
      <c r="AK613" s="50">
        <v>0</v>
      </c>
      <c r="AL613" s="45"/>
      <c r="AM613" s="45"/>
      <c r="AN613" s="45"/>
      <c r="AO613" s="45" t="s">
        <v>835</v>
      </c>
      <c r="AP613" s="50">
        <v>0</v>
      </c>
      <c r="AQ613" s="50">
        <v>95200</v>
      </c>
      <c r="AR613" s="50">
        <v>0</v>
      </c>
      <c r="AS613" s="45"/>
      <c r="AT613" s="45"/>
      <c r="AU613" s="45"/>
      <c r="AV613" s="45" t="s">
        <v>836</v>
      </c>
      <c r="AW613" s="45"/>
      <c r="AX613" s="45" t="s">
        <v>1069</v>
      </c>
      <c r="AY613" s="50">
        <v>0</v>
      </c>
      <c r="AZ613" s="50">
        <v>0</v>
      </c>
      <c r="BA613" s="50">
        <v>0</v>
      </c>
      <c r="BB613" s="50">
        <v>0</v>
      </c>
      <c r="BC613" s="50">
        <v>0</v>
      </c>
      <c r="BD613" s="50">
        <v>0</v>
      </c>
      <c r="BE613" s="50">
        <v>71400</v>
      </c>
      <c r="BF613" s="50">
        <v>0</v>
      </c>
      <c r="BG613" s="50">
        <v>0</v>
      </c>
      <c r="BH613" s="50">
        <v>0</v>
      </c>
      <c r="BI613" s="50">
        <v>0</v>
      </c>
      <c r="BJ613" s="45"/>
      <c r="BK613" s="46"/>
      <c r="BL613" s="45"/>
      <c r="BM613" s="50">
        <v>0</v>
      </c>
    </row>
    <row r="614" spans="1:65" x14ac:dyDescent="0.35">
      <c r="A614" s="45">
        <v>890320032</v>
      </c>
      <c r="B614" s="45" t="s">
        <v>12</v>
      </c>
      <c r="C614" s="45"/>
      <c r="D614" s="45" t="s">
        <v>91</v>
      </c>
      <c r="E614" s="45" t="s">
        <v>91</v>
      </c>
      <c r="F614" s="45" t="s">
        <v>1937</v>
      </c>
      <c r="G614" s="45"/>
      <c r="H614" s="46">
        <v>45090</v>
      </c>
      <c r="I614" s="46">
        <v>45125</v>
      </c>
      <c r="J614" s="47">
        <v>156800</v>
      </c>
      <c r="K614" s="48">
        <v>71400</v>
      </c>
      <c r="L614" s="49" t="s">
        <v>829</v>
      </c>
      <c r="M614" s="49" t="s">
        <v>830</v>
      </c>
      <c r="N614" s="49" t="s">
        <v>831</v>
      </c>
      <c r="O614" s="49"/>
      <c r="P614" s="45" t="s">
        <v>1981</v>
      </c>
      <c r="Q614" s="45" t="s">
        <v>1513</v>
      </c>
      <c r="R614" s="50">
        <v>0</v>
      </c>
      <c r="S614" s="45"/>
      <c r="T614" s="45"/>
      <c r="U614" s="45"/>
      <c r="V614" s="45"/>
      <c r="W614" s="45" t="s">
        <v>833</v>
      </c>
      <c r="X614" s="46">
        <v>45090</v>
      </c>
      <c r="Y614" s="46">
        <v>45125</v>
      </c>
      <c r="Z614" s="46">
        <v>45153</v>
      </c>
      <c r="AA614" s="46"/>
      <c r="AB614" s="45">
        <v>624</v>
      </c>
      <c r="AC614" s="45" t="s">
        <v>850</v>
      </c>
      <c r="AD614" s="50">
        <v>156800</v>
      </c>
      <c r="AE614" s="50">
        <v>95200</v>
      </c>
      <c r="AF614" s="50">
        <v>0</v>
      </c>
      <c r="AG614" s="50">
        <v>0</v>
      </c>
      <c r="AH614" s="50">
        <v>0</v>
      </c>
      <c r="AI614" s="50">
        <v>0</v>
      </c>
      <c r="AJ614" s="50">
        <v>0</v>
      </c>
      <c r="AK614" s="50">
        <v>0</v>
      </c>
      <c r="AL614" s="45"/>
      <c r="AM614" s="45"/>
      <c r="AN614" s="45"/>
      <c r="AO614" s="45" t="s">
        <v>835</v>
      </c>
      <c r="AP614" s="50">
        <v>0</v>
      </c>
      <c r="AQ614" s="50">
        <v>95200</v>
      </c>
      <c r="AR614" s="50">
        <v>0</v>
      </c>
      <c r="AS614" s="45"/>
      <c r="AT614" s="45"/>
      <c r="AU614" s="45"/>
      <c r="AV614" s="45" t="s">
        <v>836</v>
      </c>
      <c r="AW614" s="45"/>
      <c r="AX614" s="45" t="s">
        <v>1069</v>
      </c>
      <c r="AY614" s="50">
        <v>0</v>
      </c>
      <c r="AZ614" s="50">
        <v>0</v>
      </c>
      <c r="BA614" s="50">
        <v>0</v>
      </c>
      <c r="BB614" s="50">
        <v>0</v>
      </c>
      <c r="BC614" s="50">
        <v>0</v>
      </c>
      <c r="BD614" s="50">
        <v>0</v>
      </c>
      <c r="BE614" s="50">
        <v>71400</v>
      </c>
      <c r="BF614" s="50">
        <v>0</v>
      </c>
      <c r="BG614" s="50">
        <v>0</v>
      </c>
      <c r="BH614" s="50">
        <v>0</v>
      </c>
      <c r="BI614" s="50">
        <v>0</v>
      </c>
      <c r="BJ614" s="45"/>
      <c r="BK614" s="46"/>
      <c r="BL614" s="45"/>
      <c r="BM614" s="50">
        <v>0</v>
      </c>
    </row>
    <row r="615" spans="1:65" x14ac:dyDescent="0.35">
      <c r="A615" s="45">
        <v>890320032</v>
      </c>
      <c r="B615" s="45" t="s">
        <v>12</v>
      </c>
      <c r="C615" s="45"/>
      <c r="D615" s="45" t="s">
        <v>92</v>
      </c>
      <c r="E615" s="45" t="s">
        <v>92</v>
      </c>
      <c r="F615" s="45" t="s">
        <v>1938</v>
      </c>
      <c r="G615" s="45"/>
      <c r="H615" s="46">
        <v>45090</v>
      </c>
      <c r="I615" s="46">
        <v>45125</v>
      </c>
      <c r="J615" s="47">
        <v>152800</v>
      </c>
      <c r="K615" s="48">
        <v>71400</v>
      </c>
      <c r="L615" s="49" t="s">
        <v>829</v>
      </c>
      <c r="M615" s="49" t="s">
        <v>830</v>
      </c>
      <c r="N615" s="49" t="s">
        <v>831</v>
      </c>
      <c r="O615" s="49"/>
      <c r="P615" s="45" t="s">
        <v>1981</v>
      </c>
      <c r="Q615" s="45" t="s">
        <v>1513</v>
      </c>
      <c r="R615" s="50">
        <v>0</v>
      </c>
      <c r="S615" s="45"/>
      <c r="T615" s="45"/>
      <c r="U615" s="45"/>
      <c r="V615" s="45"/>
      <c r="W615" s="45" t="s">
        <v>833</v>
      </c>
      <c r="X615" s="46">
        <v>45090</v>
      </c>
      <c r="Y615" s="46">
        <v>45125</v>
      </c>
      <c r="Z615" s="46">
        <v>45141</v>
      </c>
      <c r="AA615" s="46"/>
      <c r="AB615" s="45">
        <v>636</v>
      </c>
      <c r="AC615" s="45" t="s">
        <v>850</v>
      </c>
      <c r="AD615" s="50">
        <v>160800</v>
      </c>
      <c r="AE615" s="50">
        <v>95200</v>
      </c>
      <c r="AF615" s="50">
        <v>0</v>
      </c>
      <c r="AG615" s="50">
        <v>4000</v>
      </c>
      <c r="AH615" s="50">
        <v>0</v>
      </c>
      <c r="AI615" s="50">
        <v>0</v>
      </c>
      <c r="AJ615" s="50">
        <v>0</v>
      </c>
      <c r="AK615" s="50">
        <v>0</v>
      </c>
      <c r="AL615" s="45"/>
      <c r="AM615" s="45"/>
      <c r="AN615" s="45"/>
      <c r="AO615" s="45" t="s">
        <v>835</v>
      </c>
      <c r="AP615" s="50">
        <v>0</v>
      </c>
      <c r="AQ615" s="50">
        <v>95200</v>
      </c>
      <c r="AR615" s="50">
        <v>0</v>
      </c>
      <c r="AS615" s="45"/>
      <c r="AT615" s="45"/>
      <c r="AU615" s="45"/>
      <c r="AV615" s="45" t="s">
        <v>836</v>
      </c>
      <c r="AW615" s="45"/>
      <c r="AX615" s="45" t="s">
        <v>1069</v>
      </c>
      <c r="AY615" s="50">
        <v>0</v>
      </c>
      <c r="AZ615" s="50">
        <v>0</v>
      </c>
      <c r="BA615" s="50">
        <v>0</v>
      </c>
      <c r="BB615" s="50">
        <v>0</v>
      </c>
      <c r="BC615" s="50">
        <v>0</v>
      </c>
      <c r="BD615" s="50">
        <v>0</v>
      </c>
      <c r="BE615" s="50">
        <v>71400</v>
      </c>
      <c r="BF615" s="50">
        <v>0</v>
      </c>
      <c r="BG615" s="50">
        <v>0</v>
      </c>
      <c r="BH615" s="50">
        <v>0</v>
      </c>
      <c r="BI615" s="50">
        <v>0</v>
      </c>
      <c r="BJ615" s="45"/>
      <c r="BK615" s="46"/>
      <c r="BL615" s="45"/>
      <c r="BM615" s="50">
        <v>0</v>
      </c>
    </row>
    <row r="616" spans="1:65" x14ac:dyDescent="0.35">
      <c r="A616" s="45">
        <v>890320032</v>
      </c>
      <c r="B616" s="45" t="s">
        <v>12</v>
      </c>
      <c r="C616" s="45"/>
      <c r="D616" s="45" t="s">
        <v>93</v>
      </c>
      <c r="E616" s="45" t="s">
        <v>93</v>
      </c>
      <c r="F616" s="45" t="s">
        <v>1939</v>
      </c>
      <c r="G616" s="45"/>
      <c r="H616" s="46">
        <v>45092</v>
      </c>
      <c r="I616" s="46">
        <v>45124</v>
      </c>
      <c r="J616" s="47">
        <v>152800</v>
      </c>
      <c r="K616" s="48">
        <v>71400</v>
      </c>
      <c r="L616" s="49" t="s">
        <v>829</v>
      </c>
      <c r="M616" s="49" t="s">
        <v>830</v>
      </c>
      <c r="N616" s="49" t="s">
        <v>831</v>
      </c>
      <c r="O616" s="49"/>
      <c r="P616" s="45" t="s">
        <v>1981</v>
      </c>
      <c r="Q616" s="45" t="s">
        <v>1513</v>
      </c>
      <c r="R616" s="50">
        <v>0</v>
      </c>
      <c r="S616" s="45"/>
      <c r="T616" s="45"/>
      <c r="U616" s="45"/>
      <c r="V616" s="45"/>
      <c r="W616" s="45" t="s">
        <v>833</v>
      </c>
      <c r="X616" s="46">
        <v>45092</v>
      </c>
      <c r="Y616" s="46">
        <v>45125</v>
      </c>
      <c r="Z616" s="46">
        <v>45141</v>
      </c>
      <c r="AA616" s="46"/>
      <c r="AB616" s="45">
        <v>636</v>
      </c>
      <c r="AC616" s="45" t="s">
        <v>850</v>
      </c>
      <c r="AD616" s="50">
        <v>160800</v>
      </c>
      <c r="AE616" s="50">
        <v>95200</v>
      </c>
      <c r="AF616" s="50">
        <v>0</v>
      </c>
      <c r="AG616" s="50">
        <v>4000</v>
      </c>
      <c r="AH616" s="50">
        <v>0</v>
      </c>
      <c r="AI616" s="50">
        <v>0</v>
      </c>
      <c r="AJ616" s="50">
        <v>0</v>
      </c>
      <c r="AK616" s="50">
        <v>0</v>
      </c>
      <c r="AL616" s="45"/>
      <c r="AM616" s="45"/>
      <c r="AN616" s="45"/>
      <c r="AO616" s="45" t="s">
        <v>835</v>
      </c>
      <c r="AP616" s="50">
        <v>0</v>
      </c>
      <c r="AQ616" s="50">
        <v>95200</v>
      </c>
      <c r="AR616" s="50">
        <v>0</v>
      </c>
      <c r="AS616" s="45"/>
      <c r="AT616" s="45"/>
      <c r="AU616" s="45"/>
      <c r="AV616" s="45" t="s">
        <v>836</v>
      </c>
      <c r="AW616" s="45"/>
      <c r="AX616" s="45" t="s">
        <v>1069</v>
      </c>
      <c r="AY616" s="50">
        <v>0</v>
      </c>
      <c r="AZ616" s="50">
        <v>0</v>
      </c>
      <c r="BA616" s="50">
        <v>0</v>
      </c>
      <c r="BB616" s="50">
        <v>0</v>
      </c>
      <c r="BC616" s="50">
        <v>0</v>
      </c>
      <c r="BD616" s="50">
        <v>0</v>
      </c>
      <c r="BE616" s="50">
        <v>71400</v>
      </c>
      <c r="BF616" s="50">
        <v>0</v>
      </c>
      <c r="BG616" s="50">
        <v>0</v>
      </c>
      <c r="BH616" s="50">
        <v>0</v>
      </c>
      <c r="BI616" s="50">
        <v>0</v>
      </c>
      <c r="BJ616" s="45"/>
      <c r="BK616" s="46"/>
      <c r="BL616" s="45"/>
      <c r="BM616" s="50">
        <v>0</v>
      </c>
    </row>
    <row r="617" spans="1:65" x14ac:dyDescent="0.35">
      <c r="A617" s="45">
        <v>890320032</v>
      </c>
      <c r="B617" s="45" t="s">
        <v>12</v>
      </c>
      <c r="C617" s="45"/>
      <c r="D617" s="45" t="s">
        <v>94</v>
      </c>
      <c r="E617" s="45" t="s">
        <v>94</v>
      </c>
      <c r="F617" s="45" t="s">
        <v>1940</v>
      </c>
      <c r="G617" s="45"/>
      <c r="H617" s="46">
        <v>45092</v>
      </c>
      <c r="I617" s="46">
        <v>45124</v>
      </c>
      <c r="J617" s="47">
        <v>152800</v>
      </c>
      <c r="K617" s="48">
        <v>71400</v>
      </c>
      <c r="L617" s="49" t="s">
        <v>829</v>
      </c>
      <c r="M617" s="49" t="s">
        <v>830</v>
      </c>
      <c r="N617" s="49" t="s">
        <v>831</v>
      </c>
      <c r="O617" s="49"/>
      <c r="P617" s="45" t="s">
        <v>1981</v>
      </c>
      <c r="Q617" s="45" t="s">
        <v>1513</v>
      </c>
      <c r="R617" s="50">
        <v>0</v>
      </c>
      <c r="S617" s="45"/>
      <c r="T617" s="45"/>
      <c r="U617" s="45"/>
      <c r="V617" s="45"/>
      <c r="W617" s="45" t="s">
        <v>833</v>
      </c>
      <c r="X617" s="46">
        <v>45092</v>
      </c>
      <c r="Y617" s="46">
        <v>45125</v>
      </c>
      <c r="Z617" s="46">
        <v>45141</v>
      </c>
      <c r="AA617" s="46"/>
      <c r="AB617" s="45">
        <v>636</v>
      </c>
      <c r="AC617" s="45" t="s">
        <v>850</v>
      </c>
      <c r="AD617" s="50">
        <v>160800</v>
      </c>
      <c r="AE617" s="50">
        <v>95200</v>
      </c>
      <c r="AF617" s="50">
        <v>0</v>
      </c>
      <c r="AG617" s="50">
        <v>4000</v>
      </c>
      <c r="AH617" s="50">
        <v>0</v>
      </c>
      <c r="AI617" s="50">
        <v>0</v>
      </c>
      <c r="AJ617" s="50">
        <v>0</v>
      </c>
      <c r="AK617" s="50">
        <v>0</v>
      </c>
      <c r="AL617" s="45"/>
      <c r="AM617" s="45"/>
      <c r="AN617" s="45"/>
      <c r="AO617" s="45" t="s">
        <v>835</v>
      </c>
      <c r="AP617" s="50">
        <v>0</v>
      </c>
      <c r="AQ617" s="50">
        <v>95200</v>
      </c>
      <c r="AR617" s="50">
        <v>0</v>
      </c>
      <c r="AS617" s="45"/>
      <c r="AT617" s="45"/>
      <c r="AU617" s="45"/>
      <c r="AV617" s="45" t="s">
        <v>836</v>
      </c>
      <c r="AW617" s="45"/>
      <c r="AX617" s="45" t="s">
        <v>1069</v>
      </c>
      <c r="AY617" s="50">
        <v>0</v>
      </c>
      <c r="AZ617" s="50">
        <v>0</v>
      </c>
      <c r="BA617" s="50">
        <v>0</v>
      </c>
      <c r="BB617" s="50">
        <v>0</v>
      </c>
      <c r="BC617" s="50">
        <v>0</v>
      </c>
      <c r="BD617" s="50">
        <v>0</v>
      </c>
      <c r="BE617" s="50">
        <v>71400</v>
      </c>
      <c r="BF617" s="50">
        <v>0</v>
      </c>
      <c r="BG617" s="50">
        <v>0</v>
      </c>
      <c r="BH617" s="50">
        <v>0</v>
      </c>
      <c r="BI617" s="50">
        <v>0</v>
      </c>
      <c r="BJ617" s="45"/>
      <c r="BK617" s="46"/>
      <c r="BL617" s="45"/>
      <c r="BM617" s="50">
        <v>0</v>
      </c>
    </row>
    <row r="618" spans="1:65" x14ac:dyDescent="0.35">
      <c r="A618" s="45">
        <v>890320032</v>
      </c>
      <c r="B618" s="45" t="s">
        <v>12</v>
      </c>
      <c r="C618" s="45"/>
      <c r="D618" s="45" t="s">
        <v>95</v>
      </c>
      <c r="E618" s="45" t="s">
        <v>95</v>
      </c>
      <c r="F618" s="45" t="s">
        <v>1941</v>
      </c>
      <c r="G618" s="45"/>
      <c r="H618" s="46">
        <v>45097</v>
      </c>
      <c r="I618" s="46">
        <v>45125</v>
      </c>
      <c r="J618" s="47">
        <v>142000</v>
      </c>
      <c r="K618" s="48">
        <v>71400</v>
      </c>
      <c r="L618" s="49" t="s">
        <v>829</v>
      </c>
      <c r="M618" s="49" t="s">
        <v>830</v>
      </c>
      <c r="N618" s="49" t="s">
        <v>831</v>
      </c>
      <c r="O618" s="49"/>
      <c r="P618" s="45" t="s">
        <v>1981</v>
      </c>
      <c r="Q618" s="45" t="s">
        <v>1513</v>
      </c>
      <c r="R618" s="50">
        <v>0</v>
      </c>
      <c r="S618" s="45"/>
      <c r="T618" s="45"/>
      <c r="U618" s="45"/>
      <c r="V618" s="45"/>
      <c r="W618" s="45" t="s">
        <v>833</v>
      </c>
      <c r="X618" s="46">
        <v>45097</v>
      </c>
      <c r="Y618" s="46">
        <v>45125</v>
      </c>
      <c r="Z618" s="46">
        <v>45138</v>
      </c>
      <c r="AA618" s="46"/>
      <c r="AB618" s="45">
        <v>639</v>
      </c>
      <c r="AC618" s="45" t="s">
        <v>850</v>
      </c>
      <c r="AD618" s="50">
        <v>171600</v>
      </c>
      <c r="AE618" s="50">
        <v>95200</v>
      </c>
      <c r="AF618" s="50">
        <v>0</v>
      </c>
      <c r="AG618" s="50">
        <v>14800</v>
      </c>
      <c r="AH618" s="50">
        <v>0</v>
      </c>
      <c r="AI618" s="50">
        <v>0</v>
      </c>
      <c r="AJ618" s="50">
        <v>0</v>
      </c>
      <c r="AK618" s="50">
        <v>0</v>
      </c>
      <c r="AL618" s="45"/>
      <c r="AM618" s="45"/>
      <c r="AN618" s="45"/>
      <c r="AO618" s="45" t="s">
        <v>835</v>
      </c>
      <c r="AP618" s="50">
        <v>0</v>
      </c>
      <c r="AQ618" s="50">
        <v>95200</v>
      </c>
      <c r="AR618" s="50">
        <v>0</v>
      </c>
      <c r="AS618" s="45"/>
      <c r="AT618" s="45"/>
      <c r="AU618" s="45"/>
      <c r="AV618" s="45" t="s">
        <v>836</v>
      </c>
      <c r="AW618" s="45"/>
      <c r="AX618" s="45" t="s">
        <v>1069</v>
      </c>
      <c r="AY618" s="50">
        <v>0</v>
      </c>
      <c r="AZ618" s="50">
        <v>0</v>
      </c>
      <c r="BA618" s="50">
        <v>0</v>
      </c>
      <c r="BB618" s="50">
        <v>0</v>
      </c>
      <c r="BC618" s="50">
        <v>0</v>
      </c>
      <c r="BD618" s="50">
        <v>0</v>
      </c>
      <c r="BE618" s="50">
        <v>71400</v>
      </c>
      <c r="BF618" s="50">
        <v>0</v>
      </c>
      <c r="BG618" s="50">
        <v>0</v>
      </c>
      <c r="BH618" s="50">
        <v>0</v>
      </c>
      <c r="BI618" s="50">
        <v>0</v>
      </c>
      <c r="BJ618" s="45"/>
      <c r="BK618" s="46"/>
      <c r="BL618" s="45"/>
      <c r="BM618" s="50">
        <v>0</v>
      </c>
    </row>
    <row r="619" spans="1:65" x14ac:dyDescent="0.35">
      <c r="A619" s="45">
        <v>890320032</v>
      </c>
      <c r="B619" s="45" t="s">
        <v>12</v>
      </c>
      <c r="C619" s="45"/>
      <c r="D619" s="45" t="s">
        <v>97</v>
      </c>
      <c r="E619" s="45" t="s">
        <v>97</v>
      </c>
      <c r="F619" s="45" t="s">
        <v>1942</v>
      </c>
      <c r="G619" s="45"/>
      <c r="H619" s="46">
        <v>45098</v>
      </c>
      <c r="I619" s="46">
        <v>45124</v>
      </c>
      <c r="J619" s="47">
        <v>142000</v>
      </c>
      <c r="K619" s="48">
        <v>71400</v>
      </c>
      <c r="L619" s="49" t="s">
        <v>829</v>
      </c>
      <c r="M619" s="49" t="s">
        <v>830</v>
      </c>
      <c r="N619" s="49" t="s">
        <v>831</v>
      </c>
      <c r="O619" s="49"/>
      <c r="P619" s="45" t="s">
        <v>1981</v>
      </c>
      <c r="Q619" s="45" t="s">
        <v>1513</v>
      </c>
      <c r="R619" s="50">
        <v>0</v>
      </c>
      <c r="S619" s="45"/>
      <c r="T619" s="45"/>
      <c r="U619" s="45"/>
      <c r="V619" s="45"/>
      <c r="W619" s="45" t="s">
        <v>833</v>
      </c>
      <c r="X619" s="46">
        <v>45098</v>
      </c>
      <c r="Y619" s="46">
        <v>45125</v>
      </c>
      <c r="Z619" s="46">
        <v>45153</v>
      </c>
      <c r="AA619" s="46"/>
      <c r="AB619" s="45">
        <v>624</v>
      </c>
      <c r="AC619" s="45" t="s">
        <v>850</v>
      </c>
      <c r="AD619" s="50">
        <v>171600</v>
      </c>
      <c r="AE619" s="50">
        <v>95200</v>
      </c>
      <c r="AF619" s="50">
        <v>0</v>
      </c>
      <c r="AG619" s="50">
        <v>14800</v>
      </c>
      <c r="AH619" s="50">
        <v>0</v>
      </c>
      <c r="AI619" s="50">
        <v>0</v>
      </c>
      <c r="AJ619" s="50">
        <v>0</v>
      </c>
      <c r="AK619" s="50">
        <v>0</v>
      </c>
      <c r="AL619" s="45"/>
      <c r="AM619" s="45"/>
      <c r="AN619" s="45"/>
      <c r="AO619" s="45" t="s">
        <v>835</v>
      </c>
      <c r="AP619" s="50">
        <v>0</v>
      </c>
      <c r="AQ619" s="50">
        <v>95200</v>
      </c>
      <c r="AR619" s="50">
        <v>0</v>
      </c>
      <c r="AS619" s="45"/>
      <c r="AT619" s="45"/>
      <c r="AU619" s="45"/>
      <c r="AV619" s="45" t="s">
        <v>836</v>
      </c>
      <c r="AW619" s="45"/>
      <c r="AX619" s="45" t="s">
        <v>1069</v>
      </c>
      <c r="AY619" s="50">
        <v>0</v>
      </c>
      <c r="AZ619" s="50">
        <v>0</v>
      </c>
      <c r="BA619" s="50">
        <v>0</v>
      </c>
      <c r="BB619" s="50">
        <v>0</v>
      </c>
      <c r="BC619" s="50">
        <v>0</v>
      </c>
      <c r="BD619" s="50">
        <v>0</v>
      </c>
      <c r="BE619" s="50">
        <v>71400</v>
      </c>
      <c r="BF619" s="50">
        <v>0</v>
      </c>
      <c r="BG619" s="50">
        <v>0</v>
      </c>
      <c r="BH619" s="50">
        <v>0</v>
      </c>
      <c r="BI619" s="50">
        <v>0</v>
      </c>
      <c r="BJ619" s="45"/>
      <c r="BK619" s="46"/>
      <c r="BL619" s="45"/>
      <c r="BM619" s="50">
        <v>0</v>
      </c>
    </row>
    <row r="620" spans="1:65" x14ac:dyDescent="0.35">
      <c r="A620" s="45">
        <v>890320032</v>
      </c>
      <c r="B620" s="45" t="s">
        <v>12</v>
      </c>
      <c r="C620" s="45"/>
      <c r="D620" s="45" t="s">
        <v>98</v>
      </c>
      <c r="E620" s="45" t="s">
        <v>98</v>
      </c>
      <c r="F620" s="45" t="s">
        <v>1943</v>
      </c>
      <c r="G620" s="45"/>
      <c r="H620" s="46">
        <v>45098</v>
      </c>
      <c r="I620" s="46">
        <v>45124</v>
      </c>
      <c r="J620" s="47">
        <v>152800</v>
      </c>
      <c r="K620" s="48">
        <v>71400</v>
      </c>
      <c r="L620" s="49" t="s">
        <v>829</v>
      </c>
      <c r="M620" s="49" t="s">
        <v>830</v>
      </c>
      <c r="N620" s="49" t="s">
        <v>831</v>
      </c>
      <c r="O620" s="49"/>
      <c r="P620" s="45" t="s">
        <v>1981</v>
      </c>
      <c r="Q620" s="45" t="s">
        <v>1513</v>
      </c>
      <c r="R620" s="50">
        <v>0</v>
      </c>
      <c r="S620" s="45"/>
      <c r="T620" s="45"/>
      <c r="U620" s="45"/>
      <c r="V620" s="45"/>
      <c r="W620" s="45" t="s">
        <v>833</v>
      </c>
      <c r="X620" s="46">
        <v>45098</v>
      </c>
      <c r="Y620" s="46">
        <v>45125</v>
      </c>
      <c r="Z620" s="46">
        <v>45141</v>
      </c>
      <c r="AA620" s="46"/>
      <c r="AB620" s="45">
        <v>636</v>
      </c>
      <c r="AC620" s="45" t="s">
        <v>850</v>
      </c>
      <c r="AD620" s="50">
        <v>160800</v>
      </c>
      <c r="AE620" s="50">
        <v>95200</v>
      </c>
      <c r="AF620" s="50">
        <v>0</v>
      </c>
      <c r="AG620" s="50">
        <v>4000</v>
      </c>
      <c r="AH620" s="50">
        <v>0</v>
      </c>
      <c r="AI620" s="50">
        <v>0</v>
      </c>
      <c r="AJ620" s="50">
        <v>0</v>
      </c>
      <c r="AK620" s="50">
        <v>0</v>
      </c>
      <c r="AL620" s="45"/>
      <c r="AM620" s="45"/>
      <c r="AN620" s="45"/>
      <c r="AO620" s="45" t="s">
        <v>835</v>
      </c>
      <c r="AP620" s="50">
        <v>0</v>
      </c>
      <c r="AQ620" s="50">
        <v>95200</v>
      </c>
      <c r="AR620" s="50">
        <v>0</v>
      </c>
      <c r="AS620" s="45"/>
      <c r="AT620" s="45"/>
      <c r="AU620" s="45"/>
      <c r="AV620" s="45" t="s">
        <v>836</v>
      </c>
      <c r="AW620" s="45"/>
      <c r="AX620" s="45" t="s">
        <v>1069</v>
      </c>
      <c r="AY620" s="50">
        <v>0</v>
      </c>
      <c r="AZ620" s="50">
        <v>0</v>
      </c>
      <c r="BA620" s="50">
        <v>0</v>
      </c>
      <c r="BB620" s="50">
        <v>0</v>
      </c>
      <c r="BC620" s="50">
        <v>0</v>
      </c>
      <c r="BD620" s="50">
        <v>0</v>
      </c>
      <c r="BE620" s="50">
        <v>71400</v>
      </c>
      <c r="BF620" s="50">
        <v>0</v>
      </c>
      <c r="BG620" s="50">
        <v>0</v>
      </c>
      <c r="BH620" s="50">
        <v>0</v>
      </c>
      <c r="BI620" s="50">
        <v>0</v>
      </c>
      <c r="BJ620" s="45"/>
      <c r="BK620" s="46"/>
      <c r="BL620" s="45"/>
      <c r="BM620" s="50">
        <v>0</v>
      </c>
    </row>
    <row r="621" spans="1:65" x14ac:dyDescent="0.35">
      <c r="A621" s="45">
        <v>890320032</v>
      </c>
      <c r="B621" s="45" t="s">
        <v>12</v>
      </c>
      <c r="C621" s="45"/>
      <c r="D621" s="45" t="s">
        <v>99</v>
      </c>
      <c r="E621" s="45" t="s">
        <v>99</v>
      </c>
      <c r="F621" s="45" t="s">
        <v>1944</v>
      </c>
      <c r="G621" s="45"/>
      <c r="H621" s="46">
        <v>45098</v>
      </c>
      <c r="I621" s="46">
        <v>45124</v>
      </c>
      <c r="J621" s="47">
        <v>131200</v>
      </c>
      <c r="K621" s="48">
        <v>71400</v>
      </c>
      <c r="L621" s="49" t="s">
        <v>829</v>
      </c>
      <c r="M621" s="49" t="s">
        <v>830</v>
      </c>
      <c r="N621" s="49" t="s">
        <v>831</v>
      </c>
      <c r="O621" s="49"/>
      <c r="P621" s="45" t="s">
        <v>1981</v>
      </c>
      <c r="Q621" s="45" t="s">
        <v>1513</v>
      </c>
      <c r="R621" s="50">
        <v>0</v>
      </c>
      <c r="S621" s="45"/>
      <c r="T621" s="45"/>
      <c r="U621" s="45"/>
      <c r="V621" s="45"/>
      <c r="W621" s="45" t="s">
        <v>833</v>
      </c>
      <c r="X621" s="46">
        <v>45098</v>
      </c>
      <c r="Y621" s="46">
        <v>45125</v>
      </c>
      <c r="Z621" s="46">
        <v>45141</v>
      </c>
      <c r="AA621" s="46"/>
      <c r="AB621" s="45">
        <v>636</v>
      </c>
      <c r="AC621" s="45" t="s">
        <v>850</v>
      </c>
      <c r="AD621" s="50">
        <v>182400</v>
      </c>
      <c r="AE621" s="50">
        <v>95200</v>
      </c>
      <c r="AF621" s="50">
        <v>0</v>
      </c>
      <c r="AG621" s="50">
        <v>25600</v>
      </c>
      <c r="AH621" s="50">
        <v>0</v>
      </c>
      <c r="AI621" s="50">
        <v>0</v>
      </c>
      <c r="AJ621" s="50">
        <v>0</v>
      </c>
      <c r="AK621" s="50">
        <v>0</v>
      </c>
      <c r="AL621" s="45"/>
      <c r="AM621" s="45"/>
      <c r="AN621" s="45"/>
      <c r="AO621" s="45" t="s">
        <v>835</v>
      </c>
      <c r="AP621" s="50">
        <v>0</v>
      </c>
      <c r="AQ621" s="50">
        <v>95200</v>
      </c>
      <c r="AR621" s="50">
        <v>0</v>
      </c>
      <c r="AS621" s="45"/>
      <c r="AT621" s="45"/>
      <c r="AU621" s="45"/>
      <c r="AV621" s="45" t="s">
        <v>836</v>
      </c>
      <c r="AW621" s="45"/>
      <c r="AX621" s="45" t="s">
        <v>1069</v>
      </c>
      <c r="AY621" s="50">
        <v>0</v>
      </c>
      <c r="AZ621" s="50">
        <v>0</v>
      </c>
      <c r="BA621" s="50">
        <v>0</v>
      </c>
      <c r="BB621" s="50">
        <v>0</v>
      </c>
      <c r="BC621" s="50">
        <v>0</v>
      </c>
      <c r="BD621" s="50">
        <v>0</v>
      </c>
      <c r="BE621" s="50">
        <v>71400</v>
      </c>
      <c r="BF621" s="50">
        <v>0</v>
      </c>
      <c r="BG621" s="50">
        <v>0</v>
      </c>
      <c r="BH621" s="50">
        <v>0</v>
      </c>
      <c r="BI621" s="50">
        <v>0</v>
      </c>
      <c r="BJ621" s="45"/>
      <c r="BK621" s="46"/>
      <c r="BL621" s="45"/>
      <c r="BM621" s="50">
        <v>0</v>
      </c>
    </row>
    <row r="622" spans="1:65" x14ac:dyDescent="0.35">
      <c r="A622" s="45">
        <v>890320032</v>
      </c>
      <c r="B622" s="45" t="s">
        <v>12</v>
      </c>
      <c r="C622" s="45"/>
      <c r="D622" s="45" t="s">
        <v>100</v>
      </c>
      <c r="E622" s="45" t="s">
        <v>100</v>
      </c>
      <c r="F622" s="45" t="s">
        <v>1945</v>
      </c>
      <c r="G622" s="45"/>
      <c r="H622" s="46">
        <v>45099</v>
      </c>
      <c r="I622" s="46">
        <v>45124</v>
      </c>
      <c r="J622" s="47">
        <v>142000</v>
      </c>
      <c r="K622" s="48">
        <v>71400</v>
      </c>
      <c r="L622" s="49" t="s">
        <v>829</v>
      </c>
      <c r="M622" s="49" t="s">
        <v>830</v>
      </c>
      <c r="N622" s="49" t="s">
        <v>831</v>
      </c>
      <c r="O622" s="49"/>
      <c r="P622" s="45" t="s">
        <v>1981</v>
      </c>
      <c r="Q622" s="45" t="s">
        <v>1513</v>
      </c>
      <c r="R622" s="50">
        <v>0</v>
      </c>
      <c r="S622" s="45"/>
      <c r="T622" s="45"/>
      <c r="U622" s="45"/>
      <c r="V622" s="45"/>
      <c r="W622" s="45" t="s">
        <v>833</v>
      </c>
      <c r="X622" s="46">
        <v>45099</v>
      </c>
      <c r="Y622" s="46">
        <v>45125</v>
      </c>
      <c r="Z622" s="46">
        <v>45141</v>
      </c>
      <c r="AA622" s="46"/>
      <c r="AB622" s="45">
        <v>636</v>
      </c>
      <c r="AC622" s="45" t="s">
        <v>850</v>
      </c>
      <c r="AD622" s="50">
        <v>171600</v>
      </c>
      <c r="AE622" s="50">
        <v>95200</v>
      </c>
      <c r="AF622" s="50">
        <v>0</v>
      </c>
      <c r="AG622" s="50">
        <v>14800</v>
      </c>
      <c r="AH622" s="50">
        <v>0</v>
      </c>
      <c r="AI622" s="50">
        <v>0</v>
      </c>
      <c r="AJ622" s="50">
        <v>0</v>
      </c>
      <c r="AK622" s="50">
        <v>0</v>
      </c>
      <c r="AL622" s="45"/>
      <c r="AM622" s="45"/>
      <c r="AN622" s="45"/>
      <c r="AO622" s="45" t="s">
        <v>835</v>
      </c>
      <c r="AP622" s="50">
        <v>0</v>
      </c>
      <c r="AQ622" s="50">
        <v>95200</v>
      </c>
      <c r="AR622" s="50">
        <v>0</v>
      </c>
      <c r="AS622" s="45"/>
      <c r="AT622" s="45"/>
      <c r="AU622" s="45"/>
      <c r="AV622" s="45" t="s">
        <v>836</v>
      </c>
      <c r="AW622" s="45"/>
      <c r="AX622" s="45" t="s">
        <v>1069</v>
      </c>
      <c r="AY622" s="50">
        <v>0</v>
      </c>
      <c r="AZ622" s="50">
        <v>0</v>
      </c>
      <c r="BA622" s="50">
        <v>0</v>
      </c>
      <c r="BB622" s="50">
        <v>0</v>
      </c>
      <c r="BC622" s="50">
        <v>0</v>
      </c>
      <c r="BD622" s="50">
        <v>0</v>
      </c>
      <c r="BE622" s="50">
        <v>71400</v>
      </c>
      <c r="BF622" s="50">
        <v>0</v>
      </c>
      <c r="BG622" s="50">
        <v>0</v>
      </c>
      <c r="BH622" s="50">
        <v>0</v>
      </c>
      <c r="BI622" s="50">
        <v>0</v>
      </c>
      <c r="BJ622" s="45"/>
      <c r="BK622" s="46"/>
      <c r="BL622" s="45"/>
      <c r="BM622" s="50">
        <v>0</v>
      </c>
    </row>
    <row r="623" spans="1:65" x14ac:dyDescent="0.35">
      <c r="A623" s="45">
        <v>890320032</v>
      </c>
      <c r="B623" s="45" t="s">
        <v>12</v>
      </c>
      <c r="C623" s="45"/>
      <c r="D623" s="45" t="s">
        <v>103</v>
      </c>
      <c r="E623" s="45" t="s">
        <v>103</v>
      </c>
      <c r="F623" s="45" t="s">
        <v>1946</v>
      </c>
      <c r="G623" s="45"/>
      <c r="H623" s="46">
        <v>45104</v>
      </c>
      <c r="I623" s="46">
        <v>45122</v>
      </c>
      <c r="J623" s="47">
        <v>152800</v>
      </c>
      <c r="K623" s="48">
        <v>71400</v>
      </c>
      <c r="L623" s="49" t="s">
        <v>829</v>
      </c>
      <c r="M623" s="49" t="s">
        <v>830</v>
      </c>
      <c r="N623" s="49" t="s">
        <v>831</v>
      </c>
      <c r="O623" s="49"/>
      <c r="P623" s="45" t="s">
        <v>1981</v>
      </c>
      <c r="Q623" s="45" t="s">
        <v>1513</v>
      </c>
      <c r="R623" s="50">
        <v>0</v>
      </c>
      <c r="S623" s="45"/>
      <c r="T623" s="45"/>
      <c r="U623" s="45"/>
      <c r="V623" s="45"/>
      <c r="W623" s="45" t="s">
        <v>833</v>
      </c>
      <c r="X623" s="46">
        <v>45104</v>
      </c>
      <c r="Y623" s="46">
        <v>45124</v>
      </c>
      <c r="Z623" s="46">
        <v>45141</v>
      </c>
      <c r="AA623" s="46"/>
      <c r="AB623" s="45">
        <v>636</v>
      </c>
      <c r="AC623" s="45" t="s">
        <v>850</v>
      </c>
      <c r="AD623" s="50">
        <v>160800</v>
      </c>
      <c r="AE623" s="50">
        <v>95200</v>
      </c>
      <c r="AF623" s="50">
        <v>0</v>
      </c>
      <c r="AG623" s="50">
        <v>4000</v>
      </c>
      <c r="AH623" s="50">
        <v>0</v>
      </c>
      <c r="AI623" s="50">
        <v>0</v>
      </c>
      <c r="AJ623" s="50">
        <v>0</v>
      </c>
      <c r="AK623" s="50">
        <v>0</v>
      </c>
      <c r="AL623" s="45"/>
      <c r="AM623" s="45"/>
      <c r="AN623" s="45"/>
      <c r="AO623" s="45" t="s">
        <v>835</v>
      </c>
      <c r="AP623" s="50">
        <v>0</v>
      </c>
      <c r="AQ623" s="50">
        <v>95200</v>
      </c>
      <c r="AR623" s="50">
        <v>0</v>
      </c>
      <c r="AS623" s="45"/>
      <c r="AT623" s="45"/>
      <c r="AU623" s="45"/>
      <c r="AV623" s="45" t="s">
        <v>836</v>
      </c>
      <c r="AW623" s="45"/>
      <c r="AX623" s="45" t="s">
        <v>1069</v>
      </c>
      <c r="AY623" s="50">
        <v>0</v>
      </c>
      <c r="AZ623" s="50">
        <v>0</v>
      </c>
      <c r="BA623" s="50">
        <v>0</v>
      </c>
      <c r="BB623" s="50">
        <v>0</v>
      </c>
      <c r="BC623" s="50">
        <v>0</v>
      </c>
      <c r="BD623" s="50">
        <v>0</v>
      </c>
      <c r="BE623" s="50">
        <v>71400</v>
      </c>
      <c r="BF623" s="50">
        <v>0</v>
      </c>
      <c r="BG623" s="50">
        <v>0</v>
      </c>
      <c r="BH623" s="50">
        <v>0</v>
      </c>
      <c r="BI623" s="50">
        <v>0</v>
      </c>
      <c r="BJ623" s="45"/>
      <c r="BK623" s="46"/>
      <c r="BL623" s="45"/>
      <c r="BM623" s="50">
        <v>0</v>
      </c>
    </row>
    <row r="624" spans="1:65" x14ac:dyDescent="0.35">
      <c r="A624" s="45">
        <v>890320032</v>
      </c>
      <c r="B624" s="45" t="s">
        <v>12</v>
      </c>
      <c r="C624" s="45"/>
      <c r="D624" s="45" t="s">
        <v>54</v>
      </c>
      <c r="E624" s="45" t="s">
        <v>54</v>
      </c>
      <c r="F624" s="45" t="s">
        <v>1947</v>
      </c>
      <c r="G624" s="45"/>
      <c r="H624" s="46">
        <v>45052</v>
      </c>
      <c r="I624" s="46">
        <v>45091</v>
      </c>
      <c r="J624" s="47">
        <v>74900</v>
      </c>
      <c r="K624" s="48">
        <v>74900</v>
      </c>
      <c r="L624" s="49" t="s">
        <v>829</v>
      </c>
      <c r="M624" s="49" t="s">
        <v>830</v>
      </c>
      <c r="N624" s="49" t="s">
        <v>831</v>
      </c>
      <c r="O624" s="49"/>
      <c r="P624" s="45" t="s">
        <v>1981</v>
      </c>
      <c r="Q624" s="45" t="s">
        <v>1513</v>
      </c>
      <c r="R624" s="50">
        <v>0</v>
      </c>
      <c r="S624" s="45"/>
      <c r="T624" s="45"/>
      <c r="U624" s="45"/>
      <c r="V624" s="45"/>
      <c r="W624" s="45" t="s">
        <v>833</v>
      </c>
      <c r="X624" s="46">
        <v>45052</v>
      </c>
      <c r="Y624" s="46">
        <v>45097</v>
      </c>
      <c r="Z624" s="46">
        <v>45092</v>
      </c>
      <c r="AA624" s="46"/>
      <c r="AB624" s="45">
        <v>685</v>
      </c>
      <c r="AC624" s="45" t="s">
        <v>850</v>
      </c>
      <c r="AD624" s="50">
        <v>89600</v>
      </c>
      <c r="AE624" s="50">
        <v>89600</v>
      </c>
      <c r="AF624" s="50">
        <v>14700</v>
      </c>
      <c r="AG624" s="50">
        <v>0</v>
      </c>
      <c r="AH624" s="50">
        <v>0</v>
      </c>
      <c r="AI624" s="50">
        <v>0</v>
      </c>
      <c r="AJ624" s="50">
        <v>0</v>
      </c>
      <c r="AK624" s="50">
        <v>0</v>
      </c>
      <c r="AL624" s="45"/>
      <c r="AM624" s="45"/>
      <c r="AN624" s="45"/>
      <c r="AO624" s="45"/>
      <c r="AP624" s="50">
        <v>0</v>
      </c>
      <c r="AQ624" s="50">
        <v>74900</v>
      </c>
      <c r="AR624" s="50">
        <v>0</v>
      </c>
      <c r="AS624" s="45"/>
      <c r="AT624" s="45"/>
      <c r="AU624" s="45"/>
      <c r="AV624" s="45"/>
      <c r="AW624" s="45"/>
      <c r="AX624" s="45" t="s">
        <v>1069</v>
      </c>
      <c r="AY624" s="50">
        <v>0</v>
      </c>
      <c r="AZ624" s="50">
        <v>0</v>
      </c>
      <c r="BA624" s="50">
        <v>0</v>
      </c>
      <c r="BB624" s="50">
        <v>0</v>
      </c>
      <c r="BC624" s="50">
        <v>0</v>
      </c>
      <c r="BD624" s="50">
        <v>0</v>
      </c>
      <c r="BE624" s="50">
        <v>74900</v>
      </c>
      <c r="BF624" s="50">
        <v>0</v>
      </c>
      <c r="BG624" s="50">
        <v>0</v>
      </c>
      <c r="BH624" s="50">
        <v>0</v>
      </c>
      <c r="BI624" s="50">
        <v>0</v>
      </c>
      <c r="BJ624" s="45"/>
      <c r="BK624" s="46"/>
      <c r="BL624" s="45"/>
      <c r="BM624" s="50">
        <v>0</v>
      </c>
    </row>
    <row r="625" spans="1:65" x14ac:dyDescent="0.35">
      <c r="A625" s="45">
        <v>890320032</v>
      </c>
      <c r="B625" s="45" t="s">
        <v>12</v>
      </c>
      <c r="C625" s="45"/>
      <c r="D625" s="45" t="s">
        <v>40</v>
      </c>
      <c r="E625" s="45" t="s">
        <v>40</v>
      </c>
      <c r="F625" s="45" t="s">
        <v>1949</v>
      </c>
      <c r="G625" s="45"/>
      <c r="H625" s="46">
        <v>44972</v>
      </c>
      <c r="I625" s="46">
        <v>44994</v>
      </c>
      <c r="J625" s="47">
        <v>227650</v>
      </c>
      <c r="K625" s="48">
        <v>95032</v>
      </c>
      <c r="L625" s="49" t="s">
        <v>829</v>
      </c>
      <c r="M625" s="49" t="s">
        <v>830</v>
      </c>
      <c r="N625" s="49" t="s">
        <v>831</v>
      </c>
      <c r="O625" s="49"/>
      <c r="P625" s="45" t="s">
        <v>1981</v>
      </c>
      <c r="Q625" s="45" t="s">
        <v>1513</v>
      </c>
      <c r="R625" s="50">
        <v>0</v>
      </c>
      <c r="S625" s="45"/>
      <c r="T625" s="45"/>
      <c r="U625" s="45"/>
      <c r="V625" s="45"/>
      <c r="W625" s="45" t="s">
        <v>833</v>
      </c>
      <c r="X625" s="46">
        <v>44972</v>
      </c>
      <c r="Y625" s="46">
        <v>45001</v>
      </c>
      <c r="Z625" s="46">
        <v>45140</v>
      </c>
      <c r="AA625" s="46"/>
      <c r="AB625" s="45">
        <v>637</v>
      </c>
      <c r="AC625" s="45" t="s">
        <v>850</v>
      </c>
      <c r="AD625" s="50">
        <v>239050</v>
      </c>
      <c r="AE625" s="50">
        <v>102450</v>
      </c>
      <c r="AF625" s="50">
        <v>-11400</v>
      </c>
      <c r="AG625" s="50">
        <v>0</v>
      </c>
      <c r="AH625" s="50">
        <v>0</v>
      </c>
      <c r="AI625" s="50">
        <v>0</v>
      </c>
      <c r="AJ625" s="50">
        <v>0</v>
      </c>
      <c r="AK625" s="50">
        <v>0</v>
      </c>
      <c r="AL625" s="45"/>
      <c r="AM625" s="45"/>
      <c r="AN625" s="45"/>
      <c r="AO625" s="45" t="s">
        <v>835</v>
      </c>
      <c r="AP625" s="50">
        <v>2277</v>
      </c>
      <c r="AQ625" s="50">
        <v>113850</v>
      </c>
      <c r="AR625" s="50">
        <v>0</v>
      </c>
      <c r="AS625" s="45"/>
      <c r="AT625" s="45"/>
      <c r="AU625" s="45"/>
      <c r="AV625" s="45"/>
      <c r="AW625" s="45"/>
      <c r="AX625" s="45" t="s">
        <v>1069</v>
      </c>
      <c r="AY625" s="50">
        <v>0</v>
      </c>
      <c r="AZ625" s="50">
        <v>0</v>
      </c>
      <c r="BA625" s="50">
        <v>0</v>
      </c>
      <c r="BB625" s="50">
        <v>0</v>
      </c>
      <c r="BC625" s="50">
        <v>0</v>
      </c>
      <c r="BD625" s="50">
        <v>0</v>
      </c>
      <c r="BE625" s="50">
        <v>95032</v>
      </c>
      <c r="BF625" s="50">
        <v>0</v>
      </c>
      <c r="BG625" s="50">
        <v>0</v>
      </c>
      <c r="BH625" s="50">
        <v>0</v>
      </c>
      <c r="BI625" s="50">
        <v>0</v>
      </c>
      <c r="BJ625" s="45"/>
      <c r="BK625" s="46"/>
      <c r="BL625" s="45"/>
      <c r="BM625" s="50">
        <v>0</v>
      </c>
    </row>
    <row r="626" spans="1:65" x14ac:dyDescent="0.35">
      <c r="A626" s="45">
        <v>890320032</v>
      </c>
      <c r="B626" s="45" t="s">
        <v>12</v>
      </c>
      <c r="C626" s="45"/>
      <c r="D626" s="45" t="s">
        <v>45</v>
      </c>
      <c r="E626" s="45" t="s">
        <v>45</v>
      </c>
      <c r="F626" s="45" t="s">
        <v>1950</v>
      </c>
      <c r="G626" s="45"/>
      <c r="H626" s="46">
        <v>44989</v>
      </c>
      <c r="I626" s="46">
        <v>44994</v>
      </c>
      <c r="J626" s="47">
        <v>227650</v>
      </c>
      <c r="K626" s="48">
        <v>95032</v>
      </c>
      <c r="L626" s="49" t="s">
        <v>829</v>
      </c>
      <c r="M626" s="49" t="s">
        <v>830</v>
      </c>
      <c r="N626" s="49" t="s">
        <v>831</v>
      </c>
      <c r="O626" s="49"/>
      <c r="P626" s="45" t="s">
        <v>1981</v>
      </c>
      <c r="Q626" s="45" t="s">
        <v>1513</v>
      </c>
      <c r="R626" s="50">
        <v>0</v>
      </c>
      <c r="S626" s="45"/>
      <c r="T626" s="45"/>
      <c r="U626" s="45"/>
      <c r="V626" s="45"/>
      <c r="W626" s="45" t="s">
        <v>833</v>
      </c>
      <c r="X626" s="46">
        <v>44989</v>
      </c>
      <c r="Y626" s="46">
        <v>45001</v>
      </c>
      <c r="Z626" s="46">
        <v>45141</v>
      </c>
      <c r="AA626" s="46"/>
      <c r="AB626" s="45">
        <v>636</v>
      </c>
      <c r="AC626" s="45" t="s">
        <v>850</v>
      </c>
      <c r="AD626" s="50">
        <v>239050</v>
      </c>
      <c r="AE626" s="50">
        <v>102450</v>
      </c>
      <c r="AF626" s="50">
        <v>-11400</v>
      </c>
      <c r="AG626" s="50">
        <v>0</v>
      </c>
      <c r="AH626" s="50">
        <v>0</v>
      </c>
      <c r="AI626" s="50">
        <v>0</v>
      </c>
      <c r="AJ626" s="50">
        <v>0</v>
      </c>
      <c r="AK626" s="50">
        <v>0</v>
      </c>
      <c r="AL626" s="45"/>
      <c r="AM626" s="45"/>
      <c r="AN626" s="45"/>
      <c r="AO626" s="45" t="s">
        <v>835</v>
      </c>
      <c r="AP626" s="50">
        <v>2277</v>
      </c>
      <c r="AQ626" s="50">
        <v>113850</v>
      </c>
      <c r="AR626" s="50">
        <v>0</v>
      </c>
      <c r="AS626" s="45"/>
      <c r="AT626" s="45"/>
      <c r="AU626" s="45"/>
      <c r="AV626" s="45"/>
      <c r="AW626" s="45"/>
      <c r="AX626" s="45" t="s">
        <v>1069</v>
      </c>
      <c r="AY626" s="50">
        <v>0</v>
      </c>
      <c r="AZ626" s="50">
        <v>0</v>
      </c>
      <c r="BA626" s="50">
        <v>0</v>
      </c>
      <c r="BB626" s="50">
        <v>0</v>
      </c>
      <c r="BC626" s="50">
        <v>0</v>
      </c>
      <c r="BD626" s="50">
        <v>0</v>
      </c>
      <c r="BE626" s="50">
        <v>95032</v>
      </c>
      <c r="BF626" s="50">
        <v>0</v>
      </c>
      <c r="BG626" s="50">
        <v>0</v>
      </c>
      <c r="BH626" s="50">
        <v>0</v>
      </c>
      <c r="BI626" s="50">
        <v>0</v>
      </c>
      <c r="BJ626" s="45"/>
      <c r="BK626" s="46"/>
      <c r="BL626" s="45"/>
      <c r="BM626" s="50">
        <v>0</v>
      </c>
    </row>
    <row r="627" spans="1:65" x14ac:dyDescent="0.35">
      <c r="A627" s="45">
        <v>890320032</v>
      </c>
      <c r="B627" s="45" t="s">
        <v>12</v>
      </c>
      <c r="C627" s="45"/>
      <c r="D627" s="45" t="s">
        <v>47</v>
      </c>
      <c r="E627" s="45" t="s">
        <v>47</v>
      </c>
      <c r="F627" s="45" t="s">
        <v>1951</v>
      </c>
      <c r="G627" s="45"/>
      <c r="H627" s="46">
        <v>45008</v>
      </c>
      <c r="I627" s="46">
        <v>45029</v>
      </c>
      <c r="J627" s="47">
        <v>227650</v>
      </c>
      <c r="K627" s="48">
        <v>95032</v>
      </c>
      <c r="L627" s="49" t="s">
        <v>829</v>
      </c>
      <c r="M627" s="49" t="s">
        <v>830</v>
      </c>
      <c r="N627" s="49" t="s">
        <v>831</v>
      </c>
      <c r="O627" s="49"/>
      <c r="P627" s="45" t="s">
        <v>1981</v>
      </c>
      <c r="Q627" s="45" t="s">
        <v>1513</v>
      </c>
      <c r="R627" s="50">
        <v>0</v>
      </c>
      <c r="S627" s="45"/>
      <c r="T627" s="45"/>
      <c r="U627" s="45"/>
      <c r="V627" s="45"/>
      <c r="W627" s="45" t="s">
        <v>833</v>
      </c>
      <c r="X627" s="46">
        <v>45008</v>
      </c>
      <c r="Y627" s="46">
        <v>45032</v>
      </c>
      <c r="Z627" s="46">
        <v>45140</v>
      </c>
      <c r="AA627" s="46"/>
      <c r="AB627" s="45">
        <v>637</v>
      </c>
      <c r="AC627" s="45" t="s">
        <v>850</v>
      </c>
      <c r="AD627" s="50">
        <v>239050</v>
      </c>
      <c r="AE627" s="50">
        <v>102450</v>
      </c>
      <c r="AF627" s="50">
        <v>-11400</v>
      </c>
      <c r="AG627" s="50">
        <v>0</v>
      </c>
      <c r="AH627" s="50">
        <v>0</v>
      </c>
      <c r="AI627" s="50">
        <v>0</v>
      </c>
      <c r="AJ627" s="50">
        <v>0</v>
      </c>
      <c r="AK627" s="50">
        <v>0</v>
      </c>
      <c r="AL627" s="45"/>
      <c r="AM627" s="45"/>
      <c r="AN627" s="45"/>
      <c r="AO627" s="45" t="s">
        <v>835</v>
      </c>
      <c r="AP627" s="50">
        <v>2277</v>
      </c>
      <c r="AQ627" s="50">
        <v>113850</v>
      </c>
      <c r="AR627" s="50">
        <v>0</v>
      </c>
      <c r="AS627" s="45"/>
      <c r="AT627" s="45"/>
      <c r="AU627" s="45"/>
      <c r="AV627" s="45"/>
      <c r="AW627" s="45"/>
      <c r="AX627" s="45" t="s">
        <v>1069</v>
      </c>
      <c r="AY627" s="50">
        <v>0</v>
      </c>
      <c r="AZ627" s="50">
        <v>0</v>
      </c>
      <c r="BA627" s="50">
        <v>0</v>
      </c>
      <c r="BB627" s="50">
        <v>0</v>
      </c>
      <c r="BC627" s="50">
        <v>0</v>
      </c>
      <c r="BD627" s="50">
        <v>0</v>
      </c>
      <c r="BE627" s="50">
        <v>95032</v>
      </c>
      <c r="BF627" s="50">
        <v>0</v>
      </c>
      <c r="BG627" s="50">
        <v>0</v>
      </c>
      <c r="BH627" s="50">
        <v>0</v>
      </c>
      <c r="BI627" s="50">
        <v>0</v>
      </c>
      <c r="BJ627" s="45"/>
      <c r="BK627" s="46"/>
      <c r="BL627" s="45"/>
      <c r="BM627" s="50">
        <v>0</v>
      </c>
    </row>
    <row r="628" spans="1:65" x14ac:dyDescent="0.35">
      <c r="A628" s="45">
        <v>890320032</v>
      </c>
      <c r="B628" s="45" t="s">
        <v>12</v>
      </c>
      <c r="C628" s="45"/>
      <c r="D628" s="45" t="s">
        <v>43</v>
      </c>
      <c r="E628" s="45" t="s">
        <v>43</v>
      </c>
      <c r="F628" s="45" t="s">
        <v>1952</v>
      </c>
      <c r="G628" s="45"/>
      <c r="H628" s="46">
        <v>44980</v>
      </c>
      <c r="I628" s="46">
        <v>44994</v>
      </c>
      <c r="J628" s="47">
        <v>239050</v>
      </c>
      <c r="K628" s="48">
        <v>95775</v>
      </c>
      <c r="L628" s="49" t="s">
        <v>829</v>
      </c>
      <c r="M628" s="49" t="s">
        <v>830</v>
      </c>
      <c r="N628" s="49" t="s">
        <v>831</v>
      </c>
      <c r="O628" s="49"/>
      <c r="P628" s="45" t="s">
        <v>1981</v>
      </c>
      <c r="Q628" s="45" t="s">
        <v>1513</v>
      </c>
      <c r="R628" s="50">
        <v>0</v>
      </c>
      <c r="S628" s="45"/>
      <c r="T628" s="45"/>
      <c r="U628" s="45"/>
      <c r="V628" s="45"/>
      <c r="W628" s="45" t="s">
        <v>833</v>
      </c>
      <c r="X628" s="46">
        <v>44980</v>
      </c>
      <c r="Y628" s="46">
        <v>45001</v>
      </c>
      <c r="Z628" s="46">
        <v>45141</v>
      </c>
      <c r="AA628" s="46"/>
      <c r="AB628" s="45">
        <v>636</v>
      </c>
      <c r="AC628" s="45" t="s">
        <v>850</v>
      </c>
      <c r="AD628" s="50">
        <v>239050</v>
      </c>
      <c r="AE628" s="50">
        <v>102450</v>
      </c>
      <c r="AF628" s="50">
        <v>0</v>
      </c>
      <c r="AG628" s="50">
        <v>0</v>
      </c>
      <c r="AH628" s="50">
        <v>0</v>
      </c>
      <c r="AI628" s="50">
        <v>0</v>
      </c>
      <c r="AJ628" s="50">
        <v>0</v>
      </c>
      <c r="AK628" s="50">
        <v>0</v>
      </c>
      <c r="AL628" s="45"/>
      <c r="AM628" s="45"/>
      <c r="AN628" s="45"/>
      <c r="AO628" s="45" t="s">
        <v>835</v>
      </c>
      <c r="AP628" s="50">
        <v>2049</v>
      </c>
      <c r="AQ628" s="50">
        <v>102450</v>
      </c>
      <c r="AR628" s="50">
        <v>0</v>
      </c>
      <c r="AS628" s="45"/>
      <c r="AT628" s="45"/>
      <c r="AU628" s="45"/>
      <c r="AV628" s="45"/>
      <c r="AW628" s="45"/>
      <c r="AX628" s="45" t="s">
        <v>1069</v>
      </c>
      <c r="AY628" s="50">
        <v>0</v>
      </c>
      <c r="AZ628" s="50">
        <v>0</v>
      </c>
      <c r="BA628" s="50">
        <v>0</v>
      </c>
      <c r="BB628" s="50">
        <v>0</v>
      </c>
      <c r="BC628" s="50">
        <v>0</v>
      </c>
      <c r="BD628" s="50">
        <v>0</v>
      </c>
      <c r="BE628" s="50">
        <v>95775</v>
      </c>
      <c r="BF628" s="50">
        <v>0</v>
      </c>
      <c r="BG628" s="50">
        <v>0</v>
      </c>
      <c r="BH628" s="50">
        <v>0</v>
      </c>
      <c r="BI628" s="50">
        <v>0</v>
      </c>
      <c r="BJ628" s="45"/>
      <c r="BK628" s="46"/>
      <c r="BL628" s="45"/>
      <c r="BM628" s="50">
        <v>0</v>
      </c>
    </row>
    <row r="629" spans="1:65" x14ac:dyDescent="0.35">
      <c r="A629" s="45">
        <v>890320032</v>
      </c>
      <c r="B629" s="45" t="s">
        <v>12</v>
      </c>
      <c r="C629" s="45"/>
      <c r="D629" s="45" t="s">
        <v>60</v>
      </c>
      <c r="E629" s="45" t="s">
        <v>60</v>
      </c>
      <c r="F629" s="45" t="s">
        <v>1953</v>
      </c>
      <c r="G629" s="45"/>
      <c r="H629" s="46">
        <v>45058</v>
      </c>
      <c r="I629" s="46">
        <v>45091</v>
      </c>
      <c r="J629" s="47">
        <v>239050</v>
      </c>
      <c r="K629" s="48">
        <v>95775</v>
      </c>
      <c r="L629" s="49" t="s">
        <v>829</v>
      </c>
      <c r="M629" s="49" t="s">
        <v>830</v>
      </c>
      <c r="N629" s="49" t="s">
        <v>831</v>
      </c>
      <c r="O629" s="49"/>
      <c r="P629" s="45" t="s">
        <v>1981</v>
      </c>
      <c r="Q629" s="45" t="s">
        <v>1513</v>
      </c>
      <c r="R629" s="50">
        <v>0</v>
      </c>
      <c r="S629" s="45"/>
      <c r="T629" s="45"/>
      <c r="U629" s="45"/>
      <c r="V629" s="45"/>
      <c r="W629" s="45" t="s">
        <v>833</v>
      </c>
      <c r="X629" s="46">
        <v>45058</v>
      </c>
      <c r="Y629" s="46">
        <v>45097</v>
      </c>
      <c r="Z629" s="46">
        <v>45142</v>
      </c>
      <c r="AA629" s="46"/>
      <c r="AB629" s="45">
        <v>635</v>
      </c>
      <c r="AC629" s="45" t="s">
        <v>850</v>
      </c>
      <c r="AD629" s="50">
        <v>239050</v>
      </c>
      <c r="AE629" s="50">
        <v>102450</v>
      </c>
      <c r="AF629" s="50">
        <v>0</v>
      </c>
      <c r="AG629" s="50">
        <v>0</v>
      </c>
      <c r="AH629" s="50">
        <v>0</v>
      </c>
      <c r="AI629" s="50">
        <v>0</v>
      </c>
      <c r="AJ629" s="50">
        <v>0</v>
      </c>
      <c r="AK629" s="50">
        <v>0</v>
      </c>
      <c r="AL629" s="45"/>
      <c r="AM629" s="45"/>
      <c r="AN629" s="45"/>
      <c r="AO629" s="45" t="s">
        <v>835</v>
      </c>
      <c r="AP629" s="50">
        <v>2049</v>
      </c>
      <c r="AQ629" s="50">
        <v>102450</v>
      </c>
      <c r="AR629" s="50">
        <v>0</v>
      </c>
      <c r="AS629" s="45"/>
      <c r="AT629" s="45"/>
      <c r="AU629" s="45"/>
      <c r="AV629" s="45"/>
      <c r="AW629" s="45"/>
      <c r="AX629" s="45" t="s">
        <v>1069</v>
      </c>
      <c r="AY629" s="50">
        <v>0</v>
      </c>
      <c r="AZ629" s="50">
        <v>0</v>
      </c>
      <c r="BA629" s="50">
        <v>0</v>
      </c>
      <c r="BB629" s="50">
        <v>0</v>
      </c>
      <c r="BC629" s="50">
        <v>0</v>
      </c>
      <c r="BD629" s="50">
        <v>0</v>
      </c>
      <c r="BE629" s="50">
        <v>95775</v>
      </c>
      <c r="BF629" s="50">
        <v>0</v>
      </c>
      <c r="BG629" s="50">
        <v>0</v>
      </c>
      <c r="BH629" s="50">
        <v>0</v>
      </c>
      <c r="BI629" s="50">
        <v>0</v>
      </c>
      <c r="BJ629" s="45"/>
      <c r="BK629" s="46"/>
      <c r="BL629" s="45"/>
      <c r="BM629" s="50">
        <v>0</v>
      </c>
    </row>
    <row r="630" spans="1:65" x14ac:dyDescent="0.35">
      <c r="A630" s="45">
        <v>890320032</v>
      </c>
      <c r="B630" s="45" t="s">
        <v>12</v>
      </c>
      <c r="C630" s="45"/>
      <c r="D630" s="45" t="s">
        <v>56</v>
      </c>
      <c r="E630" s="45" t="s">
        <v>56</v>
      </c>
      <c r="F630" s="45" t="s">
        <v>1954</v>
      </c>
      <c r="G630" s="45"/>
      <c r="H630" s="46">
        <v>45055</v>
      </c>
      <c r="I630" s="46">
        <v>45091</v>
      </c>
      <c r="J630" s="47">
        <v>651750</v>
      </c>
      <c r="K630" s="48">
        <v>104412</v>
      </c>
      <c r="L630" s="49" t="s">
        <v>829</v>
      </c>
      <c r="M630" s="49" t="s">
        <v>830</v>
      </c>
      <c r="N630" s="49" t="s">
        <v>831</v>
      </c>
      <c r="O630" s="49"/>
      <c r="P630" s="45" t="s">
        <v>1981</v>
      </c>
      <c r="Q630" s="45" t="s">
        <v>1513</v>
      </c>
      <c r="R630" s="50">
        <v>0</v>
      </c>
      <c r="S630" s="45"/>
      <c r="T630" s="45"/>
      <c r="U630" s="45"/>
      <c r="V630" s="45"/>
      <c r="W630" s="45" t="s">
        <v>833</v>
      </c>
      <c r="X630" s="46">
        <v>45055</v>
      </c>
      <c r="Y630" s="46">
        <v>45097</v>
      </c>
      <c r="Z630" s="46">
        <v>45156</v>
      </c>
      <c r="AA630" s="46"/>
      <c r="AB630" s="45">
        <v>621</v>
      </c>
      <c r="AC630" s="45" t="s">
        <v>850</v>
      </c>
      <c r="AD630" s="50">
        <v>651750</v>
      </c>
      <c r="AE630" s="50">
        <v>217250</v>
      </c>
      <c r="AF630" s="50">
        <v>0</v>
      </c>
      <c r="AG630" s="50">
        <v>0</v>
      </c>
      <c r="AH630" s="50">
        <v>0</v>
      </c>
      <c r="AI630" s="50">
        <v>0</v>
      </c>
      <c r="AJ630" s="50">
        <v>0</v>
      </c>
      <c r="AK630" s="50">
        <v>0</v>
      </c>
      <c r="AL630" s="45"/>
      <c r="AM630" s="45"/>
      <c r="AN630" s="45"/>
      <c r="AO630" s="45" t="s">
        <v>1955</v>
      </c>
      <c r="AP630" s="50">
        <v>4345</v>
      </c>
      <c r="AQ630" s="50">
        <v>217250</v>
      </c>
      <c r="AR630" s="50">
        <v>0</v>
      </c>
      <c r="AS630" s="45"/>
      <c r="AT630" s="45"/>
      <c r="AU630" s="45"/>
      <c r="AV630" s="45"/>
      <c r="AW630" s="45"/>
      <c r="AX630" s="45" t="s">
        <v>1069</v>
      </c>
      <c r="AY630" s="50">
        <v>0</v>
      </c>
      <c r="AZ630" s="50">
        <v>0</v>
      </c>
      <c r="BA630" s="50">
        <v>0</v>
      </c>
      <c r="BB630" s="50">
        <v>0</v>
      </c>
      <c r="BC630" s="50">
        <v>0</v>
      </c>
      <c r="BD630" s="50">
        <v>0</v>
      </c>
      <c r="BE630" s="50">
        <v>104412</v>
      </c>
      <c r="BF630" s="50">
        <v>0</v>
      </c>
      <c r="BG630" s="50">
        <v>0</v>
      </c>
      <c r="BH630" s="50">
        <v>0</v>
      </c>
      <c r="BI630" s="50">
        <v>0</v>
      </c>
      <c r="BJ630" s="45"/>
      <c r="BK630" s="46"/>
      <c r="BL630" s="45"/>
      <c r="BM630" s="50">
        <v>0</v>
      </c>
    </row>
    <row r="631" spans="1:65" x14ac:dyDescent="0.35">
      <c r="A631" s="45">
        <v>890320032</v>
      </c>
      <c r="B631" s="45" t="s">
        <v>12</v>
      </c>
      <c r="C631" s="45"/>
      <c r="D631" s="45" t="s">
        <v>58</v>
      </c>
      <c r="E631" s="45" t="s">
        <v>58</v>
      </c>
      <c r="F631" s="45" t="s">
        <v>1956</v>
      </c>
      <c r="G631" s="45"/>
      <c r="H631" s="46">
        <v>45057</v>
      </c>
      <c r="I631" s="46">
        <v>45091</v>
      </c>
      <c r="J631" s="47">
        <v>130400</v>
      </c>
      <c r="K631" s="48">
        <v>130400</v>
      </c>
      <c r="L631" s="49" t="s">
        <v>829</v>
      </c>
      <c r="M631" s="49" t="s">
        <v>830</v>
      </c>
      <c r="N631" s="49" t="s">
        <v>831</v>
      </c>
      <c r="O631" s="49"/>
      <c r="P631" s="45" t="s">
        <v>1981</v>
      </c>
      <c r="Q631" s="45" t="s">
        <v>1513</v>
      </c>
      <c r="R631" s="50">
        <v>0</v>
      </c>
      <c r="S631" s="45"/>
      <c r="T631" s="45"/>
      <c r="U631" s="45"/>
      <c r="V631" s="45"/>
      <c r="W631" s="45" t="s">
        <v>833</v>
      </c>
      <c r="X631" s="46">
        <v>45057</v>
      </c>
      <c r="Y631" s="46">
        <v>45097</v>
      </c>
      <c r="Z631" s="46">
        <v>45092</v>
      </c>
      <c r="AA631" s="46"/>
      <c r="AB631" s="45">
        <v>685</v>
      </c>
      <c r="AC631" s="45" t="s">
        <v>850</v>
      </c>
      <c r="AD631" s="50">
        <v>156000</v>
      </c>
      <c r="AE631" s="50">
        <v>156000</v>
      </c>
      <c r="AF631" s="50">
        <v>25600</v>
      </c>
      <c r="AG631" s="50">
        <v>0</v>
      </c>
      <c r="AH631" s="50">
        <v>0</v>
      </c>
      <c r="AI631" s="50">
        <v>0</v>
      </c>
      <c r="AJ631" s="50">
        <v>0</v>
      </c>
      <c r="AK631" s="50">
        <v>0</v>
      </c>
      <c r="AL631" s="45"/>
      <c r="AM631" s="45"/>
      <c r="AN631" s="45"/>
      <c r="AO631" s="45"/>
      <c r="AP631" s="50">
        <v>0</v>
      </c>
      <c r="AQ631" s="50">
        <v>130400</v>
      </c>
      <c r="AR631" s="50">
        <v>0</v>
      </c>
      <c r="AS631" s="45"/>
      <c r="AT631" s="45"/>
      <c r="AU631" s="45"/>
      <c r="AV631" s="45"/>
      <c r="AW631" s="45"/>
      <c r="AX631" s="45" t="s">
        <v>1069</v>
      </c>
      <c r="AY631" s="50">
        <v>0</v>
      </c>
      <c r="AZ631" s="50">
        <v>0</v>
      </c>
      <c r="BA631" s="50">
        <v>0</v>
      </c>
      <c r="BB631" s="50">
        <v>0</v>
      </c>
      <c r="BC631" s="50">
        <v>0</v>
      </c>
      <c r="BD631" s="50">
        <v>0</v>
      </c>
      <c r="BE631" s="50">
        <v>130400</v>
      </c>
      <c r="BF631" s="50">
        <v>0</v>
      </c>
      <c r="BG631" s="50">
        <v>0</v>
      </c>
      <c r="BH631" s="50">
        <v>0</v>
      </c>
      <c r="BI631" s="50">
        <v>0</v>
      </c>
      <c r="BJ631" s="45"/>
      <c r="BK631" s="46"/>
      <c r="BL631" s="45"/>
      <c r="BM631" s="50">
        <v>0</v>
      </c>
    </row>
    <row r="632" spans="1:65" x14ac:dyDescent="0.35">
      <c r="A632" s="45">
        <v>890320032</v>
      </c>
      <c r="B632" s="45" t="s">
        <v>12</v>
      </c>
      <c r="C632" s="45"/>
      <c r="D632" s="45" t="s">
        <v>59</v>
      </c>
      <c r="E632" s="45" t="s">
        <v>59</v>
      </c>
      <c r="F632" s="45" t="s">
        <v>1957</v>
      </c>
      <c r="G632" s="45"/>
      <c r="H632" s="46">
        <v>45058</v>
      </c>
      <c r="I632" s="46">
        <v>45091</v>
      </c>
      <c r="J632" s="47">
        <v>130400</v>
      </c>
      <c r="K632" s="48">
        <v>130400</v>
      </c>
      <c r="L632" s="49" t="s">
        <v>829</v>
      </c>
      <c r="M632" s="49" t="s">
        <v>830</v>
      </c>
      <c r="N632" s="49" t="s">
        <v>831</v>
      </c>
      <c r="O632" s="49"/>
      <c r="P632" s="45" t="s">
        <v>1981</v>
      </c>
      <c r="Q632" s="45" t="s">
        <v>1513</v>
      </c>
      <c r="R632" s="50">
        <v>0</v>
      </c>
      <c r="S632" s="45"/>
      <c r="T632" s="45"/>
      <c r="U632" s="45"/>
      <c r="V632" s="45"/>
      <c r="W632" s="45" t="s">
        <v>833</v>
      </c>
      <c r="X632" s="46">
        <v>45058</v>
      </c>
      <c r="Y632" s="46">
        <v>45097</v>
      </c>
      <c r="Z632" s="46">
        <v>45092</v>
      </c>
      <c r="AA632" s="46"/>
      <c r="AB632" s="45">
        <v>685</v>
      </c>
      <c r="AC632" s="45" t="s">
        <v>850</v>
      </c>
      <c r="AD632" s="50">
        <v>156000</v>
      </c>
      <c r="AE632" s="50">
        <v>156000</v>
      </c>
      <c r="AF632" s="50">
        <v>25600</v>
      </c>
      <c r="AG632" s="50">
        <v>0</v>
      </c>
      <c r="AH632" s="50">
        <v>0</v>
      </c>
      <c r="AI632" s="50">
        <v>0</v>
      </c>
      <c r="AJ632" s="50">
        <v>0</v>
      </c>
      <c r="AK632" s="50">
        <v>0</v>
      </c>
      <c r="AL632" s="45"/>
      <c r="AM632" s="45"/>
      <c r="AN632" s="45"/>
      <c r="AO632" s="45"/>
      <c r="AP632" s="50">
        <v>0</v>
      </c>
      <c r="AQ632" s="50">
        <v>130400</v>
      </c>
      <c r="AR632" s="50">
        <v>0</v>
      </c>
      <c r="AS632" s="45"/>
      <c r="AT632" s="45"/>
      <c r="AU632" s="45"/>
      <c r="AV632" s="45"/>
      <c r="AW632" s="45"/>
      <c r="AX632" s="45" t="s">
        <v>1069</v>
      </c>
      <c r="AY632" s="50">
        <v>0</v>
      </c>
      <c r="AZ632" s="50">
        <v>0</v>
      </c>
      <c r="BA632" s="50">
        <v>0</v>
      </c>
      <c r="BB632" s="50">
        <v>0</v>
      </c>
      <c r="BC632" s="50">
        <v>0</v>
      </c>
      <c r="BD632" s="50">
        <v>0</v>
      </c>
      <c r="BE632" s="50">
        <v>130400</v>
      </c>
      <c r="BF632" s="50">
        <v>0</v>
      </c>
      <c r="BG632" s="50">
        <v>0</v>
      </c>
      <c r="BH632" s="50">
        <v>0</v>
      </c>
      <c r="BI632" s="50">
        <v>0</v>
      </c>
      <c r="BJ632" s="45"/>
      <c r="BK632" s="46"/>
      <c r="BL632" s="45"/>
      <c r="BM632" s="50">
        <v>0</v>
      </c>
    </row>
    <row r="633" spans="1:65" x14ac:dyDescent="0.35">
      <c r="A633" s="45">
        <v>890320032</v>
      </c>
      <c r="B633" s="45" t="s">
        <v>12</v>
      </c>
      <c r="C633" s="45"/>
      <c r="D633" s="45" t="s">
        <v>65</v>
      </c>
      <c r="E633" s="45" t="s">
        <v>65</v>
      </c>
      <c r="F633" s="45" t="s">
        <v>1959</v>
      </c>
      <c r="G633" s="45"/>
      <c r="H633" s="46">
        <v>45062</v>
      </c>
      <c r="I633" s="46">
        <v>45091</v>
      </c>
      <c r="J633" s="47">
        <v>141200</v>
      </c>
      <c r="K633" s="48">
        <v>141200</v>
      </c>
      <c r="L633" s="49" t="s">
        <v>829</v>
      </c>
      <c r="M633" s="49" t="s">
        <v>830</v>
      </c>
      <c r="N633" s="49" t="s">
        <v>831</v>
      </c>
      <c r="O633" s="49"/>
      <c r="P633" s="45" t="s">
        <v>1981</v>
      </c>
      <c r="Q633" s="45" t="s">
        <v>1513</v>
      </c>
      <c r="R633" s="50">
        <v>0</v>
      </c>
      <c r="S633" s="45"/>
      <c r="T633" s="45"/>
      <c r="U633" s="45"/>
      <c r="V633" s="45"/>
      <c r="W633" s="45" t="s">
        <v>833</v>
      </c>
      <c r="X633" s="46">
        <v>45062</v>
      </c>
      <c r="Y633" s="46">
        <v>45097</v>
      </c>
      <c r="Z633" s="46">
        <v>45092</v>
      </c>
      <c r="AA633" s="46"/>
      <c r="AB633" s="45">
        <v>685</v>
      </c>
      <c r="AC633" s="45" t="s">
        <v>850</v>
      </c>
      <c r="AD633" s="50">
        <v>156000</v>
      </c>
      <c r="AE633" s="50">
        <v>156000</v>
      </c>
      <c r="AF633" s="50">
        <v>14800</v>
      </c>
      <c r="AG633" s="50">
        <v>0</v>
      </c>
      <c r="AH633" s="50">
        <v>0</v>
      </c>
      <c r="AI633" s="50">
        <v>0</v>
      </c>
      <c r="AJ633" s="50">
        <v>0</v>
      </c>
      <c r="AK633" s="50">
        <v>0</v>
      </c>
      <c r="AL633" s="45"/>
      <c r="AM633" s="45"/>
      <c r="AN633" s="45"/>
      <c r="AO633" s="45"/>
      <c r="AP633" s="50">
        <v>0</v>
      </c>
      <c r="AQ633" s="50">
        <v>141200</v>
      </c>
      <c r="AR633" s="50">
        <v>0</v>
      </c>
      <c r="AS633" s="45"/>
      <c r="AT633" s="45"/>
      <c r="AU633" s="45"/>
      <c r="AV633" s="45"/>
      <c r="AW633" s="45"/>
      <c r="AX633" s="45" t="s">
        <v>1069</v>
      </c>
      <c r="AY633" s="50">
        <v>0</v>
      </c>
      <c r="AZ633" s="50">
        <v>0</v>
      </c>
      <c r="BA633" s="50">
        <v>0</v>
      </c>
      <c r="BB633" s="50">
        <v>0</v>
      </c>
      <c r="BC633" s="50">
        <v>0</v>
      </c>
      <c r="BD633" s="50">
        <v>0</v>
      </c>
      <c r="BE633" s="50">
        <v>141200</v>
      </c>
      <c r="BF633" s="50">
        <v>0</v>
      </c>
      <c r="BG633" s="50">
        <v>0</v>
      </c>
      <c r="BH633" s="50">
        <v>0</v>
      </c>
      <c r="BI633" s="50">
        <v>0</v>
      </c>
      <c r="BJ633" s="45"/>
      <c r="BK633" s="46"/>
      <c r="BL633" s="45"/>
      <c r="BM633" s="50">
        <v>0</v>
      </c>
    </row>
    <row r="634" spans="1:65" x14ac:dyDescent="0.35">
      <c r="A634" s="45">
        <v>890320032</v>
      </c>
      <c r="B634" s="45" t="s">
        <v>12</v>
      </c>
      <c r="C634" s="45"/>
      <c r="D634" s="45" t="s">
        <v>63</v>
      </c>
      <c r="E634" s="45" t="s">
        <v>63</v>
      </c>
      <c r="F634" s="45" t="s">
        <v>1960</v>
      </c>
      <c r="G634" s="45"/>
      <c r="H634" s="46">
        <v>45061</v>
      </c>
      <c r="I634" s="46">
        <v>45091</v>
      </c>
      <c r="J634" s="47">
        <v>142000</v>
      </c>
      <c r="K634" s="48">
        <v>142000</v>
      </c>
      <c r="L634" s="49" t="s">
        <v>829</v>
      </c>
      <c r="M634" s="49" t="s">
        <v>830</v>
      </c>
      <c r="N634" s="49" t="s">
        <v>831</v>
      </c>
      <c r="O634" s="49"/>
      <c r="P634" s="45" t="s">
        <v>1981</v>
      </c>
      <c r="Q634" s="45" t="s">
        <v>1513</v>
      </c>
      <c r="R634" s="50">
        <v>0</v>
      </c>
      <c r="S634" s="45"/>
      <c r="T634" s="45"/>
      <c r="U634" s="45"/>
      <c r="V634" s="45"/>
      <c r="W634" s="45" t="s">
        <v>833</v>
      </c>
      <c r="X634" s="46">
        <v>45061</v>
      </c>
      <c r="Y634" s="46">
        <v>45097</v>
      </c>
      <c r="Z634" s="46">
        <v>45092</v>
      </c>
      <c r="AA634" s="46"/>
      <c r="AB634" s="45">
        <v>685</v>
      </c>
      <c r="AC634" s="45" t="s">
        <v>850</v>
      </c>
      <c r="AD634" s="50">
        <v>156800</v>
      </c>
      <c r="AE634" s="50">
        <v>156800</v>
      </c>
      <c r="AF634" s="50">
        <v>14800</v>
      </c>
      <c r="AG634" s="50">
        <v>0</v>
      </c>
      <c r="AH634" s="50">
        <v>0</v>
      </c>
      <c r="AI634" s="50">
        <v>0</v>
      </c>
      <c r="AJ634" s="50">
        <v>0</v>
      </c>
      <c r="AK634" s="50">
        <v>0</v>
      </c>
      <c r="AL634" s="45"/>
      <c r="AM634" s="45"/>
      <c r="AN634" s="45"/>
      <c r="AO634" s="45"/>
      <c r="AP634" s="50">
        <v>0</v>
      </c>
      <c r="AQ634" s="50">
        <v>142000</v>
      </c>
      <c r="AR634" s="50">
        <v>0</v>
      </c>
      <c r="AS634" s="45"/>
      <c r="AT634" s="45"/>
      <c r="AU634" s="45"/>
      <c r="AV634" s="45"/>
      <c r="AW634" s="45"/>
      <c r="AX634" s="45" t="s">
        <v>1069</v>
      </c>
      <c r="AY634" s="50">
        <v>0</v>
      </c>
      <c r="AZ634" s="50">
        <v>0</v>
      </c>
      <c r="BA634" s="50">
        <v>0</v>
      </c>
      <c r="BB634" s="50">
        <v>0</v>
      </c>
      <c r="BC634" s="50">
        <v>0</v>
      </c>
      <c r="BD634" s="50">
        <v>0</v>
      </c>
      <c r="BE634" s="50">
        <v>142000</v>
      </c>
      <c r="BF634" s="50">
        <v>0</v>
      </c>
      <c r="BG634" s="50">
        <v>0</v>
      </c>
      <c r="BH634" s="50">
        <v>0</v>
      </c>
      <c r="BI634" s="50">
        <v>0</v>
      </c>
      <c r="BJ634" s="45"/>
      <c r="BK634" s="46"/>
      <c r="BL634" s="45"/>
      <c r="BM634" s="50">
        <v>0</v>
      </c>
    </row>
    <row r="635" spans="1:65" x14ac:dyDescent="0.35">
      <c r="A635" s="45">
        <v>890320032</v>
      </c>
      <c r="B635" s="45" t="s">
        <v>12</v>
      </c>
      <c r="C635" s="45"/>
      <c r="D635" s="45" t="s">
        <v>51</v>
      </c>
      <c r="E635" s="45" t="s">
        <v>51</v>
      </c>
      <c r="F635" s="45" t="s">
        <v>1961</v>
      </c>
      <c r="G635" s="45"/>
      <c r="H635" s="46">
        <v>45049</v>
      </c>
      <c r="I635" s="46">
        <v>45091</v>
      </c>
      <c r="J635" s="47">
        <v>152000</v>
      </c>
      <c r="K635" s="48">
        <v>152000</v>
      </c>
      <c r="L635" s="49" t="s">
        <v>829</v>
      </c>
      <c r="M635" s="49" t="s">
        <v>830</v>
      </c>
      <c r="N635" s="49" t="s">
        <v>831</v>
      </c>
      <c r="O635" s="49"/>
      <c r="P635" s="45" t="s">
        <v>1981</v>
      </c>
      <c r="Q635" s="45" t="s">
        <v>1513</v>
      </c>
      <c r="R635" s="50">
        <v>0</v>
      </c>
      <c r="S635" s="45"/>
      <c r="T635" s="45"/>
      <c r="U635" s="45"/>
      <c r="V635" s="45"/>
      <c r="W635" s="45" t="s">
        <v>833</v>
      </c>
      <c r="X635" s="46">
        <v>45049</v>
      </c>
      <c r="Y635" s="46">
        <v>45097</v>
      </c>
      <c r="Z635" s="46">
        <v>45092</v>
      </c>
      <c r="AA635" s="46"/>
      <c r="AB635" s="45">
        <v>685</v>
      </c>
      <c r="AC635" s="45" t="s">
        <v>850</v>
      </c>
      <c r="AD635" s="50">
        <v>156000</v>
      </c>
      <c r="AE635" s="50">
        <v>156000</v>
      </c>
      <c r="AF635" s="50">
        <v>4000</v>
      </c>
      <c r="AG635" s="50">
        <v>0</v>
      </c>
      <c r="AH635" s="50">
        <v>0</v>
      </c>
      <c r="AI635" s="50">
        <v>0</v>
      </c>
      <c r="AJ635" s="50">
        <v>0</v>
      </c>
      <c r="AK635" s="50">
        <v>0</v>
      </c>
      <c r="AL635" s="45"/>
      <c r="AM635" s="45"/>
      <c r="AN635" s="45"/>
      <c r="AO635" s="45"/>
      <c r="AP635" s="50">
        <v>0</v>
      </c>
      <c r="AQ635" s="50">
        <v>152000</v>
      </c>
      <c r="AR635" s="50">
        <v>0</v>
      </c>
      <c r="AS635" s="45"/>
      <c r="AT635" s="45"/>
      <c r="AU635" s="45"/>
      <c r="AV635" s="45"/>
      <c r="AW635" s="45"/>
      <c r="AX635" s="45" t="s">
        <v>1069</v>
      </c>
      <c r="AY635" s="50">
        <v>0</v>
      </c>
      <c r="AZ635" s="50">
        <v>0</v>
      </c>
      <c r="BA635" s="50">
        <v>0</v>
      </c>
      <c r="BB635" s="50">
        <v>0</v>
      </c>
      <c r="BC635" s="50">
        <v>0</v>
      </c>
      <c r="BD635" s="50">
        <v>0</v>
      </c>
      <c r="BE635" s="50">
        <v>152000</v>
      </c>
      <c r="BF635" s="50">
        <v>0</v>
      </c>
      <c r="BG635" s="50">
        <v>0</v>
      </c>
      <c r="BH635" s="50">
        <v>0</v>
      </c>
      <c r="BI635" s="50">
        <v>0</v>
      </c>
      <c r="BJ635" s="45"/>
      <c r="BK635" s="46"/>
      <c r="BL635" s="45"/>
      <c r="BM635" s="50">
        <v>0</v>
      </c>
    </row>
    <row r="636" spans="1:65" x14ac:dyDescent="0.35">
      <c r="A636" s="45">
        <v>890320032</v>
      </c>
      <c r="B636" s="45" t="s">
        <v>12</v>
      </c>
      <c r="C636" s="45"/>
      <c r="D636" s="45" t="s">
        <v>75</v>
      </c>
      <c r="E636" s="45" t="s">
        <v>75</v>
      </c>
      <c r="F636" s="45" t="s">
        <v>1962</v>
      </c>
      <c r="G636" s="45"/>
      <c r="H636" s="46">
        <v>45064</v>
      </c>
      <c r="I636" s="46">
        <v>45091</v>
      </c>
      <c r="J636" s="47">
        <v>152000</v>
      </c>
      <c r="K636" s="48">
        <v>152000</v>
      </c>
      <c r="L636" s="49" t="s">
        <v>829</v>
      </c>
      <c r="M636" s="49" t="s">
        <v>830</v>
      </c>
      <c r="N636" s="49" t="s">
        <v>831</v>
      </c>
      <c r="O636" s="49"/>
      <c r="P636" s="45" t="s">
        <v>1981</v>
      </c>
      <c r="Q636" s="45" t="s">
        <v>1513</v>
      </c>
      <c r="R636" s="50">
        <v>0</v>
      </c>
      <c r="S636" s="45"/>
      <c r="T636" s="45"/>
      <c r="U636" s="45"/>
      <c r="V636" s="45"/>
      <c r="W636" s="45" t="s">
        <v>833</v>
      </c>
      <c r="X636" s="46">
        <v>45064</v>
      </c>
      <c r="Y636" s="46">
        <v>45097</v>
      </c>
      <c r="Z636" s="46">
        <v>45092</v>
      </c>
      <c r="AA636" s="46"/>
      <c r="AB636" s="45">
        <v>685</v>
      </c>
      <c r="AC636" s="45" t="s">
        <v>850</v>
      </c>
      <c r="AD636" s="50">
        <v>156000</v>
      </c>
      <c r="AE636" s="50">
        <v>156000</v>
      </c>
      <c r="AF636" s="50">
        <v>144000</v>
      </c>
      <c r="AG636" s="50">
        <v>0</v>
      </c>
      <c r="AH636" s="50">
        <v>0</v>
      </c>
      <c r="AI636" s="50">
        <v>0</v>
      </c>
      <c r="AJ636" s="50">
        <v>0</v>
      </c>
      <c r="AK636" s="50">
        <v>0</v>
      </c>
      <c r="AL636" s="45"/>
      <c r="AM636" s="45"/>
      <c r="AN636" s="45"/>
      <c r="AO636" s="45"/>
      <c r="AP636" s="50">
        <v>0</v>
      </c>
      <c r="AQ636" s="50">
        <v>300000</v>
      </c>
      <c r="AR636" s="50">
        <v>0</v>
      </c>
      <c r="AS636" s="45"/>
      <c r="AT636" s="45"/>
      <c r="AU636" s="45"/>
      <c r="AV636" s="45"/>
      <c r="AW636" s="45"/>
      <c r="AX636" s="45" t="s">
        <v>1069</v>
      </c>
      <c r="AY636" s="50">
        <v>0</v>
      </c>
      <c r="AZ636" s="50">
        <v>0</v>
      </c>
      <c r="BA636" s="50">
        <v>0</v>
      </c>
      <c r="BB636" s="50">
        <v>0</v>
      </c>
      <c r="BC636" s="50">
        <v>0</v>
      </c>
      <c r="BD636" s="50">
        <v>0</v>
      </c>
      <c r="BE636" s="50">
        <v>152000</v>
      </c>
      <c r="BF636" s="50">
        <v>0</v>
      </c>
      <c r="BG636" s="50">
        <v>0</v>
      </c>
      <c r="BH636" s="50">
        <v>0</v>
      </c>
      <c r="BI636" s="50">
        <v>0</v>
      </c>
      <c r="BJ636" s="45"/>
      <c r="BK636" s="46"/>
      <c r="BL636" s="45"/>
      <c r="BM636" s="50">
        <v>0</v>
      </c>
    </row>
    <row r="637" spans="1:65" x14ac:dyDescent="0.35">
      <c r="A637" s="45">
        <v>890320032</v>
      </c>
      <c r="B637" s="45" t="s">
        <v>12</v>
      </c>
      <c r="C637" s="45"/>
      <c r="D637" s="45" t="s">
        <v>64</v>
      </c>
      <c r="E637" s="45" t="s">
        <v>64</v>
      </c>
      <c r="F637" s="45" t="s">
        <v>1963</v>
      </c>
      <c r="G637" s="45"/>
      <c r="H637" s="46">
        <v>45062</v>
      </c>
      <c r="I637" s="46">
        <v>45091</v>
      </c>
      <c r="J637" s="47">
        <v>152800</v>
      </c>
      <c r="K637" s="48">
        <v>152800</v>
      </c>
      <c r="L637" s="49" t="s">
        <v>829</v>
      </c>
      <c r="M637" s="49" t="s">
        <v>830</v>
      </c>
      <c r="N637" s="49" t="s">
        <v>831</v>
      </c>
      <c r="O637" s="49"/>
      <c r="P637" s="45" t="s">
        <v>1981</v>
      </c>
      <c r="Q637" s="45" t="s">
        <v>1513</v>
      </c>
      <c r="R637" s="50">
        <v>0</v>
      </c>
      <c r="S637" s="45"/>
      <c r="T637" s="45"/>
      <c r="U637" s="45"/>
      <c r="V637" s="45"/>
      <c r="W637" s="45" t="s">
        <v>833</v>
      </c>
      <c r="X637" s="46">
        <v>45062</v>
      </c>
      <c r="Y637" s="46">
        <v>45097</v>
      </c>
      <c r="Z637" s="46">
        <v>45092</v>
      </c>
      <c r="AA637" s="46"/>
      <c r="AB637" s="45">
        <v>685</v>
      </c>
      <c r="AC637" s="45" t="s">
        <v>850</v>
      </c>
      <c r="AD637" s="50">
        <v>156800</v>
      </c>
      <c r="AE637" s="50">
        <v>156800</v>
      </c>
      <c r="AF637" s="50">
        <v>4000</v>
      </c>
      <c r="AG637" s="50">
        <v>0</v>
      </c>
      <c r="AH637" s="50">
        <v>0</v>
      </c>
      <c r="AI637" s="50">
        <v>0</v>
      </c>
      <c r="AJ637" s="50">
        <v>0</v>
      </c>
      <c r="AK637" s="50">
        <v>0</v>
      </c>
      <c r="AL637" s="45"/>
      <c r="AM637" s="45"/>
      <c r="AN637" s="45"/>
      <c r="AO637" s="45"/>
      <c r="AP637" s="50">
        <v>0</v>
      </c>
      <c r="AQ637" s="50">
        <v>152800</v>
      </c>
      <c r="AR637" s="50">
        <v>0</v>
      </c>
      <c r="AS637" s="45"/>
      <c r="AT637" s="45"/>
      <c r="AU637" s="45"/>
      <c r="AV637" s="45"/>
      <c r="AW637" s="45"/>
      <c r="AX637" s="45" t="s">
        <v>1069</v>
      </c>
      <c r="AY637" s="50">
        <v>0</v>
      </c>
      <c r="AZ637" s="50">
        <v>0</v>
      </c>
      <c r="BA637" s="50">
        <v>0</v>
      </c>
      <c r="BB637" s="50">
        <v>0</v>
      </c>
      <c r="BC637" s="50">
        <v>0</v>
      </c>
      <c r="BD637" s="50">
        <v>0</v>
      </c>
      <c r="BE637" s="50">
        <v>152800</v>
      </c>
      <c r="BF637" s="50">
        <v>0</v>
      </c>
      <c r="BG637" s="50">
        <v>0</v>
      </c>
      <c r="BH637" s="50">
        <v>0</v>
      </c>
      <c r="BI637" s="50">
        <v>0</v>
      </c>
      <c r="BJ637" s="45"/>
      <c r="BK637" s="46"/>
      <c r="BL637" s="45"/>
      <c r="BM637" s="50">
        <v>0</v>
      </c>
    </row>
    <row r="638" spans="1:65" x14ac:dyDescent="0.35">
      <c r="A638" s="45">
        <v>890320032</v>
      </c>
      <c r="B638" s="45" t="s">
        <v>12</v>
      </c>
      <c r="C638" s="45"/>
      <c r="D638" s="45" t="s">
        <v>50</v>
      </c>
      <c r="E638" s="45" t="s">
        <v>50</v>
      </c>
      <c r="F638" s="45" t="s">
        <v>1964</v>
      </c>
      <c r="G638" s="45"/>
      <c r="H638" s="46">
        <v>45049</v>
      </c>
      <c r="I638" s="46">
        <v>45091</v>
      </c>
      <c r="J638" s="47">
        <v>160000</v>
      </c>
      <c r="K638" s="48">
        <v>160000</v>
      </c>
      <c r="L638" s="49" t="s">
        <v>829</v>
      </c>
      <c r="M638" s="49" t="s">
        <v>830</v>
      </c>
      <c r="N638" s="49" t="s">
        <v>831</v>
      </c>
      <c r="O638" s="49"/>
      <c r="P638" s="45" t="s">
        <v>1981</v>
      </c>
      <c r="Q638" s="45" t="s">
        <v>1513</v>
      </c>
      <c r="R638" s="50">
        <v>0</v>
      </c>
      <c r="S638" s="45"/>
      <c r="T638" s="45"/>
      <c r="U638" s="45"/>
      <c r="V638" s="45"/>
      <c r="W638" s="45" t="s">
        <v>833</v>
      </c>
      <c r="X638" s="46">
        <v>45049</v>
      </c>
      <c r="Y638" s="46">
        <v>45097</v>
      </c>
      <c r="Z638" s="46">
        <v>45092</v>
      </c>
      <c r="AA638" s="46"/>
      <c r="AB638" s="45">
        <v>685</v>
      </c>
      <c r="AC638" s="45" t="s">
        <v>850</v>
      </c>
      <c r="AD638" s="50">
        <v>174100</v>
      </c>
      <c r="AE638" s="50">
        <v>174100</v>
      </c>
      <c r="AF638" s="50">
        <v>14100</v>
      </c>
      <c r="AG638" s="50">
        <v>0</v>
      </c>
      <c r="AH638" s="50">
        <v>0</v>
      </c>
      <c r="AI638" s="50">
        <v>0</v>
      </c>
      <c r="AJ638" s="50">
        <v>0</v>
      </c>
      <c r="AK638" s="50">
        <v>0</v>
      </c>
      <c r="AL638" s="45"/>
      <c r="AM638" s="45"/>
      <c r="AN638" s="45"/>
      <c r="AO638" s="45"/>
      <c r="AP638" s="50">
        <v>3200</v>
      </c>
      <c r="AQ638" s="50">
        <v>163200</v>
      </c>
      <c r="AR638" s="50">
        <v>0</v>
      </c>
      <c r="AS638" s="45"/>
      <c r="AT638" s="45"/>
      <c r="AU638" s="45"/>
      <c r="AV638" s="45"/>
      <c r="AW638" s="45"/>
      <c r="AX638" s="45" t="s">
        <v>1069</v>
      </c>
      <c r="AY638" s="50">
        <v>0</v>
      </c>
      <c r="AZ638" s="50">
        <v>0</v>
      </c>
      <c r="BA638" s="50">
        <v>0</v>
      </c>
      <c r="BB638" s="50">
        <v>0</v>
      </c>
      <c r="BC638" s="50">
        <v>0</v>
      </c>
      <c r="BD638" s="50">
        <v>0</v>
      </c>
      <c r="BE638" s="50">
        <v>160000</v>
      </c>
      <c r="BF638" s="50">
        <v>0</v>
      </c>
      <c r="BG638" s="50">
        <v>0</v>
      </c>
      <c r="BH638" s="50">
        <v>0</v>
      </c>
      <c r="BI638" s="50">
        <v>0</v>
      </c>
      <c r="BJ638" s="45"/>
      <c r="BK638" s="46"/>
      <c r="BL638" s="45"/>
      <c r="BM638" s="50">
        <v>0</v>
      </c>
    </row>
    <row r="639" spans="1:65" x14ac:dyDescent="0.35">
      <c r="A639" s="45">
        <v>890320032</v>
      </c>
      <c r="B639" s="45" t="s">
        <v>12</v>
      </c>
      <c r="C639" s="45"/>
      <c r="D639" s="45" t="s">
        <v>39</v>
      </c>
      <c r="E639" s="45" t="s">
        <v>39</v>
      </c>
      <c r="F639" s="45" t="s">
        <v>1965</v>
      </c>
      <c r="G639" s="45"/>
      <c r="H639" s="46">
        <v>44970</v>
      </c>
      <c r="I639" s="46">
        <v>44994</v>
      </c>
      <c r="J639" s="47">
        <v>459000</v>
      </c>
      <c r="K639" s="48">
        <v>164823</v>
      </c>
      <c r="L639" s="49" t="s">
        <v>829</v>
      </c>
      <c r="M639" s="49" t="s">
        <v>830</v>
      </c>
      <c r="N639" s="49" t="s">
        <v>831</v>
      </c>
      <c r="O639" s="49"/>
      <c r="P639" s="45" t="s">
        <v>1981</v>
      </c>
      <c r="Q639" s="45" t="s">
        <v>1513</v>
      </c>
      <c r="R639" s="50">
        <v>0</v>
      </c>
      <c r="S639" s="45"/>
      <c r="T639" s="45"/>
      <c r="U639" s="45"/>
      <c r="V639" s="45"/>
      <c r="W639" s="45" t="s">
        <v>833</v>
      </c>
      <c r="X639" s="46">
        <v>44970</v>
      </c>
      <c r="Y639" s="46">
        <v>45001</v>
      </c>
      <c r="Z639" s="46">
        <v>45142</v>
      </c>
      <c r="AA639" s="46"/>
      <c r="AB639" s="45">
        <v>635</v>
      </c>
      <c r="AC639" s="45" t="s">
        <v>850</v>
      </c>
      <c r="AD639" s="50">
        <v>470400</v>
      </c>
      <c r="AE639" s="50">
        <v>201600</v>
      </c>
      <c r="AF639" s="50">
        <v>0</v>
      </c>
      <c r="AG639" s="50">
        <v>0</v>
      </c>
      <c r="AH639" s="50">
        <v>0</v>
      </c>
      <c r="AI639" s="50">
        <v>0</v>
      </c>
      <c r="AJ639" s="50">
        <v>0</v>
      </c>
      <c r="AK639" s="50">
        <v>0</v>
      </c>
      <c r="AL639" s="45"/>
      <c r="AM639" s="45"/>
      <c r="AN639" s="45"/>
      <c r="AO639" s="45" t="s">
        <v>835</v>
      </c>
      <c r="AP639" s="50">
        <v>4260</v>
      </c>
      <c r="AQ639" s="50">
        <v>213000</v>
      </c>
      <c r="AR639" s="50">
        <v>0</v>
      </c>
      <c r="AS639" s="45"/>
      <c r="AT639" s="45"/>
      <c r="AU639" s="45"/>
      <c r="AV639" s="45"/>
      <c r="AW639" s="45"/>
      <c r="AX639" s="45" t="s">
        <v>1069</v>
      </c>
      <c r="AY639" s="50">
        <v>0</v>
      </c>
      <c r="AZ639" s="50">
        <v>0</v>
      </c>
      <c r="BA639" s="50">
        <v>0</v>
      </c>
      <c r="BB639" s="50">
        <v>0</v>
      </c>
      <c r="BC639" s="50">
        <v>0</v>
      </c>
      <c r="BD639" s="50">
        <v>0</v>
      </c>
      <c r="BE639" s="50">
        <v>164823</v>
      </c>
      <c r="BF639" s="50">
        <v>0</v>
      </c>
      <c r="BG639" s="50">
        <v>0</v>
      </c>
      <c r="BH639" s="50">
        <v>0</v>
      </c>
      <c r="BI639" s="50">
        <v>0</v>
      </c>
      <c r="BJ639" s="45"/>
      <c r="BK639" s="46"/>
      <c r="BL639" s="45"/>
      <c r="BM639" s="50">
        <v>0</v>
      </c>
    </row>
    <row r="640" spans="1:65" x14ac:dyDescent="0.35">
      <c r="A640" s="45">
        <v>890320032</v>
      </c>
      <c r="B640" s="45" t="s">
        <v>12</v>
      </c>
      <c r="C640" s="45"/>
      <c r="D640" s="45" t="s">
        <v>42</v>
      </c>
      <c r="E640" s="45" t="s">
        <v>42</v>
      </c>
      <c r="F640" s="45" t="s">
        <v>1966</v>
      </c>
      <c r="G640" s="45"/>
      <c r="H640" s="46">
        <v>44979</v>
      </c>
      <c r="I640" s="46">
        <v>44994</v>
      </c>
      <c r="J640" s="47">
        <v>470400</v>
      </c>
      <c r="K640" s="48">
        <v>166792</v>
      </c>
      <c r="L640" s="49" t="s">
        <v>829</v>
      </c>
      <c r="M640" s="49" t="s">
        <v>830</v>
      </c>
      <c r="N640" s="49" t="s">
        <v>831</v>
      </c>
      <c r="O640" s="49"/>
      <c r="P640" s="45" t="s">
        <v>1981</v>
      </c>
      <c r="Q640" s="45" t="s">
        <v>1513</v>
      </c>
      <c r="R640" s="50">
        <v>0</v>
      </c>
      <c r="S640" s="45"/>
      <c r="T640" s="45"/>
      <c r="U640" s="45"/>
      <c r="V640" s="45"/>
      <c r="W640" s="45" t="s">
        <v>833</v>
      </c>
      <c r="X640" s="46">
        <v>44979</v>
      </c>
      <c r="Y640" s="46">
        <v>45001</v>
      </c>
      <c r="Z640" s="46">
        <v>45142</v>
      </c>
      <c r="AA640" s="46"/>
      <c r="AB640" s="45">
        <v>635</v>
      </c>
      <c r="AC640" s="45" t="s">
        <v>850</v>
      </c>
      <c r="AD640" s="50">
        <v>470400</v>
      </c>
      <c r="AE640" s="50">
        <v>201600</v>
      </c>
      <c r="AF640" s="50">
        <v>0</v>
      </c>
      <c r="AG640" s="50">
        <v>0</v>
      </c>
      <c r="AH640" s="50">
        <v>0</v>
      </c>
      <c r="AI640" s="50">
        <v>0</v>
      </c>
      <c r="AJ640" s="50">
        <v>0</v>
      </c>
      <c r="AK640" s="50">
        <v>0</v>
      </c>
      <c r="AL640" s="45"/>
      <c r="AM640" s="45"/>
      <c r="AN640" s="45"/>
      <c r="AO640" s="45" t="s">
        <v>835</v>
      </c>
      <c r="AP640" s="50">
        <v>4032</v>
      </c>
      <c r="AQ640" s="50">
        <v>201600</v>
      </c>
      <c r="AR640" s="50">
        <v>0</v>
      </c>
      <c r="AS640" s="45"/>
      <c r="AT640" s="45"/>
      <c r="AU640" s="45"/>
      <c r="AV640" s="45"/>
      <c r="AW640" s="45"/>
      <c r="AX640" s="45" t="s">
        <v>1069</v>
      </c>
      <c r="AY640" s="50">
        <v>0</v>
      </c>
      <c r="AZ640" s="50">
        <v>0</v>
      </c>
      <c r="BA640" s="50">
        <v>0</v>
      </c>
      <c r="BB640" s="50">
        <v>0</v>
      </c>
      <c r="BC640" s="50">
        <v>0</v>
      </c>
      <c r="BD640" s="50">
        <v>0</v>
      </c>
      <c r="BE640" s="50">
        <v>166792</v>
      </c>
      <c r="BF640" s="50">
        <v>0</v>
      </c>
      <c r="BG640" s="50">
        <v>0</v>
      </c>
      <c r="BH640" s="50">
        <v>0</v>
      </c>
      <c r="BI640" s="50">
        <v>0</v>
      </c>
      <c r="BJ640" s="45"/>
      <c r="BK640" s="46"/>
      <c r="BL640" s="45"/>
      <c r="BM640" s="50">
        <v>0</v>
      </c>
    </row>
    <row r="641" spans="1:65" x14ac:dyDescent="0.35">
      <c r="A641" s="45">
        <v>890320032</v>
      </c>
      <c r="B641" s="45" t="s">
        <v>12</v>
      </c>
      <c r="C641" s="45"/>
      <c r="D641" s="45" t="s">
        <v>436</v>
      </c>
      <c r="E641" s="45" t="s">
        <v>436</v>
      </c>
      <c r="F641" s="45" t="s">
        <v>1904</v>
      </c>
      <c r="G641" s="45"/>
      <c r="H641" s="46">
        <v>45714</v>
      </c>
      <c r="I641" s="46">
        <v>45730</v>
      </c>
      <c r="J641" s="47">
        <v>56962</v>
      </c>
      <c r="K641" s="48">
        <v>56962</v>
      </c>
      <c r="L641" s="49" t="s">
        <v>829</v>
      </c>
      <c r="M641" s="49" t="s">
        <v>830</v>
      </c>
      <c r="N641" s="49" t="s">
        <v>831</v>
      </c>
      <c r="O641" s="49"/>
      <c r="P641" s="45" t="e">
        <v>#N/A</v>
      </c>
      <c r="Q641" s="45" t="s">
        <v>1513</v>
      </c>
      <c r="R641" s="50">
        <v>0</v>
      </c>
      <c r="S641" s="45"/>
      <c r="T641" s="45"/>
      <c r="U641" s="45"/>
      <c r="V641" s="45"/>
      <c r="W641" s="45" t="s">
        <v>833</v>
      </c>
      <c r="X641" s="46">
        <v>45714</v>
      </c>
      <c r="Y641" s="46">
        <v>45730</v>
      </c>
      <c r="Z641" s="46">
        <v>45741</v>
      </c>
      <c r="AA641" s="46"/>
      <c r="AB641" s="45">
        <v>36</v>
      </c>
      <c r="AC641" s="45" t="s">
        <v>859</v>
      </c>
      <c r="AD641" s="50">
        <v>56962</v>
      </c>
      <c r="AE641" s="50">
        <v>56962</v>
      </c>
      <c r="AF641" s="50">
        <v>0</v>
      </c>
      <c r="AG641" s="50">
        <v>0</v>
      </c>
      <c r="AH641" s="50">
        <v>0</v>
      </c>
      <c r="AI641" s="50">
        <v>0</v>
      </c>
      <c r="AJ641" s="50">
        <v>0</v>
      </c>
      <c r="AK641" s="50">
        <v>0</v>
      </c>
      <c r="AL641" s="45"/>
      <c r="AM641" s="45"/>
      <c r="AN641" s="45"/>
      <c r="AO641" s="45" t="s">
        <v>1515</v>
      </c>
      <c r="AP641" s="50">
        <v>0</v>
      </c>
      <c r="AQ641" s="50">
        <v>56962</v>
      </c>
      <c r="AR641" s="50">
        <v>0</v>
      </c>
      <c r="AS641" s="45"/>
      <c r="AT641" s="45"/>
      <c r="AU641" s="45"/>
      <c r="AV641" s="45" t="s">
        <v>836</v>
      </c>
      <c r="AW641" s="45"/>
      <c r="AX641" s="45" t="s">
        <v>837</v>
      </c>
      <c r="AY641" s="50">
        <v>0</v>
      </c>
      <c r="AZ641" s="50">
        <v>0</v>
      </c>
      <c r="BA641" s="50">
        <v>0</v>
      </c>
      <c r="BB641" s="50">
        <v>0</v>
      </c>
      <c r="BC641" s="50">
        <v>0</v>
      </c>
      <c r="BD641" s="50">
        <v>0</v>
      </c>
      <c r="BE641" s="50">
        <v>56962</v>
      </c>
      <c r="BF641" s="50">
        <v>0</v>
      </c>
      <c r="BG641" s="50">
        <v>0</v>
      </c>
      <c r="BH641" s="50">
        <v>0</v>
      </c>
      <c r="BI641" s="50">
        <v>0</v>
      </c>
      <c r="BJ641" s="45"/>
      <c r="BK641" s="46"/>
      <c r="BL641" s="45"/>
      <c r="BM641" s="50">
        <v>0</v>
      </c>
    </row>
    <row r="642" spans="1:65" x14ac:dyDescent="0.35">
      <c r="A642" s="45">
        <v>890320032</v>
      </c>
      <c r="B642" s="45" t="s">
        <v>12</v>
      </c>
      <c r="C642" s="45"/>
      <c r="D642" s="45" t="s">
        <v>450</v>
      </c>
      <c r="E642" s="45" t="s">
        <v>450</v>
      </c>
      <c r="F642" s="45" t="s">
        <v>1905</v>
      </c>
      <c r="G642" s="45"/>
      <c r="H642" s="46">
        <v>45716</v>
      </c>
      <c r="I642" s="46">
        <v>45730</v>
      </c>
      <c r="J642" s="47">
        <v>56962</v>
      </c>
      <c r="K642" s="48">
        <v>56962</v>
      </c>
      <c r="L642" s="49" t="s">
        <v>829</v>
      </c>
      <c r="M642" s="49" t="s">
        <v>830</v>
      </c>
      <c r="N642" s="49" t="s">
        <v>831</v>
      </c>
      <c r="O642" s="49"/>
      <c r="P642" s="45" t="e">
        <v>#N/A</v>
      </c>
      <c r="Q642" s="45" t="s">
        <v>1513</v>
      </c>
      <c r="R642" s="50">
        <v>0</v>
      </c>
      <c r="S642" s="45"/>
      <c r="T642" s="45"/>
      <c r="U642" s="45"/>
      <c r="V642" s="45"/>
      <c r="W642" s="45" t="s">
        <v>833</v>
      </c>
      <c r="X642" s="46">
        <v>45716</v>
      </c>
      <c r="Y642" s="46">
        <v>45730</v>
      </c>
      <c r="Z642" s="46">
        <v>45741</v>
      </c>
      <c r="AA642" s="46"/>
      <c r="AB642" s="45">
        <v>36</v>
      </c>
      <c r="AC642" s="45" t="s">
        <v>859</v>
      </c>
      <c r="AD642" s="50">
        <v>56962</v>
      </c>
      <c r="AE642" s="50">
        <v>56962</v>
      </c>
      <c r="AF642" s="50">
        <v>0</v>
      </c>
      <c r="AG642" s="50">
        <v>0</v>
      </c>
      <c r="AH642" s="50">
        <v>0</v>
      </c>
      <c r="AI642" s="50">
        <v>0</v>
      </c>
      <c r="AJ642" s="50">
        <v>0</v>
      </c>
      <c r="AK642" s="50">
        <v>0</v>
      </c>
      <c r="AL642" s="45"/>
      <c r="AM642" s="45"/>
      <c r="AN642" s="45"/>
      <c r="AO642" s="45" t="s">
        <v>1515</v>
      </c>
      <c r="AP642" s="50">
        <v>0</v>
      </c>
      <c r="AQ642" s="50">
        <v>56962</v>
      </c>
      <c r="AR642" s="50">
        <v>0</v>
      </c>
      <c r="AS642" s="45"/>
      <c r="AT642" s="45"/>
      <c r="AU642" s="45"/>
      <c r="AV642" s="45" t="s">
        <v>836</v>
      </c>
      <c r="AW642" s="45"/>
      <c r="AX642" s="45" t="s">
        <v>837</v>
      </c>
      <c r="AY642" s="50">
        <v>0</v>
      </c>
      <c r="AZ642" s="50">
        <v>0</v>
      </c>
      <c r="BA642" s="50">
        <v>0</v>
      </c>
      <c r="BB642" s="50">
        <v>0</v>
      </c>
      <c r="BC642" s="50">
        <v>0</v>
      </c>
      <c r="BD642" s="50">
        <v>0</v>
      </c>
      <c r="BE642" s="50">
        <v>56962</v>
      </c>
      <c r="BF642" s="50">
        <v>0</v>
      </c>
      <c r="BG642" s="50">
        <v>0</v>
      </c>
      <c r="BH642" s="50">
        <v>0</v>
      </c>
      <c r="BI642" s="50">
        <v>0</v>
      </c>
      <c r="BJ642" s="45"/>
      <c r="BK642" s="46"/>
      <c r="BL642" s="45"/>
      <c r="BM642" s="50">
        <v>0</v>
      </c>
    </row>
    <row r="643" spans="1:65" x14ac:dyDescent="0.35">
      <c r="A643" s="45">
        <v>890320032</v>
      </c>
      <c r="B643" s="45" t="s">
        <v>12</v>
      </c>
      <c r="C643" s="45"/>
      <c r="D643" s="45" t="s">
        <v>451</v>
      </c>
      <c r="E643" s="45" t="s">
        <v>451</v>
      </c>
      <c r="F643" s="45" t="s">
        <v>1906</v>
      </c>
      <c r="G643" s="45"/>
      <c r="H643" s="46">
        <v>45716</v>
      </c>
      <c r="I643" s="46">
        <v>45730</v>
      </c>
      <c r="J643" s="47">
        <v>56962</v>
      </c>
      <c r="K643" s="48">
        <v>56962</v>
      </c>
      <c r="L643" s="49" t="s">
        <v>829</v>
      </c>
      <c r="M643" s="49" t="s">
        <v>830</v>
      </c>
      <c r="N643" s="49" t="s">
        <v>831</v>
      </c>
      <c r="O643" s="49"/>
      <c r="P643" s="45" t="e">
        <v>#N/A</v>
      </c>
      <c r="Q643" s="45" t="s">
        <v>1513</v>
      </c>
      <c r="R643" s="50">
        <v>0</v>
      </c>
      <c r="S643" s="45"/>
      <c r="T643" s="45"/>
      <c r="U643" s="45"/>
      <c r="V643" s="45"/>
      <c r="W643" s="45" t="s">
        <v>833</v>
      </c>
      <c r="X643" s="46">
        <v>45716</v>
      </c>
      <c r="Y643" s="46">
        <v>45730</v>
      </c>
      <c r="Z643" s="46">
        <v>45741</v>
      </c>
      <c r="AA643" s="46"/>
      <c r="AB643" s="45">
        <v>36</v>
      </c>
      <c r="AC643" s="45" t="s">
        <v>859</v>
      </c>
      <c r="AD643" s="50">
        <v>56962</v>
      </c>
      <c r="AE643" s="50">
        <v>56962</v>
      </c>
      <c r="AF643" s="50">
        <v>0</v>
      </c>
      <c r="AG643" s="50">
        <v>0</v>
      </c>
      <c r="AH643" s="50">
        <v>0</v>
      </c>
      <c r="AI643" s="50">
        <v>0</v>
      </c>
      <c r="AJ643" s="50">
        <v>0</v>
      </c>
      <c r="AK643" s="50">
        <v>0</v>
      </c>
      <c r="AL643" s="45"/>
      <c r="AM643" s="45"/>
      <c r="AN643" s="45"/>
      <c r="AO643" s="45" t="s">
        <v>1515</v>
      </c>
      <c r="AP643" s="50">
        <v>0</v>
      </c>
      <c r="AQ643" s="50">
        <v>56962</v>
      </c>
      <c r="AR643" s="50">
        <v>0</v>
      </c>
      <c r="AS643" s="45"/>
      <c r="AT643" s="45"/>
      <c r="AU643" s="45"/>
      <c r="AV643" s="45" t="s">
        <v>836</v>
      </c>
      <c r="AW643" s="45"/>
      <c r="AX643" s="45" t="s">
        <v>837</v>
      </c>
      <c r="AY643" s="50">
        <v>0</v>
      </c>
      <c r="AZ643" s="50">
        <v>0</v>
      </c>
      <c r="BA643" s="50">
        <v>0</v>
      </c>
      <c r="BB643" s="50">
        <v>0</v>
      </c>
      <c r="BC643" s="50">
        <v>0</v>
      </c>
      <c r="BD643" s="50">
        <v>0</v>
      </c>
      <c r="BE643" s="50">
        <v>56962</v>
      </c>
      <c r="BF643" s="50">
        <v>0</v>
      </c>
      <c r="BG643" s="50">
        <v>0</v>
      </c>
      <c r="BH643" s="50">
        <v>0</v>
      </c>
      <c r="BI643" s="50">
        <v>0</v>
      </c>
      <c r="BJ643" s="45"/>
      <c r="BK643" s="46"/>
      <c r="BL643" s="45"/>
      <c r="BM643" s="50">
        <v>0</v>
      </c>
    </row>
    <row r="644" spans="1:65" x14ac:dyDescent="0.35">
      <c r="A644" s="45">
        <v>890320032</v>
      </c>
      <c r="B644" s="45" t="s">
        <v>12</v>
      </c>
      <c r="C644" s="45"/>
      <c r="D644" s="45" t="s">
        <v>457</v>
      </c>
      <c r="E644" s="45" t="s">
        <v>457</v>
      </c>
      <c r="F644" s="45" t="s">
        <v>1907</v>
      </c>
      <c r="G644" s="45"/>
      <c r="H644" s="46">
        <v>45716</v>
      </c>
      <c r="I644" s="46">
        <v>45730</v>
      </c>
      <c r="J644" s="47">
        <v>56962</v>
      </c>
      <c r="K644" s="48">
        <v>56962</v>
      </c>
      <c r="L644" s="49" t="s">
        <v>829</v>
      </c>
      <c r="M644" s="49" t="s">
        <v>830</v>
      </c>
      <c r="N644" s="49" t="s">
        <v>831</v>
      </c>
      <c r="O644" s="49"/>
      <c r="P644" s="45" t="e">
        <v>#N/A</v>
      </c>
      <c r="Q644" s="45" t="s">
        <v>1513</v>
      </c>
      <c r="R644" s="50">
        <v>0</v>
      </c>
      <c r="S644" s="45"/>
      <c r="T644" s="45"/>
      <c r="U644" s="45"/>
      <c r="V644" s="45"/>
      <c r="W644" s="45" t="s">
        <v>833</v>
      </c>
      <c r="X644" s="46">
        <v>45716</v>
      </c>
      <c r="Y644" s="46">
        <v>45730</v>
      </c>
      <c r="Z644" s="46">
        <v>45741</v>
      </c>
      <c r="AA644" s="46"/>
      <c r="AB644" s="45">
        <v>36</v>
      </c>
      <c r="AC644" s="45" t="s">
        <v>859</v>
      </c>
      <c r="AD644" s="50">
        <v>56962</v>
      </c>
      <c r="AE644" s="50">
        <v>56962</v>
      </c>
      <c r="AF644" s="50">
        <v>0</v>
      </c>
      <c r="AG644" s="50">
        <v>0</v>
      </c>
      <c r="AH644" s="50">
        <v>0</v>
      </c>
      <c r="AI644" s="50">
        <v>0</v>
      </c>
      <c r="AJ644" s="50">
        <v>0</v>
      </c>
      <c r="AK644" s="50">
        <v>0</v>
      </c>
      <c r="AL644" s="45"/>
      <c r="AM644" s="45"/>
      <c r="AN644" s="45"/>
      <c r="AO644" s="45" t="s">
        <v>1515</v>
      </c>
      <c r="AP644" s="50">
        <v>0</v>
      </c>
      <c r="AQ644" s="50">
        <v>56962</v>
      </c>
      <c r="AR644" s="50">
        <v>0</v>
      </c>
      <c r="AS644" s="45"/>
      <c r="AT644" s="45"/>
      <c r="AU644" s="45"/>
      <c r="AV644" s="45" t="s">
        <v>836</v>
      </c>
      <c r="AW644" s="45"/>
      <c r="AX644" s="45" t="s">
        <v>837</v>
      </c>
      <c r="AY644" s="50">
        <v>0</v>
      </c>
      <c r="AZ644" s="50">
        <v>0</v>
      </c>
      <c r="BA644" s="50">
        <v>0</v>
      </c>
      <c r="BB644" s="50">
        <v>0</v>
      </c>
      <c r="BC644" s="50">
        <v>0</v>
      </c>
      <c r="BD644" s="50">
        <v>0</v>
      </c>
      <c r="BE644" s="50">
        <v>56962</v>
      </c>
      <c r="BF644" s="50">
        <v>0</v>
      </c>
      <c r="BG644" s="50">
        <v>0</v>
      </c>
      <c r="BH644" s="50">
        <v>0</v>
      </c>
      <c r="BI644" s="50">
        <v>0</v>
      </c>
      <c r="BJ644" s="45"/>
      <c r="BK644" s="46"/>
      <c r="BL644" s="45"/>
      <c r="BM644" s="50">
        <v>0</v>
      </c>
    </row>
    <row r="645" spans="1:65" x14ac:dyDescent="0.35">
      <c r="A645" s="45">
        <v>890320032</v>
      </c>
      <c r="B645" s="45" t="s">
        <v>12</v>
      </c>
      <c r="C645" s="45"/>
      <c r="D645" s="45" t="s">
        <v>467</v>
      </c>
      <c r="E645" s="45" t="s">
        <v>467</v>
      </c>
      <c r="F645" s="45" t="s">
        <v>1908</v>
      </c>
      <c r="G645" s="45"/>
      <c r="H645" s="46">
        <v>45720</v>
      </c>
      <c r="I645" s="46">
        <v>45730</v>
      </c>
      <c r="J645" s="47">
        <v>56962</v>
      </c>
      <c r="K645" s="48">
        <v>56962</v>
      </c>
      <c r="L645" s="49" t="s">
        <v>829</v>
      </c>
      <c r="M645" s="49" t="s">
        <v>830</v>
      </c>
      <c r="N645" s="49" t="s">
        <v>831</v>
      </c>
      <c r="O645" s="49"/>
      <c r="P645" s="45" t="e">
        <v>#N/A</v>
      </c>
      <c r="Q645" s="45" t="s">
        <v>1513</v>
      </c>
      <c r="R645" s="50">
        <v>0</v>
      </c>
      <c r="S645" s="45"/>
      <c r="T645" s="45"/>
      <c r="U645" s="45"/>
      <c r="V645" s="45"/>
      <c r="W645" s="45" t="s">
        <v>833</v>
      </c>
      <c r="X645" s="46">
        <v>45720</v>
      </c>
      <c r="Y645" s="46">
        <v>45730</v>
      </c>
      <c r="Z645" s="46">
        <v>45741</v>
      </c>
      <c r="AA645" s="46"/>
      <c r="AB645" s="45">
        <v>36</v>
      </c>
      <c r="AC645" s="45" t="s">
        <v>859</v>
      </c>
      <c r="AD645" s="50">
        <v>56962</v>
      </c>
      <c r="AE645" s="50">
        <v>56962</v>
      </c>
      <c r="AF645" s="50">
        <v>0</v>
      </c>
      <c r="AG645" s="50">
        <v>0</v>
      </c>
      <c r="AH645" s="50">
        <v>0</v>
      </c>
      <c r="AI645" s="50">
        <v>0</v>
      </c>
      <c r="AJ645" s="50">
        <v>0</v>
      </c>
      <c r="AK645" s="50">
        <v>0</v>
      </c>
      <c r="AL645" s="45"/>
      <c r="AM645" s="45"/>
      <c r="AN645" s="45"/>
      <c r="AO645" s="45" t="s">
        <v>1515</v>
      </c>
      <c r="AP645" s="50">
        <v>0</v>
      </c>
      <c r="AQ645" s="50">
        <v>56962</v>
      </c>
      <c r="AR645" s="50">
        <v>0</v>
      </c>
      <c r="AS645" s="45"/>
      <c r="AT645" s="45"/>
      <c r="AU645" s="45"/>
      <c r="AV645" s="45" t="s">
        <v>836</v>
      </c>
      <c r="AW645" s="45"/>
      <c r="AX645" s="45" t="s">
        <v>837</v>
      </c>
      <c r="AY645" s="50">
        <v>0</v>
      </c>
      <c r="AZ645" s="50">
        <v>0</v>
      </c>
      <c r="BA645" s="50">
        <v>0</v>
      </c>
      <c r="BB645" s="50">
        <v>0</v>
      </c>
      <c r="BC645" s="50">
        <v>0</v>
      </c>
      <c r="BD645" s="50">
        <v>0</v>
      </c>
      <c r="BE645" s="50">
        <v>56962</v>
      </c>
      <c r="BF645" s="50">
        <v>0</v>
      </c>
      <c r="BG645" s="50">
        <v>0</v>
      </c>
      <c r="BH645" s="50">
        <v>0</v>
      </c>
      <c r="BI645" s="50">
        <v>0</v>
      </c>
      <c r="BJ645" s="45"/>
      <c r="BK645" s="46"/>
      <c r="BL645" s="45"/>
      <c r="BM645" s="50">
        <v>0</v>
      </c>
    </row>
    <row r="646" spans="1:65" x14ac:dyDescent="0.35">
      <c r="A646" s="45">
        <v>890320032</v>
      </c>
      <c r="B646" s="45" t="s">
        <v>12</v>
      </c>
      <c r="C646" s="45"/>
      <c r="D646" s="45" t="s">
        <v>475</v>
      </c>
      <c r="E646" s="45" t="s">
        <v>475</v>
      </c>
      <c r="F646" s="45" t="s">
        <v>1909</v>
      </c>
      <c r="G646" s="45"/>
      <c r="H646" s="46">
        <v>45720</v>
      </c>
      <c r="I646" s="46">
        <v>45730</v>
      </c>
      <c r="J646" s="47">
        <v>56962</v>
      </c>
      <c r="K646" s="48">
        <v>56962</v>
      </c>
      <c r="L646" s="49" t="s">
        <v>829</v>
      </c>
      <c r="M646" s="49" t="s">
        <v>830</v>
      </c>
      <c r="N646" s="49" t="s">
        <v>831</v>
      </c>
      <c r="O646" s="49"/>
      <c r="P646" s="45" t="e">
        <v>#N/A</v>
      </c>
      <c r="Q646" s="45" t="s">
        <v>1513</v>
      </c>
      <c r="R646" s="50">
        <v>0</v>
      </c>
      <c r="S646" s="45"/>
      <c r="T646" s="45"/>
      <c r="U646" s="45"/>
      <c r="V646" s="45"/>
      <c r="W646" s="45" t="s">
        <v>833</v>
      </c>
      <c r="X646" s="46">
        <v>45720</v>
      </c>
      <c r="Y646" s="46">
        <v>45730</v>
      </c>
      <c r="Z646" s="46">
        <v>45741</v>
      </c>
      <c r="AA646" s="46"/>
      <c r="AB646" s="45">
        <v>36</v>
      </c>
      <c r="AC646" s="45" t="s">
        <v>859</v>
      </c>
      <c r="AD646" s="50">
        <v>56962</v>
      </c>
      <c r="AE646" s="50">
        <v>56962</v>
      </c>
      <c r="AF646" s="50">
        <v>0</v>
      </c>
      <c r="AG646" s="50">
        <v>0</v>
      </c>
      <c r="AH646" s="50">
        <v>0</v>
      </c>
      <c r="AI646" s="50">
        <v>0</v>
      </c>
      <c r="AJ646" s="50">
        <v>0</v>
      </c>
      <c r="AK646" s="50">
        <v>0</v>
      </c>
      <c r="AL646" s="45"/>
      <c r="AM646" s="45"/>
      <c r="AN646" s="45"/>
      <c r="AO646" s="45" t="s">
        <v>1515</v>
      </c>
      <c r="AP646" s="50">
        <v>0</v>
      </c>
      <c r="AQ646" s="50">
        <v>56962</v>
      </c>
      <c r="AR646" s="50">
        <v>0</v>
      </c>
      <c r="AS646" s="45"/>
      <c r="AT646" s="45"/>
      <c r="AU646" s="45"/>
      <c r="AV646" s="45" t="s">
        <v>836</v>
      </c>
      <c r="AW646" s="45"/>
      <c r="AX646" s="45" t="s">
        <v>837</v>
      </c>
      <c r="AY646" s="50">
        <v>0</v>
      </c>
      <c r="AZ646" s="50">
        <v>0</v>
      </c>
      <c r="BA646" s="50">
        <v>0</v>
      </c>
      <c r="BB646" s="50">
        <v>0</v>
      </c>
      <c r="BC646" s="50">
        <v>0</v>
      </c>
      <c r="BD646" s="50">
        <v>0</v>
      </c>
      <c r="BE646" s="50">
        <v>56962</v>
      </c>
      <c r="BF646" s="50">
        <v>0</v>
      </c>
      <c r="BG646" s="50">
        <v>0</v>
      </c>
      <c r="BH646" s="50">
        <v>0</v>
      </c>
      <c r="BI646" s="50">
        <v>0</v>
      </c>
      <c r="BJ646" s="45"/>
      <c r="BK646" s="46"/>
      <c r="BL646" s="45"/>
      <c r="BM646" s="50">
        <v>0</v>
      </c>
    </row>
    <row r="647" spans="1:65" x14ac:dyDescent="0.35">
      <c r="A647" s="45">
        <v>890320032</v>
      </c>
      <c r="B647" s="45" t="s">
        <v>12</v>
      </c>
      <c r="C647" s="45"/>
      <c r="D647" s="45" t="s">
        <v>488</v>
      </c>
      <c r="E647" s="45" t="s">
        <v>488</v>
      </c>
      <c r="F647" s="45" t="s">
        <v>1910</v>
      </c>
      <c r="G647" s="45"/>
      <c r="H647" s="46">
        <v>45723</v>
      </c>
      <c r="I647" s="46">
        <v>45730</v>
      </c>
      <c r="J647" s="47">
        <v>56962</v>
      </c>
      <c r="K647" s="48">
        <v>56962</v>
      </c>
      <c r="L647" s="49" t="s">
        <v>829</v>
      </c>
      <c r="M647" s="49" t="s">
        <v>830</v>
      </c>
      <c r="N647" s="49" t="s">
        <v>831</v>
      </c>
      <c r="O647" s="49"/>
      <c r="P647" s="45" t="e">
        <v>#N/A</v>
      </c>
      <c r="Q647" s="45" t="s">
        <v>1513</v>
      </c>
      <c r="R647" s="50">
        <v>0</v>
      </c>
      <c r="S647" s="45"/>
      <c r="T647" s="45"/>
      <c r="U647" s="45"/>
      <c r="V647" s="45"/>
      <c r="W647" s="45" t="s">
        <v>833</v>
      </c>
      <c r="X647" s="46">
        <v>45723</v>
      </c>
      <c r="Y647" s="46">
        <v>45730</v>
      </c>
      <c r="Z647" s="46">
        <v>45741</v>
      </c>
      <c r="AA647" s="46"/>
      <c r="AB647" s="45">
        <v>36</v>
      </c>
      <c r="AC647" s="45" t="s">
        <v>859</v>
      </c>
      <c r="AD647" s="50">
        <v>56962</v>
      </c>
      <c r="AE647" s="50">
        <v>56962</v>
      </c>
      <c r="AF647" s="50">
        <v>0</v>
      </c>
      <c r="AG647" s="50">
        <v>0</v>
      </c>
      <c r="AH647" s="50">
        <v>0</v>
      </c>
      <c r="AI647" s="50">
        <v>0</v>
      </c>
      <c r="AJ647" s="50">
        <v>0</v>
      </c>
      <c r="AK647" s="50">
        <v>0</v>
      </c>
      <c r="AL647" s="45"/>
      <c r="AM647" s="45"/>
      <c r="AN647" s="45"/>
      <c r="AO647" s="45" t="s">
        <v>1515</v>
      </c>
      <c r="AP647" s="50">
        <v>0</v>
      </c>
      <c r="AQ647" s="50">
        <v>56962</v>
      </c>
      <c r="AR647" s="50">
        <v>0</v>
      </c>
      <c r="AS647" s="45"/>
      <c r="AT647" s="45"/>
      <c r="AU647" s="45"/>
      <c r="AV647" s="45" t="s">
        <v>836</v>
      </c>
      <c r="AW647" s="45"/>
      <c r="AX647" s="45" t="s">
        <v>837</v>
      </c>
      <c r="AY647" s="50">
        <v>0</v>
      </c>
      <c r="AZ647" s="50">
        <v>0</v>
      </c>
      <c r="BA647" s="50">
        <v>0</v>
      </c>
      <c r="BB647" s="50">
        <v>0</v>
      </c>
      <c r="BC647" s="50">
        <v>0</v>
      </c>
      <c r="BD647" s="50">
        <v>0</v>
      </c>
      <c r="BE647" s="50">
        <v>56962</v>
      </c>
      <c r="BF647" s="50">
        <v>0</v>
      </c>
      <c r="BG647" s="50">
        <v>0</v>
      </c>
      <c r="BH647" s="50">
        <v>0</v>
      </c>
      <c r="BI647" s="50">
        <v>0</v>
      </c>
      <c r="BJ647" s="45"/>
      <c r="BK647" s="46"/>
      <c r="BL647" s="45"/>
      <c r="BM647" s="50">
        <v>0</v>
      </c>
    </row>
    <row r="648" spans="1:65" x14ac:dyDescent="0.35">
      <c r="A648" s="45">
        <v>890320032</v>
      </c>
      <c r="B648" s="45" t="s">
        <v>12</v>
      </c>
      <c r="C648" s="45"/>
      <c r="D648" s="45" t="s">
        <v>502</v>
      </c>
      <c r="E648" s="45" t="s">
        <v>502</v>
      </c>
      <c r="F648" s="45" t="s">
        <v>1911</v>
      </c>
      <c r="G648" s="45"/>
      <c r="H648" s="46">
        <v>45727</v>
      </c>
      <c r="I648" s="46">
        <v>45730</v>
      </c>
      <c r="J648" s="47">
        <v>56962</v>
      </c>
      <c r="K648" s="48">
        <v>56962</v>
      </c>
      <c r="L648" s="49" t="s">
        <v>829</v>
      </c>
      <c r="M648" s="49" t="s">
        <v>830</v>
      </c>
      <c r="N648" s="49" t="s">
        <v>831</v>
      </c>
      <c r="O648" s="49"/>
      <c r="P648" s="45" t="e">
        <v>#N/A</v>
      </c>
      <c r="Q648" s="45" t="s">
        <v>1513</v>
      </c>
      <c r="R648" s="50">
        <v>0</v>
      </c>
      <c r="S648" s="45"/>
      <c r="T648" s="45"/>
      <c r="U648" s="45"/>
      <c r="V648" s="45"/>
      <c r="W648" s="45" t="s">
        <v>833</v>
      </c>
      <c r="X648" s="46">
        <v>45727</v>
      </c>
      <c r="Y648" s="46">
        <v>45730</v>
      </c>
      <c r="Z648" s="46">
        <v>45741</v>
      </c>
      <c r="AA648" s="46"/>
      <c r="AB648" s="45">
        <v>36</v>
      </c>
      <c r="AC648" s="45" t="s">
        <v>859</v>
      </c>
      <c r="AD648" s="50">
        <v>56962</v>
      </c>
      <c r="AE648" s="50">
        <v>56962</v>
      </c>
      <c r="AF648" s="50">
        <v>0</v>
      </c>
      <c r="AG648" s="50">
        <v>0</v>
      </c>
      <c r="AH648" s="50">
        <v>0</v>
      </c>
      <c r="AI648" s="50">
        <v>0</v>
      </c>
      <c r="AJ648" s="50">
        <v>0</v>
      </c>
      <c r="AK648" s="50">
        <v>0</v>
      </c>
      <c r="AL648" s="45"/>
      <c r="AM648" s="45"/>
      <c r="AN648" s="45"/>
      <c r="AO648" s="45" t="s">
        <v>1515</v>
      </c>
      <c r="AP648" s="50">
        <v>0</v>
      </c>
      <c r="AQ648" s="50">
        <v>56962</v>
      </c>
      <c r="AR648" s="50">
        <v>0</v>
      </c>
      <c r="AS648" s="45"/>
      <c r="AT648" s="45"/>
      <c r="AU648" s="45"/>
      <c r="AV648" s="45" t="s">
        <v>836</v>
      </c>
      <c r="AW648" s="45"/>
      <c r="AX648" s="45" t="s">
        <v>837</v>
      </c>
      <c r="AY648" s="50">
        <v>0</v>
      </c>
      <c r="AZ648" s="50">
        <v>0</v>
      </c>
      <c r="BA648" s="50">
        <v>0</v>
      </c>
      <c r="BB648" s="50">
        <v>0</v>
      </c>
      <c r="BC648" s="50">
        <v>0</v>
      </c>
      <c r="BD648" s="50">
        <v>0</v>
      </c>
      <c r="BE648" s="50">
        <v>56962</v>
      </c>
      <c r="BF648" s="50">
        <v>0</v>
      </c>
      <c r="BG648" s="50">
        <v>0</v>
      </c>
      <c r="BH648" s="50">
        <v>0</v>
      </c>
      <c r="BI648" s="50">
        <v>0</v>
      </c>
      <c r="BJ648" s="45"/>
      <c r="BK648" s="46"/>
      <c r="BL648" s="45"/>
      <c r="BM648" s="50">
        <v>0</v>
      </c>
    </row>
    <row r="649" spans="1:65" x14ac:dyDescent="0.35">
      <c r="A649" s="45">
        <v>890320032</v>
      </c>
      <c r="B649" s="45" t="s">
        <v>12</v>
      </c>
      <c r="C649" s="45"/>
      <c r="D649" s="45" t="s">
        <v>507</v>
      </c>
      <c r="E649" s="45" t="s">
        <v>507</v>
      </c>
      <c r="F649" s="45" t="s">
        <v>1948</v>
      </c>
      <c r="G649" s="45"/>
      <c r="H649" s="46">
        <v>45727</v>
      </c>
      <c r="I649" s="46">
        <v>45730</v>
      </c>
      <c r="J649" s="47">
        <v>77000</v>
      </c>
      <c r="K649" s="48">
        <v>77000</v>
      </c>
      <c r="L649" s="49" t="s">
        <v>829</v>
      </c>
      <c r="M649" s="49" t="s">
        <v>830</v>
      </c>
      <c r="N649" s="49" t="s">
        <v>831</v>
      </c>
      <c r="O649" s="49"/>
      <c r="P649" s="45" t="e">
        <v>#N/A</v>
      </c>
      <c r="Q649" s="45" t="s">
        <v>1513</v>
      </c>
      <c r="R649" s="50">
        <v>0</v>
      </c>
      <c r="S649" s="45"/>
      <c r="T649" s="45"/>
      <c r="U649" s="45"/>
      <c r="V649" s="45"/>
      <c r="W649" s="45" t="s">
        <v>833</v>
      </c>
      <c r="X649" s="46">
        <v>45727</v>
      </c>
      <c r="Y649" s="46">
        <v>45730</v>
      </c>
      <c r="Z649" s="46">
        <v>45737</v>
      </c>
      <c r="AA649" s="46"/>
      <c r="AB649" s="45">
        <v>40</v>
      </c>
      <c r="AC649" s="45" t="s">
        <v>859</v>
      </c>
      <c r="AD649" s="50">
        <v>77000</v>
      </c>
      <c r="AE649" s="50">
        <v>77000</v>
      </c>
      <c r="AF649" s="50">
        <v>0</v>
      </c>
      <c r="AG649" s="50">
        <v>0</v>
      </c>
      <c r="AH649" s="50">
        <v>0</v>
      </c>
      <c r="AI649" s="50">
        <v>0</v>
      </c>
      <c r="AJ649" s="50">
        <v>0</v>
      </c>
      <c r="AK649" s="50">
        <v>0</v>
      </c>
      <c r="AL649" s="45"/>
      <c r="AM649" s="45"/>
      <c r="AN649" s="45"/>
      <c r="AO649" s="45" t="s">
        <v>1515</v>
      </c>
      <c r="AP649" s="50">
        <v>0</v>
      </c>
      <c r="AQ649" s="50">
        <v>77000</v>
      </c>
      <c r="AR649" s="50">
        <v>0</v>
      </c>
      <c r="AS649" s="45"/>
      <c r="AT649" s="45"/>
      <c r="AU649" s="45"/>
      <c r="AV649" s="45" t="s">
        <v>836</v>
      </c>
      <c r="AW649" s="45"/>
      <c r="AX649" s="45" t="s">
        <v>837</v>
      </c>
      <c r="AY649" s="50">
        <v>0</v>
      </c>
      <c r="AZ649" s="50">
        <v>0</v>
      </c>
      <c r="BA649" s="50">
        <v>0</v>
      </c>
      <c r="BB649" s="50">
        <v>0</v>
      </c>
      <c r="BC649" s="50">
        <v>0</v>
      </c>
      <c r="BD649" s="50">
        <v>0</v>
      </c>
      <c r="BE649" s="50">
        <v>77000</v>
      </c>
      <c r="BF649" s="50">
        <v>0</v>
      </c>
      <c r="BG649" s="50">
        <v>0</v>
      </c>
      <c r="BH649" s="50">
        <v>0</v>
      </c>
      <c r="BI649" s="50">
        <v>0</v>
      </c>
      <c r="BJ649" s="45"/>
      <c r="BK649" s="46"/>
      <c r="BL649" s="45"/>
      <c r="BM649" s="50">
        <v>0</v>
      </c>
    </row>
    <row r="650" spans="1:65" x14ac:dyDescent="0.35">
      <c r="A650" s="45">
        <v>890320032</v>
      </c>
      <c r="B650" s="45" t="s">
        <v>12</v>
      </c>
      <c r="C650" s="45"/>
      <c r="D650" s="45" t="s">
        <v>461</v>
      </c>
      <c r="E650" s="45" t="s">
        <v>461</v>
      </c>
      <c r="F650" s="45" t="s">
        <v>1958</v>
      </c>
      <c r="G650" s="45"/>
      <c r="H650" s="46">
        <v>45716</v>
      </c>
      <c r="I650" s="46">
        <v>45730</v>
      </c>
      <c r="J650" s="47">
        <v>136840</v>
      </c>
      <c r="K650" s="48">
        <v>136840</v>
      </c>
      <c r="L650" s="49" t="s">
        <v>829</v>
      </c>
      <c r="M650" s="49" t="s">
        <v>830</v>
      </c>
      <c r="N650" s="49" t="s">
        <v>831</v>
      </c>
      <c r="O650" s="49"/>
      <c r="P650" s="45" t="e">
        <v>#N/A</v>
      </c>
      <c r="Q650" s="45" t="s">
        <v>1513</v>
      </c>
      <c r="R650" s="50">
        <v>0</v>
      </c>
      <c r="S650" s="45"/>
      <c r="T650" s="45"/>
      <c r="U650" s="45"/>
      <c r="V650" s="45"/>
      <c r="W650" s="45" t="s">
        <v>833</v>
      </c>
      <c r="X650" s="46">
        <v>45716</v>
      </c>
      <c r="Y650" s="46">
        <v>45730</v>
      </c>
      <c r="Z650" s="46">
        <v>45738</v>
      </c>
      <c r="AA650" s="46"/>
      <c r="AB650" s="45">
        <v>39</v>
      </c>
      <c r="AC650" s="45" t="s">
        <v>859</v>
      </c>
      <c r="AD650" s="50">
        <v>136840</v>
      </c>
      <c r="AE650" s="50">
        <v>136840</v>
      </c>
      <c r="AF650" s="50">
        <v>0</v>
      </c>
      <c r="AG650" s="50">
        <v>0</v>
      </c>
      <c r="AH650" s="50">
        <v>0</v>
      </c>
      <c r="AI650" s="50">
        <v>0</v>
      </c>
      <c r="AJ650" s="50">
        <v>0</v>
      </c>
      <c r="AK650" s="50">
        <v>0</v>
      </c>
      <c r="AL650" s="45"/>
      <c r="AM650" s="45"/>
      <c r="AN650" s="45"/>
      <c r="AO650" s="45" t="s">
        <v>1515</v>
      </c>
      <c r="AP650" s="50">
        <v>0</v>
      </c>
      <c r="AQ650" s="50">
        <v>136840</v>
      </c>
      <c r="AR650" s="50">
        <v>0</v>
      </c>
      <c r="AS650" s="45"/>
      <c r="AT650" s="45"/>
      <c r="AU650" s="45"/>
      <c r="AV650" s="45" t="s">
        <v>1053</v>
      </c>
      <c r="AW650" s="45"/>
      <c r="AX650" s="45" t="s">
        <v>837</v>
      </c>
      <c r="AY650" s="50">
        <v>0</v>
      </c>
      <c r="AZ650" s="50">
        <v>0</v>
      </c>
      <c r="BA650" s="50">
        <v>0</v>
      </c>
      <c r="BB650" s="50">
        <v>0</v>
      </c>
      <c r="BC650" s="50">
        <v>0</v>
      </c>
      <c r="BD650" s="50">
        <v>0</v>
      </c>
      <c r="BE650" s="50">
        <v>136840</v>
      </c>
      <c r="BF650" s="50">
        <v>0</v>
      </c>
      <c r="BG650" s="50">
        <v>0</v>
      </c>
      <c r="BH650" s="50">
        <v>0</v>
      </c>
      <c r="BI650" s="50">
        <v>0</v>
      </c>
      <c r="BJ650" s="45"/>
      <c r="BK650" s="46"/>
      <c r="BL650" s="45"/>
      <c r="BM650" s="50">
        <v>0</v>
      </c>
    </row>
    <row r="651" spans="1:65" x14ac:dyDescent="0.35">
      <c r="A651" s="45">
        <v>890320032</v>
      </c>
      <c r="B651" s="45" t="s">
        <v>12</v>
      </c>
      <c r="C651" s="45"/>
      <c r="D651" s="45" t="s">
        <v>520</v>
      </c>
      <c r="E651" s="45" t="s">
        <v>520</v>
      </c>
      <c r="F651" s="45" t="s">
        <v>1967</v>
      </c>
      <c r="G651" s="45"/>
      <c r="H651" s="46">
        <v>45729</v>
      </c>
      <c r="I651" s="46">
        <v>45730</v>
      </c>
      <c r="J651" s="47">
        <v>203280</v>
      </c>
      <c r="K651" s="48">
        <v>203280</v>
      </c>
      <c r="L651" s="49" t="s">
        <v>829</v>
      </c>
      <c r="M651" s="49" t="s">
        <v>830</v>
      </c>
      <c r="N651" s="49" t="s">
        <v>831</v>
      </c>
      <c r="O651" s="49"/>
      <c r="P651" s="45" t="e">
        <v>#N/A</v>
      </c>
      <c r="Q651" s="45" t="s">
        <v>1513</v>
      </c>
      <c r="R651" s="50">
        <v>0</v>
      </c>
      <c r="S651" s="45"/>
      <c r="T651" s="45"/>
      <c r="U651" s="45"/>
      <c r="V651" s="45"/>
      <c r="W651" s="45" t="s">
        <v>833</v>
      </c>
      <c r="X651" s="46">
        <v>45729</v>
      </c>
      <c r="Y651" s="46">
        <v>45730</v>
      </c>
      <c r="Z651" s="46">
        <v>45738</v>
      </c>
      <c r="AA651" s="46"/>
      <c r="AB651" s="45">
        <v>39</v>
      </c>
      <c r="AC651" s="45" t="s">
        <v>859</v>
      </c>
      <c r="AD651" s="50">
        <v>203280</v>
      </c>
      <c r="AE651" s="50">
        <v>203280</v>
      </c>
      <c r="AF651" s="50">
        <v>0</v>
      </c>
      <c r="AG651" s="50">
        <v>0</v>
      </c>
      <c r="AH651" s="50">
        <v>0</v>
      </c>
      <c r="AI651" s="50">
        <v>0</v>
      </c>
      <c r="AJ651" s="50">
        <v>0</v>
      </c>
      <c r="AK651" s="50">
        <v>0</v>
      </c>
      <c r="AL651" s="45"/>
      <c r="AM651" s="45"/>
      <c r="AN651" s="45"/>
      <c r="AO651" s="45" t="s">
        <v>1515</v>
      </c>
      <c r="AP651" s="50">
        <v>4066</v>
      </c>
      <c r="AQ651" s="50">
        <v>203280</v>
      </c>
      <c r="AR651" s="50">
        <v>0</v>
      </c>
      <c r="AS651" s="45"/>
      <c r="AT651" s="45"/>
      <c r="AU651" s="45"/>
      <c r="AV651" s="45" t="s">
        <v>1053</v>
      </c>
      <c r="AW651" s="45"/>
      <c r="AX651" s="45" t="s">
        <v>837</v>
      </c>
      <c r="AY651" s="50">
        <v>0</v>
      </c>
      <c r="AZ651" s="50">
        <v>0</v>
      </c>
      <c r="BA651" s="50">
        <v>0</v>
      </c>
      <c r="BB651" s="50">
        <v>0</v>
      </c>
      <c r="BC651" s="50">
        <v>0</v>
      </c>
      <c r="BD651" s="50">
        <v>0</v>
      </c>
      <c r="BE651" s="50">
        <v>203280</v>
      </c>
      <c r="BF651" s="50">
        <v>0</v>
      </c>
      <c r="BG651" s="50">
        <v>0</v>
      </c>
      <c r="BH651" s="50">
        <v>0</v>
      </c>
      <c r="BI651" s="50">
        <v>0</v>
      </c>
      <c r="BJ651" s="45"/>
      <c r="BK651" s="46"/>
      <c r="BL651" s="45"/>
      <c r="BM651" s="50">
        <v>0</v>
      </c>
    </row>
    <row r="652" spans="1:65" x14ac:dyDescent="0.35">
      <c r="A652" s="45">
        <v>890320032</v>
      </c>
      <c r="B652" s="45" t="s">
        <v>12</v>
      </c>
      <c r="C652" s="45"/>
      <c r="D652" s="45" t="s">
        <v>563</v>
      </c>
      <c r="E652" s="45" t="s">
        <v>563</v>
      </c>
      <c r="F652" s="45" t="s">
        <v>1968</v>
      </c>
      <c r="G652" s="45"/>
      <c r="H652" s="46">
        <v>45736</v>
      </c>
      <c r="I652" s="46">
        <v>45769</v>
      </c>
      <c r="J652" s="47">
        <v>417600</v>
      </c>
      <c r="K652" s="48">
        <v>417600</v>
      </c>
      <c r="L652" s="49" t="s">
        <v>829</v>
      </c>
      <c r="M652" s="49" t="s">
        <v>830</v>
      </c>
      <c r="N652" s="49" t="s">
        <v>831</v>
      </c>
      <c r="O652" s="49"/>
      <c r="P652" s="45" t="e">
        <v>#N/A</v>
      </c>
      <c r="Q652" s="45" t="s">
        <v>1513</v>
      </c>
      <c r="R652" s="50">
        <v>0</v>
      </c>
      <c r="S652" s="45"/>
      <c r="T652" s="45"/>
      <c r="U652" s="45"/>
      <c r="V652" s="45"/>
      <c r="W652" s="45" t="s">
        <v>833</v>
      </c>
      <c r="X652" s="46">
        <v>45736</v>
      </c>
      <c r="Y652" s="46">
        <v>45779</v>
      </c>
      <c r="Z652" s="46">
        <v>45789</v>
      </c>
      <c r="AA652" s="46"/>
      <c r="AB652" s="45">
        <v>-12</v>
      </c>
      <c r="AC652" s="45" t="s">
        <v>1297</v>
      </c>
      <c r="AD652" s="50">
        <v>471900</v>
      </c>
      <c r="AE652" s="50">
        <v>471900</v>
      </c>
      <c r="AF652" s="50">
        <v>54269</v>
      </c>
      <c r="AG652" s="50">
        <v>54268.5</v>
      </c>
      <c r="AH652" s="50">
        <v>0</v>
      </c>
      <c r="AI652" s="50">
        <v>0</v>
      </c>
      <c r="AJ652" s="50">
        <v>0</v>
      </c>
      <c r="AK652" s="50">
        <v>0</v>
      </c>
      <c r="AL652" s="45"/>
      <c r="AM652" s="45"/>
      <c r="AN652" s="45"/>
      <c r="AO652" s="45" t="s">
        <v>1515</v>
      </c>
      <c r="AP652" s="50">
        <v>9438</v>
      </c>
      <c r="AQ652" s="50">
        <v>417631</v>
      </c>
      <c r="AR652" s="50">
        <v>0</v>
      </c>
      <c r="AS652" s="45"/>
      <c r="AT652" s="45"/>
      <c r="AU652" s="45"/>
      <c r="AV652" s="45" t="s">
        <v>1053</v>
      </c>
      <c r="AW652" s="45"/>
      <c r="AX652" s="45" t="s">
        <v>837</v>
      </c>
      <c r="AY652" s="50">
        <v>0</v>
      </c>
      <c r="AZ652" s="50">
        <v>0</v>
      </c>
      <c r="BA652" s="50">
        <v>0</v>
      </c>
      <c r="BB652" s="50">
        <v>0</v>
      </c>
      <c r="BC652" s="50">
        <v>0</v>
      </c>
      <c r="BD652" s="50">
        <v>0</v>
      </c>
      <c r="BE652" s="50">
        <v>417600</v>
      </c>
      <c r="BF652" s="50">
        <v>0</v>
      </c>
      <c r="BG652" s="50">
        <v>0</v>
      </c>
      <c r="BH652" s="50">
        <v>0</v>
      </c>
      <c r="BI652" s="50">
        <v>0</v>
      </c>
      <c r="BJ652" s="45"/>
      <c r="BK652" s="46"/>
      <c r="BL652" s="45"/>
      <c r="BM652" s="50">
        <v>0</v>
      </c>
    </row>
    <row r="653" spans="1:65" x14ac:dyDescent="0.35">
      <c r="A653" s="45">
        <v>890320032</v>
      </c>
      <c r="B653" s="45" t="s">
        <v>12</v>
      </c>
      <c r="C653" s="45"/>
      <c r="D653" s="45" t="s">
        <v>587</v>
      </c>
      <c r="E653" s="45" t="s">
        <v>587</v>
      </c>
      <c r="F653" s="45" t="s">
        <v>1969</v>
      </c>
      <c r="G653" s="45"/>
      <c r="H653" s="46">
        <v>45744</v>
      </c>
      <c r="I653" s="46">
        <v>45757</v>
      </c>
      <c r="J653" s="47">
        <v>4096491</v>
      </c>
      <c r="K653" s="48">
        <v>4096491</v>
      </c>
      <c r="L653" s="49" t="s">
        <v>829</v>
      </c>
      <c r="M653" s="49" t="s">
        <v>830</v>
      </c>
      <c r="N653" s="49" t="s">
        <v>831</v>
      </c>
      <c r="O653" s="49"/>
      <c r="P653" s="45" t="e">
        <v>#N/A</v>
      </c>
      <c r="Q653" s="45" t="s">
        <v>1513</v>
      </c>
      <c r="R653" s="50">
        <v>0</v>
      </c>
      <c r="S653" s="45"/>
      <c r="T653" s="45"/>
      <c r="U653" s="45"/>
      <c r="V653" s="45"/>
      <c r="W653" s="45" t="s">
        <v>833</v>
      </c>
      <c r="X653" s="46">
        <v>45744</v>
      </c>
      <c r="Y653" s="46">
        <v>45757</v>
      </c>
      <c r="Z653" s="46">
        <v>45762</v>
      </c>
      <c r="AA653" s="46"/>
      <c r="AB653" s="45">
        <v>15</v>
      </c>
      <c r="AC653" s="45" t="s">
        <v>1137</v>
      </c>
      <c r="AD653" s="50">
        <v>4096491</v>
      </c>
      <c r="AE653" s="50">
        <v>4096491</v>
      </c>
      <c r="AF653" s="50">
        <v>0</v>
      </c>
      <c r="AG653" s="50">
        <v>0</v>
      </c>
      <c r="AH653" s="50">
        <v>0</v>
      </c>
      <c r="AI653" s="50">
        <v>0</v>
      </c>
      <c r="AJ653" s="50">
        <v>0</v>
      </c>
      <c r="AK653" s="50">
        <v>0</v>
      </c>
      <c r="AL653" s="45"/>
      <c r="AM653" s="45"/>
      <c r="AN653" s="45"/>
      <c r="AO653" s="45" t="s">
        <v>1515</v>
      </c>
      <c r="AP653" s="50">
        <v>81930</v>
      </c>
      <c r="AQ653" s="50">
        <v>4096491</v>
      </c>
      <c r="AR653" s="50">
        <v>0</v>
      </c>
      <c r="AS653" s="45"/>
      <c r="AT653" s="45"/>
      <c r="AU653" s="45"/>
      <c r="AV653" s="45" t="s">
        <v>1076</v>
      </c>
      <c r="AW653" s="45"/>
      <c r="AX653" s="45" t="s">
        <v>837</v>
      </c>
      <c r="AY653" s="50">
        <v>0</v>
      </c>
      <c r="AZ653" s="50">
        <v>0</v>
      </c>
      <c r="BA653" s="50">
        <v>0</v>
      </c>
      <c r="BB653" s="50">
        <v>0</v>
      </c>
      <c r="BC653" s="50">
        <v>0</v>
      </c>
      <c r="BD653" s="50">
        <v>0</v>
      </c>
      <c r="BE653" s="50">
        <v>4096491</v>
      </c>
      <c r="BF653" s="50">
        <v>0</v>
      </c>
      <c r="BG653" s="50">
        <v>0</v>
      </c>
      <c r="BH653" s="50">
        <v>0</v>
      </c>
      <c r="BI653" s="50">
        <v>0</v>
      </c>
      <c r="BJ653" s="45"/>
      <c r="BK653" s="46"/>
      <c r="BL653" s="45"/>
      <c r="BM653" s="50">
        <v>0</v>
      </c>
    </row>
    <row r="654" spans="1:65" x14ac:dyDescent="0.35">
      <c r="A654" s="45">
        <v>890320032</v>
      </c>
      <c r="B654" s="45" t="s">
        <v>12</v>
      </c>
      <c r="C654" s="45"/>
      <c r="D654" s="45" t="s">
        <v>259</v>
      </c>
      <c r="E654" s="45" t="s">
        <v>259</v>
      </c>
      <c r="F654" s="45" t="s">
        <v>1760</v>
      </c>
      <c r="G654" s="45"/>
      <c r="H654" s="46">
        <v>45596</v>
      </c>
      <c r="I654" s="46">
        <v>45734</v>
      </c>
      <c r="J654" s="47">
        <v>5657201</v>
      </c>
      <c r="K654" s="48">
        <v>5657201</v>
      </c>
      <c r="L654" s="49" t="s">
        <v>829</v>
      </c>
      <c r="M654" s="49" t="s">
        <v>830</v>
      </c>
      <c r="N654" s="49" t="s">
        <v>831</v>
      </c>
      <c r="O654" s="49"/>
      <c r="P654" s="45" t="s">
        <v>840</v>
      </c>
      <c r="Q654" s="45" t="s">
        <v>1723</v>
      </c>
      <c r="R654" s="50">
        <v>1550657</v>
      </c>
      <c r="S654" s="45">
        <v>1222585218</v>
      </c>
      <c r="T654" s="45"/>
      <c r="U654" s="45"/>
      <c r="V654" s="45"/>
      <c r="W654" s="45" t="s">
        <v>1724</v>
      </c>
      <c r="X654" s="46">
        <v>45596</v>
      </c>
      <c r="Y654" s="46">
        <v>45748</v>
      </c>
      <c r="Z654" s="46">
        <v>45769</v>
      </c>
      <c r="AA654" s="46"/>
      <c r="AB654" s="45">
        <v>8</v>
      </c>
      <c r="AC654" s="45" t="s">
        <v>1137</v>
      </c>
      <c r="AD654" s="50">
        <v>5995200</v>
      </c>
      <c r="AE654" s="50">
        <v>5995200</v>
      </c>
      <c r="AF654" s="50">
        <v>337999</v>
      </c>
      <c r="AG654" s="50">
        <v>337999</v>
      </c>
      <c r="AH654" s="50">
        <v>0</v>
      </c>
      <c r="AI654" s="50">
        <v>4068000</v>
      </c>
      <c r="AJ654" s="50">
        <v>0</v>
      </c>
      <c r="AK654" s="50">
        <v>0</v>
      </c>
      <c r="AL654" s="45"/>
      <c r="AM654" s="45"/>
      <c r="AN654" s="45"/>
      <c r="AO654" s="45" t="s">
        <v>1515</v>
      </c>
      <c r="AP654" s="50">
        <v>38544</v>
      </c>
      <c r="AQ654" s="50">
        <v>1589201</v>
      </c>
      <c r="AR654" s="50">
        <v>5995200</v>
      </c>
      <c r="AS654" s="45" t="s">
        <v>800</v>
      </c>
      <c r="AT654" s="45" t="s">
        <v>1761</v>
      </c>
      <c r="AU654" s="45" t="s">
        <v>1095</v>
      </c>
      <c r="AV654" s="45" t="s">
        <v>1076</v>
      </c>
      <c r="AW654" s="45" t="s">
        <v>1077</v>
      </c>
      <c r="AX654" s="45" t="s">
        <v>837</v>
      </c>
      <c r="AY654" s="50">
        <v>0</v>
      </c>
      <c r="AZ654" s="50">
        <v>0</v>
      </c>
      <c r="BA654" s="50">
        <v>0</v>
      </c>
      <c r="BB654" s="50">
        <v>0</v>
      </c>
      <c r="BC654" s="50">
        <v>0</v>
      </c>
      <c r="BD654" s="50">
        <v>4068000</v>
      </c>
      <c r="BE654" s="50">
        <v>1589201</v>
      </c>
      <c r="BF654" s="50">
        <v>0</v>
      </c>
      <c r="BG654" s="50">
        <v>0</v>
      </c>
      <c r="BH654" s="50">
        <v>0</v>
      </c>
      <c r="BI654" s="50">
        <v>0</v>
      </c>
      <c r="BJ654" s="45"/>
      <c r="BK654" s="46"/>
      <c r="BL654" s="45"/>
      <c r="BM654" s="50">
        <v>0</v>
      </c>
    </row>
    <row r="655" spans="1:65" x14ac:dyDescent="0.35">
      <c r="A655" s="45">
        <v>890320032</v>
      </c>
      <c r="B655" s="45" t="s">
        <v>12</v>
      </c>
      <c r="C655" s="45"/>
      <c r="D655" s="45" t="s">
        <v>260</v>
      </c>
      <c r="E655" s="45" t="s">
        <v>260</v>
      </c>
      <c r="F655" s="45" t="s">
        <v>1762</v>
      </c>
      <c r="G655" s="45"/>
      <c r="H655" s="46">
        <v>45596</v>
      </c>
      <c r="I655" s="46">
        <v>45734</v>
      </c>
      <c r="J655" s="47">
        <v>5460950</v>
      </c>
      <c r="K655" s="48">
        <v>5460950</v>
      </c>
      <c r="L655" s="49" t="s">
        <v>829</v>
      </c>
      <c r="M655" s="49" t="s">
        <v>830</v>
      </c>
      <c r="N655" s="49" t="s">
        <v>831</v>
      </c>
      <c r="O655" s="49"/>
      <c r="P655" s="45" t="s">
        <v>840</v>
      </c>
      <c r="Q655" s="45" t="s">
        <v>1723</v>
      </c>
      <c r="R655" s="50">
        <v>4332580</v>
      </c>
      <c r="S655" s="45">
        <v>1222585226</v>
      </c>
      <c r="T655" s="45"/>
      <c r="U655" s="45"/>
      <c r="V655" s="45"/>
      <c r="W655" s="45" t="s">
        <v>1724</v>
      </c>
      <c r="X655" s="46">
        <v>45596</v>
      </c>
      <c r="Y655" s="46">
        <v>45748</v>
      </c>
      <c r="Z655" s="46">
        <v>45769</v>
      </c>
      <c r="AA655" s="46"/>
      <c r="AB655" s="45">
        <v>8</v>
      </c>
      <c r="AC655" s="45" t="s">
        <v>1137</v>
      </c>
      <c r="AD655" s="50">
        <v>5460950</v>
      </c>
      <c r="AE655" s="50">
        <v>5460950</v>
      </c>
      <c r="AF655" s="50">
        <v>0</v>
      </c>
      <c r="AG655" s="50">
        <v>0</v>
      </c>
      <c r="AH655" s="50">
        <v>0</v>
      </c>
      <c r="AI655" s="50">
        <v>1039950</v>
      </c>
      <c r="AJ655" s="50">
        <v>0</v>
      </c>
      <c r="AK655" s="50">
        <v>0</v>
      </c>
      <c r="AL655" s="45"/>
      <c r="AM655" s="45"/>
      <c r="AN655" s="45"/>
      <c r="AO655" s="45" t="s">
        <v>1515</v>
      </c>
      <c r="AP655" s="50">
        <v>88420</v>
      </c>
      <c r="AQ655" s="50">
        <v>4421000</v>
      </c>
      <c r="AR655" s="50">
        <v>5460950</v>
      </c>
      <c r="AS655" s="45" t="s">
        <v>800</v>
      </c>
      <c r="AT655" s="45" t="s">
        <v>1142</v>
      </c>
      <c r="AU655" s="45" t="s">
        <v>1095</v>
      </c>
      <c r="AV655" s="45" t="s">
        <v>1076</v>
      </c>
      <c r="AW655" s="45" t="s">
        <v>1077</v>
      </c>
      <c r="AX655" s="45" t="s">
        <v>837</v>
      </c>
      <c r="AY655" s="50">
        <v>0</v>
      </c>
      <c r="AZ655" s="50">
        <v>0</v>
      </c>
      <c r="BA655" s="50">
        <v>0</v>
      </c>
      <c r="BB655" s="50">
        <v>0</v>
      </c>
      <c r="BC655" s="50">
        <v>0</v>
      </c>
      <c r="BD655" s="50">
        <v>1039950</v>
      </c>
      <c r="BE655" s="50">
        <v>4421000</v>
      </c>
      <c r="BF655" s="50">
        <v>0</v>
      </c>
      <c r="BG655" s="50">
        <v>0</v>
      </c>
      <c r="BH655" s="50">
        <v>0</v>
      </c>
      <c r="BI655" s="50">
        <v>0</v>
      </c>
      <c r="BJ655" s="45"/>
      <c r="BK655" s="46"/>
      <c r="BL655" s="45"/>
      <c r="BM655" s="50">
        <v>0</v>
      </c>
    </row>
    <row r="656" spans="1:65" x14ac:dyDescent="0.35">
      <c r="A656" s="45">
        <v>890320032</v>
      </c>
      <c r="B656" s="45" t="s">
        <v>12</v>
      </c>
      <c r="C656" s="45"/>
      <c r="D656" s="45" t="s">
        <v>281</v>
      </c>
      <c r="E656" s="45" t="s">
        <v>281</v>
      </c>
      <c r="F656" s="45" t="s">
        <v>1763</v>
      </c>
      <c r="G656" s="45"/>
      <c r="H656" s="46">
        <v>45626</v>
      </c>
      <c r="I656" s="46">
        <v>45734</v>
      </c>
      <c r="J656" s="47">
        <v>8628431</v>
      </c>
      <c r="K656" s="48">
        <v>8628431</v>
      </c>
      <c r="L656" s="49" t="s">
        <v>829</v>
      </c>
      <c r="M656" s="49" t="s">
        <v>830</v>
      </c>
      <c r="N656" s="49" t="s">
        <v>831</v>
      </c>
      <c r="O656" s="49"/>
      <c r="P656" s="45" t="s">
        <v>840</v>
      </c>
      <c r="Q656" s="45" t="s">
        <v>1723</v>
      </c>
      <c r="R656" s="50">
        <v>8400920</v>
      </c>
      <c r="S656" s="45">
        <v>1222583809</v>
      </c>
      <c r="T656" s="45"/>
      <c r="U656" s="45"/>
      <c r="V656" s="45"/>
      <c r="W656" s="45" t="s">
        <v>1724</v>
      </c>
      <c r="X656" s="46">
        <v>45626</v>
      </c>
      <c r="Y656" s="46">
        <v>45748</v>
      </c>
      <c r="Z656" s="46">
        <v>45751</v>
      </c>
      <c r="AA656" s="46"/>
      <c r="AB656" s="45">
        <v>26</v>
      </c>
      <c r="AC656" s="45" t="s">
        <v>1137</v>
      </c>
      <c r="AD656" s="50">
        <v>8628431</v>
      </c>
      <c r="AE656" s="50">
        <v>8628431</v>
      </c>
      <c r="AF656" s="50">
        <v>0</v>
      </c>
      <c r="AG656" s="50">
        <v>0</v>
      </c>
      <c r="AH656" s="50">
        <v>0</v>
      </c>
      <c r="AI656" s="50">
        <v>56063</v>
      </c>
      <c r="AJ656" s="50">
        <v>0</v>
      </c>
      <c r="AK656" s="50">
        <v>0</v>
      </c>
      <c r="AL656" s="45"/>
      <c r="AM656" s="45"/>
      <c r="AN656" s="45"/>
      <c r="AO656" s="45" t="s">
        <v>1515</v>
      </c>
      <c r="AP656" s="50">
        <v>171448</v>
      </c>
      <c r="AQ656" s="50">
        <v>8572368</v>
      </c>
      <c r="AR656" s="50">
        <v>0</v>
      </c>
      <c r="AS656" s="45"/>
      <c r="AT656" s="45"/>
      <c r="AU656" s="45"/>
      <c r="AV656" s="45" t="s">
        <v>1076</v>
      </c>
      <c r="AW656" s="45"/>
      <c r="AX656" s="45" t="s">
        <v>837</v>
      </c>
      <c r="AY656" s="50">
        <v>0</v>
      </c>
      <c r="AZ656" s="50">
        <v>0</v>
      </c>
      <c r="BA656" s="50">
        <v>0</v>
      </c>
      <c r="BB656" s="50">
        <v>0</v>
      </c>
      <c r="BC656" s="50">
        <v>0</v>
      </c>
      <c r="BD656" s="50">
        <v>56063</v>
      </c>
      <c r="BE656" s="50">
        <v>8572368</v>
      </c>
      <c r="BF656" s="50">
        <v>0</v>
      </c>
      <c r="BG656" s="50">
        <v>0</v>
      </c>
      <c r="BH656" s="50">
        <v>0</v>
      </c>
      <c r="BI656" s="50">
        <v>0</v>
      </c>
      <c r="BJ656" s="45"/>
      <c r="BK656" s="46"/>
      <c r="BL656" s="45"/>
      <c r="BM656" s="50">
        <v>0</v>
      </c>
    </row>
    <row r="657" spans="1:65" x14ac:dyDescent="0.35">
      <c r="A657" s="45">
        <v>890320032</v>
      </c>
      <c r="B657" s="45" t="s">
        <v>12</v>
      </c>
      <c r="C657" s="45"/>
      <c r="D657" s="45" t="s">
        <v>322</v>
      </c>
      <c r="E657" s="45" t="s">
        <v>322</v>
      </c>
      <c r="F657" s="45" t="s">
        <v>1742</v>
      </c>
      <c r="G657" s="45"/>
      <c r="H657" s="46">
        <v>45686</v>
      </c>
      <c r="I657" s="46">
        <v>45722</v>
      </c>
      <c r="J657" s="47">
        <v>52462</v>
      </c>
      <c r="K657" s="48">
        <v>52462</v>
      </c>
      <c r="L657" s="49" t="s">
        <v>829</v>
      </c>
      <c r="M657" s="49" t="s">
        <v>830</v>
      </c>
      <c r="N657" s="49" t="s">
        <v>831</v>
      </c>
      <c r="O657" s="49"/>
      <c r="P657" s="45" t="s">
        <v>1479</v>
      </c>
      <c r="Q657" s="45" t="s">
        <v>1723</v>
      </c>
      <c r="R657" s="50">
        <v>52262</v>
      </c>
      <c r="S657" s="45">
        <v>1222593541</v>
      </c>
      <c r="T657" s="45"/>
      <c r="U657" s="45"/>
      <c r="V657" s="45"/>
      <c r="W657" s="45" t="s">
        <v>1724</v>
      </c>
      <c r="X657" s="46">
        <v>45686</v>
      </c>
      <c r="Y657" s="46">
        <v>45722</v>
      </c>
      <c r="Z657" s="46">
        <v>45729</v>
      </c>
      <c r="AA657" s="46"/>
      <c r="AB657" s="45">
        <v>48</v>
      </c>
      <c r="AC657" s="45" t="s">
        <v>859</v>
      </c>
      <c r="AD657" s="50">
        <v>56962</v>
      </c>
      <c r="AE657" s="50">
        <v>56962</v>
      </c>
      <c r="AF657" s="50">
        <v>4500</v>
      </c>
      <c r="AG657" s="50">
        <v>4500</v>
      </c>
      <c r="AH657" s="50">
        <v>0</v>
      </c>
      <c r="AI657" s="50">
        <v>200</v>
      </c>
      <c r="AJ657" s="50">
        <v>0</v>
      </c>
      <c r="AK657" s="50">
        <v>0</v>
      </c>
      <c r="AL657" s="45"/>
      <c r="AM657" s="45"/>
      <c r="AN657" s="45"/>
      <c r="AO657" s="45" t="s">
        <v>1515</v>
      </c>
      <c r="AP657" s="50">
        <v>0</v>
      </c>
      <c r="AQ657" s="50">
        <v>52262</v>
      </c>
      <c r="AR657" s="50">
        <v>200</v>
      </c>
      <c r="AS657" s="45" t="s">
        <v>1725</v>
      </c>
      <c r="AT657" s="45" t="s">
        <v>1743</v>
      </c>
      <c r="AU657" s="45" t="s">
        <v>1727</v>
      </c>
      <c r="AV657" s="45" t="s">
        <v>836</v>
      </c>
      <c r="AW657" s="45" t="s">
        <v>845</v>
      </c>
      <c r="AX657" s="45" t="s">
        <v>837</v>
      </c>
      <c r="AY657" s="50">
        <v>0</v>
      </c>
      <c r="AZ657" s="50">
        <v>0</v>
      </c>
      <c r="BA657" s="50">
        <v>0</v>
      </c>
      <c r="BB657" s="50">
        <v>0</v>
      </c>
      <c r="BC657" s="50">
        <v>0</v>
      </c>
      <c r="BD657" s="50">
        <v>200</v>
      </c>
      <c r="BE657" s="50">
        <v>52262</v>
      </c>
      <c r="BF657" s="50">
        <v>0</v>
      </c>
      <c r="BG657" s="50">
        <v>0</v>
      </c>
      <c r="BH657" s="50">
        <v>0</v>
      </c>
      <c r="BI657" s="50">
        <v>0</v>
      </c>
      <c r="BJ657" s="45"/>
      <c r="BK657" s="46"/>
      <c r="BL657" s="45"/>
      <c r="BM657" s="50">
        <v>0</v>
      </c>
    </row>
    <row r="658" spans="1:65" x14ac:dyDescent="0.35">
      <c r="A658" s="45">
        <v>890320032</v>
      </c>
      <c r="B658" s="45" t="s">
        <v>12</v>
      </c>
      <c r="C658" s="45"/>
      <c r="D658" s="45" t="s">
        <v>329</v>
      </c>
      <c r="E658" s="45" t="s">
        <v>329</v>
      </c>
      <c r="F658" s="45" t="s">
        <v>1744</v>
      </c>
      <c r="G658" s="45"/>
      <c r="H658" s="46">
        <v>45687</v>
      </c>
      <c r="I658" s="46">
        <v>45722</v>
      </c>
      <c r="J658" s="47">
        <v>52462</v>
      </c>
      <c r="K658" s="48">
        <v>52462</v>
      </c>
      <c r="L658" s="49" t="s">
        <v>829</v>
      </c>
      <c r="M658" s="49" t="s">
        <v>830</v>
      </c>
      <c r="N658" s="49" t="s">
        <v>831</v>
      </c>
      <c r="O658" s="49"/>
      <c r="P658" s="45" t="s">
        <v>1479</v>
      </c>
      <c r="Q658" s="45" t="s">
        <v>1723</v>
      </c>
      <c r="R658" s="50">
        <v>52262</v>
      </c>
      <c r="S658" s="45">
        <v>1222593542</v>
      </c>
      <c r="T658" s="45"/>
      <c r="U658" s="45"/>
      <c r="V658" s="45"/>
      <c r="W658" s="45" t="s">
        <v>1724</v>
      </c>
      <c r="X658" s="46">
        <v>45687</v>
      </c>
      <c r="Y658" s="46">
        <v>45722</v>
      </c>
      <c r="Z658" s="46">
        <v>45729</v>
      </c>
      <c r="AA658" s="46"/>
      <c r="AB658" s="45">
        <v>48</v>
      </c>
      <c r="AC658" s="45" t="s">
        <v>859</v>
      </c>
      <c r="AD658" s="50">
        <v>56962</v>
      </c>
      <c r="AE658" s="50">
        <v>56962</v>
      </c>
      <c r="AF658" s="50">
        <v>4500</v>
      </c>
      <c r="AG658" s="50">
        <v>4500</v>
      </c>
      <c r="AH658" s="50">
        <v>0</v>
      </c>
      <c r="AI658" s="50">
        <v>200</v>
      </c>
      <c r="AJ658" s="50">
        <v>0</v>
      </c>
      <c r="AK658" s="50">
        <v>0</v>
      </c>
      <c r="AL658" s="45"/>
      <c r="AM658" s="45"/>
      <c r="AN658" s="45"/>
      <c r="AO658" s="45" t="s">
        <v>1515</v>
      </c>
      <c r="AP658" s="50">
        <v>0</v>
      </c>
      <c r="AQ658" s="50">
        <v>52262</v>
      </c>
      <c r="AR658" s="50">
        <v>200</v>
      </c>
      <c r="AS658" s="45" t="s">
        <v>1725</v>
      </c>
      <c r="AT658" s="45" t="s">
        <v>1726</v>
      </c>
      <c r="AU658" s="45" t="s">
        <v>1727</v>
      </c>
      <c r="AV658" s="45" t="s">
        <v>836</v>
      </c>
      <c r="AW658" s="45" t="s">
        <v>845</v>
      </c>
      <c r="AX658" s="45" t="s">
        <v>837</v>
      </c>
      <c r="AY658" s="50">
        <v>0</v>
      </c>
      <c r="AZ658" s="50">
        <v>0</v>
      </c>
      <c r="BA658" s="50">
        <v>0</v>
      </c>
      <c r="BB658" s="50">
        <v>0</v>
      </c>
      <c r="BC658" s="50">
        <v>0</v>
      </c>
      <c r="BD658" s="50">
        <v>200</v>
      </c>
      <c r="BE658" s="50">
        <v>52262</v>
      </c>
      <c r="BF658" s="50">
        <v>0</v>
      </c>
      <c r="BG658" s="50">
        <v>0</v>
      </c>
      <c r="BH658" s="50">
        <v>0</v>
      </c>
      <c r="BI658" s="50">
        <v>0</v>
      </c>
      <c r="BJ658" s="45"/>
      <c r="BK658" s="46"/>
      <c r="BL658" s="45"/>
      <c r="BM658" s="50">
        <v>0</v>
      </c>
    </row>
    <row r="659" spans="1:65" x14ac:dyDescent="0.35">
      <c r="A659" s="45">
        <v>890320032</v>
      </c>
      <c r="B659" s="45" t="s">
        <v>12</v>
      </c>
      <c r="C659" s="45"/>
      <c r="D659" s="45" t="s">
        <v>449</v>
      </c>
      <c r="E659" s="45" t="s">
        <v>449</v>
      </c>
      <c r="F659" s="45" t="s">
        <v>1722</v>
      </c>
      <c r="G659" s="45"/>
      <c r="H659" s="46">
        <v>45716</v>
      </c>
      <c r="I659" s="46">
        <v>45730</v>
      </c>
      <c r="J659" s="47">
        <v>52462</v>
      </c>
      <c r="K659" s="48">
        <v>52262</v>
      </c>
      <c r="L659" s="49" t="s">
        <v>829</v>
      </c>
      <c r="M659" s="49" t="s">
        <v>830</v>
      </c>
      <c r="N659" s="49" t="s">
        <v>831</v>
      </c>
      <c r="O659" s="49"/>
      <c r="P659" s="45" t="e">
        <v>#N/A</v>
      </c>
      <c r="Q659" s="45" t="s">
        <v>1723</v>
      </c>
      <c r="R659" s="50">
        <v>52262</v>
      </c>
      <c r="S659" s="45">
        <v>1222594084</v>
      </c>
      <c r="T659" s="45"/>
      <c r="U659" s="45"/>
      <c r="V659" s="45"/>
      <c r="W659" s="45" t="s">
        <v>1724</v>
      </c>
      <c r="X659" s="46">
        <v>45716</v>
      </c>
      <c r="Y659" s="46">
        <v>45730</v>
      </c>
      <c r="Z659" s="46">
        <v>45741</v>
      </c>
      <c r="AA659" s="46"/>
      <c r="AB659" s="45">
        <v>36</v>
      </c>
      <c r="AC659" s="45" t="s">
        <v>859</v>
      </c>
      <c r="AD659" s="50">
        <v>56962</v>
      </c>
      <c r="AE659" s="50">
        <v>56962</v>
      </c>
      <c r="AF659" s="50">
        <v>4500</v>
      </c>
      <c r="AG659" s="50">
        <v>4500</v>
      </c>
      <c r="AH659" s="50">
        <v>0</v>
      </c>
      <c r="AI659" s="50">
        <v>200</v>
      </c>
      <c r="AJ659" s="50">
        <v>0</v>
      </c>
      <c r="AK659" s="50">
        <v>0</v>
      </c>
      <c r="AL659" s="45"/>
      <c r="AM659" s="45"/>
      <c r="AN659" s="45"/>
      <c r="AO659" s="45" t="s">
        <v>1515</v>
      </c>
      <c r="AP659" s="50">
        <v>0</v>
      </c>
      <c r="AQ659" s="50">
        <v>52262</v>
      </c>
      <c r="AR659" s="50">
        <v>200</v>
      </c>
      <c r="AS659" s="45" t="s">
        <v>1725</v>
      </c>
      <c r="AT659" s="45" t="s">
        <v>1726</v>
      </c>
      <c r="AU659" s="45" t="s">
        <v>1727</v>
      </c>
      <c r="AV659" s="45" t="s">
        <v>836</v>
      </c>
      <c r="AW659" s="45" t="s">
        <v>845</v>
      </c>
      <c r="AX659" s="45" t="s">
        <v>837</v>
      </c>
      <c r="AY659" s="50">
        <v>0</v>
      </c>
      <c r="AZ659" s="50">
        <v>0</v>
      </c>
      <c r="BA659" s="50">
        <v>0</v>
      </c>
      <c r="BB659" s="50">
        <v>0</v>
      </c>
      <c r="BC659" s="50">
        <v>0</v>
      </c>
      <c r="BD659" s="50">
        <v>200</v>
      </c>
      <c r="BE659" s="50">
        <v>52062</v>
      </c>
      <c r="BF659" s="50">
        <v>0</v>
      </c>
      <c r="BG659" s="50">
        <v>0</v>
      </c>
      <c r="BH659" s="50">
        <v>0</v>
      </c>
      <c r="BI659" s="50">
        <v>0</v>
      </c>
      <c r="BJ659" s="45"/>
      <c r="BK659" s="46"/>
      <c r="BL659" s="45"/>
      <c r="BM659" s="50">
        <v>0</v>
      </c>
    </row>
    <row r="660" spans="1:65" x14ac:dyDescent="0.35">
      <c r="A660" s="45">
        <v>890320032</v>
      </c>
      <c r="B660" s="45" t="s">
        <v>12</v>
      </c>
      <c r="C660" s="45"/>
      <c r="D660" s="45" t="s">
        <v>420</v>
      </c>
      <c r="E660" s="45" t="s">
        <v>420</v>
      </c>
      <c r="F660" s="45" t="s">
        <v>1728</v>
      </c>
      <c r="G660" s="45"/>
      <c r="H660" s="46">
        <v>45712</v>
      </c>
      <c r="I660" s="46">
        <v>45722</v>
      </c>
      <c r="J660" s="47">
        <v>149500</v>
      </c>
      <c r="K660" s="48">
        <v>149500</v>
      </c>
      <c r="L660" s="49" t="s">
        <v>829</v>
      </c>
      <c r="M660" s="49" t="s">
        <v>830</v>
      </c>
      <c r="N660" s="49" t="s">
        <v>831</v>
      </c>
      <c r="O660" s="49"/>
      <c r="P660" s="45" t="e">
        <v>#N/A</v>
      </c>
      <c r="Q660" s="45" t="s">
        <v>1723</v>
      </c>
      <c r="R660" s="50">
        <v>149300</v>
      </c>
      <c r="S660" s="45">
        <v>1222593310</v>
      </c>
      <c r="T660" s="45"/>
      <c r="U660" s="45"/>
      <c r="V660" s="45"/>
      <c r="W660" s="45" t="s">
        <v>1724</v>
      </c>
      <c r="X660" s="46">
        <v>45712</v>
      </c>
      <c r="Y660" s="46">
        <v>45722</v>
      </c>
      <c r="Z660" s="46">
        <v>45727</v>
      </c>
      <c r="AA660" s="46"/>
      <c r="AB660" s="45">
        <v>50</v>
      </c>
      <c r="AC660" s="45" t="s">
        <v>859</v>
      </c>
      <c r="AD660" s="50">
        <v>154000</v>
      </c>
      <c r="AE660" s="50">
        <v>154000</v>
      </c>
      <c r="AF660" s="50">
        <v>4500</v>
      </c>
      <c r="AG660" s="50">
        <v>4500</v>
      </c>
      <c r="AH660" s="50">
        <v>0</v>
      </c>
      <c r="AI660" s="50">
        <v>200</v>
      </c>
      <c r="AJ660" s="50">
        <v>0</v>
      </c>
      <c r="AK660" s="50">
        <v>0</v>
      </c>
      <c r="AL660" s="45"/>
      <c r="AM660" s="45"/>
      <c r="AN660" s="45"/>
      <c r="AO660" s="45" t="s">
        <v>1515</v>
      </c>
      <c r="AP660" s="50">
        <v>0</v>
      </c>
      <c r="AQ660" s="50">
        <v>149300</v>
      </c>
      <c r="AR660" s="50">
        <v>200</v>
      </c>
      <c r="AS660" s="45" t="s">
        <v>1725</v>
      </c>
      <c r="AT660" s="45" t="s">
        <v>1726</v>
      </c>
      <c r="AU660" s="45" t="s">
        <v>1727</v>
      </c>
      <c r="AV660" s="45" t="s">
        <v>836</v>
      </c>
      <c r="AW660" s="45" t="s">
        <v>845</v>
      </c>
      <c r="AX660" s="45" t="s">
        <v>837</v>
      </c>
      <c r="AY660" s="50">
        <v>0</v>
      </c>
      <c r="AZ660" s="50">
        <v>0</v>
      </c>
      <c r="BA660" s="50">
        <v>0</v>
      </c>
      <c r="BB660" s="50">
        <v>0</v>
      </c>
      <c r="BC660" s="50">
        <v>0</v>
      </c>
      <c r="BD660" s="50">
        <v>200</v>
      </c>
      <c r="BE660" s="50">
        <v>149300</v>
      </c>
      <c r="BF660" s="50">
        <v>0</v>
      </c>
      <c r="BG660" s="50">
        <v>0</v>
      </c>
      <c r="BH660" s="50">
        <v>0</v>
      </c>
      <c r="BI660" s="50">
        <v>0</v>
      </c>
      <c r="BJ660" s="45"/>
      <c r="BK660" s="46"/>
      <c r="BL660" s="45"/>
      <c r="BM660" s="50">
        <v>0</v>
      </c>
    </row>
    <row r="661" spans="1:65" x14ac:dyDescent="0.35">
      <c r="A661" s="45">
        <v>890320032</v>
      </c>
      <c r="B661" s="45" t="s">
        <v>12</v>
      </c>
      <c r="C661" s="45"/>
      <c r="D661" s="45" t="s">
        <v>422</v>
      </c>
      <c r="E661" s="45" t="s">
        <v>422</v>
      </c>
      <c r="F661" s="45" t="s">
        <v>1729</v>
      </c>
      <c r="G661" s="45"/>
      <c r="H661" s="46">
        <v>45712</v>
      </c>
      <c r="I661" s="46">
        <v>45722</v>
      </c>
      <c r="J661" s="47">
        <v>149500</v>
      </c>
      <c r="K661" s="48">
        <v>149500</v>
      </c>
      <c r="L661" s="49" t="s">
        <v>829</v>
      </c>
      <c r="M661" s="49" t="s">
        <v>830</v>
      </c>
      <c r="N661" s="49" t="s">
        <v>831</v>
      </c>
      <c r="O661" s="49"/>
      <c r="P661" s="45" t="e">
        <v>#N/A</v>
      </c>
      <c r="Q661" s="45" t="s">
        <v>1723</v>
      </c>
      <c r="R661" s="50">
        <v>149300</v>
      </c>
      <c r="S661" s="45">
        <v>1222593311</v>
      </c>
      <c r="T661" s="45"/>
      <c r="U661" s="45"/>
      <c r="V661" s="45"/>
      <c r="W661" s="45" t="s">
        <v>1724</v>
      </c>
      <c r="X661" s="46">
        <v>45712</v>
      </c>
      <c r="Y661" s="46">
        <v>45722</v>
      </c>
      <c r="Z661" s="46">
        <v>45727</v>
      </c>
      <c r="AA661" s="46"/>
      <c r="AB661" s="45">
        <v>50</v>
      </c>
      <c r="AC661" s="45" t="s">
        <v>859</v>
      </c>
      <c r="AD661" s="50">
        <v>154000</v>
      </c>
      <c r="AE661" s="50">
        <v>154000</v>
      </c>
      <c r="AF661" s="50">
        <v>4500</v>
      </c>
      <c r="AG661" s="50">
        <v>4500</v>
      </c>
      <c r="AH661" s="50">
        <v>0</v>
      </c>
      <c r="AI661" s="50">
        <v>200</v>
      </c>
      <c r="AJ661" s="50">
        <v>0</v>
      </c>
      <c r="AK661" s="50">
        <v>0</v>
      </c>
      <c r="AL661" s="45"/>
      <c r="AM661" s="45"/>
      <c r="AN661" s="45"/>
      <c r="AO661" s="45" t="s">
        <v>1515</v>
      </c>
      <c r="AP661" s="50">
        <v>0</v>
      </c>
      <c r="AQ661" s="50">
        <v>149300</v>
      </c>
      <c r="AR661" s="50">
        <v>200</v>
      </c>
      <c r="AS661" s="45" t="s">
        <v>1725</v>
      </c>
      <c r="AT661" s="45" t="s">
        <v>1726</v>
      </c>
      <c r="AU661" s="45" t="s">
        <v>1727</v>
      </c>
      <c r="AV661" s="45" t="s">
        <v>836</v>
      </c>
      <c r="AW661" s="45" t="s">
        <v>845</v>
      </c>
      <c r="AX661" s="45" t="s">
        <v>837</v>
      </c>
      <c r="AY661" s="50">
        <v>0</v>
      </c>
      <c r="AZ661" s="50">
        <v>0</v>
      </c>
      <c r="BA661" s="50">
        <v>0</v>
      </c>
      <c r="BB661" s="50">
        <v>0</v>
      </c>
      <c r="BC661" s="50">
        <v>0</v>
      </c>
      <c r="BD661" s="50">
        <v>200</v>
      </c>
      <c r="BE661" s="50">
        <v>149300</v>
      </c>
      <c r="BF661" s="50">
        <v>0</v>
      </c>
      <c r="BG661" s="50">
        <v>0</v>
      </c>
      <c r="BH661" s="50">
        <v>0</v>
      </c>
      <c r="BI661" s="50">
        <v>0</v>
      </c>
      <c r="BJ661" s="45"/>
      <c r="BK661" s="46"/>
      <c r="BL661" s="45"/>
      <c r="BM661" s="50">
        <v>0</v>
      </c>
    </row>
    <row r="662" spans="1:65" x14ac:dyDescent="0.35">
      <c r="A662" s="45">
        <v>890320032</v>
      </c>
      <c r="B662" s="45" t="s">
        <v>12</v>
      </c>
      <c r="C662" s="45"/>
      <c r="D662" s="45" t="s">
        <v>396</v>
      </c>
      <c r="E662" s="45" t="s">
        <v>396</v>
      </c>
      <c r="F662" s="45" t="s">
        <v>1730</v>
      </c>
      <c r="G662" s="45"/>
      <c r="H662" s="46">
        <v>45706</v>
      </c>
      <c r="I662" s="46">
        <v>45722</v>
      </c>
      <c r="J662" s="47">
        <v>121140</v>
      </c>
      <c r="K662" s="48">
        <v>121140</v>
      </c>
      <c r="L662" s="49" t="s">
        <v>829</v>
      </c>
      <c r="M662" s="49" t="s">
        <v>830</v>
      </c>
      <c r="N662" s="49" t="s">
        <v>831</v>
      </c>
      <c r="O662" s="49"/>
      <c r="P662" s="45" t="e">
        <v>#N/A</v>
      </c>
      <c r="Q662" s="45" t="s">
        <v>1723</v>
      </c>
      <c r="R662" s="50">
        <v>121103</v>
      </c>
      <c r="S662" s="45">
        <v>1222593661</v>
      </c>
      <c r="T662" s="45"/>
      <c r="U662" s="45"/>
      <c r="V662" s="45"/>
      <c r="W662" s="45" t="s">
        <v>1724</v>
      </c>
      <c r="X662" s="46">
        <v>45706</v>
      </c>
      <c r="Y662" s="46">
        <v>45722</v>
      </c>
      <c r="Z662" s="46">
        <v>45731</v>
      </c>
      <c r="AA662" s="46"/>
      <c r="AB662" s="45">
        <v>46</v>
      </c>
      <c r="AC662" s="45" t="s">
        <v>859</v>
      </c>
      <c r="AD662" s="50">
        <v>136840</v>
      </c>
      <c r="AE662" s="50">
        <v>136840</v>
      </c>
      <c r="AF662" s="50">
        <v>15700</v>
      </c>
      <c r="AG662" s="50">
        <v>15700</v>
      </c>
      <c r="AH662" s="50">
        <v>0</v>
      </c>
      <c r="AI662" s="50">
        <v>37</v>
      </c>
      <c r="AJ662" s="50">
        <v>0</v>
      </c>
      <c r="AK662" s="50">
        <v>0</v>
      </c>
      <c r="AL662" s="45"/>
      <c r="AM662" s="45"/>
      <c r="AN662" s="45"/>
      <c r="AO662" s="45" t="s">
        <v>1515</v>
      </c>
      <c r="AP662" s="50">
        <v>0</v>
      </c>
      <c r="AQ662" s="50">
        <v>121103</v>
      </c>
      <c r="AR662" s="50">
        <v>37</v>
      </c>
      <c r="AS662" s="45" t="s">
        <v>1725</v>
      </c>
      <c r="AT662" s="45" t="s">
        <v>1731</v>
      </c>
      <c r="AU662" s="45" t="s">
        <v>1727</v>
      </c>
      <c r="AV662" s="45" t="s">
        <v>1053</v>
      </c>
      <c r="AW662" s="45" t="s">
        <v>845</v>
      </c>
      <c r="AX662" s="45" t="s">
        <v>837</v>
      </c>
      <c r="AY662" s="50">
        <v>0</v>
      </c>
      <c r="AZ662" s="50">
        <v>0</v>
      </c>
      <c r="BA662" s="50">
        <v>0</v>
      </c>
      <c r="BB662" s="50">
        <v>0</v>
      </c>
      <c r="BC662" s="50">
        <v>0</v>
      </c>
      <c r="BD662" s="50">
        <v>37</v>
      </c>
      <c r="BE662" s="50">
        <v>121103</v>
      </c>
      <c r="BF662" s="50">
        <v>0</v>
      </c>
      <c r="BG662" s="50">
        <v>0</v>
      </c>
      <c r="BH662" s="50">
        <v>0</v>
      </c>
      <c r="BI662" s="50">
        <v>0</v>
      </c>
      <c r="BJ662" s="45"/>
      <c r="BK662" s="46"/>
      <c r="BL662" s="45"/>
      <c r="BM662" s="50">
        <v>0</v>
      </c>
    </row>
    <row r="663" spans="1:65" x14ac:dyDescent="0.35">
      <c r="A663" s="45">
        <v>890320032</v>
      </c>
      <c r="B663" s="45" t="s">
        <v>12</v>
      </c>
      <c r="C663" s="45"/>
      <c r="D663" s="45" t="s">
        <v>484</v>
      </c>
      <c r="E663" s="45" t="s">
        <v>484</v>
      </c>
      <c r="F663" s="45" t="s">
        <v>1732</v>
      </c>
      <c r="G663" s="45"/>
      <c r="H663" s="46">
        <v>45722</v>
      </c>
      <c r="I663" s="46">
        <v>45730</v>
      </c>
      <c r="J663" s="47">
        <v>154000</v>
      </c>
      <c r="K663" s="48">
        <v>154000</v>
      </c>
      <c r="L663" s="49" t="s">
        <v>829</v>
      </c>
      <c r="M663" s="49" t="s">
        <v>830</v>
      </c>
      <c r="N663" s="49" t="s">
        <v>831</v>
      </c>
      <c r="O663" s="49"/>
      <c r="P663" s="45" t="e">
        <v>#N/A</v>
      </c>
      <c r="Q663" s="45" t="s">
        <v>1723</v>
      </c>
      <c r="R663" s="50">
        <v>101970</v>
      </c>
      <c r="S663" s="45">
        <v>1222576209</v>
      </c>
      <c r="T663" s="45"/>
      <c r="U663" s="45"/>
      <c r="V663" s="45"/>
      <c r="W663" s="45" t="s">
        <v>1724</v>
      </c>
      <c r="X663" s="46">
        <v>45722</v>
      </c>
      <c r="Y663" s="46">
        <v>45730</v>
      </c>
      <c r="Z663" s="46">
        <v>45737</v>
      </c>
      <c r="AA663" s="46"/>
      <c r="AB663" s="45">
        <v>40</v>
      </c>
      <c r="AC663" s="45" t="s">
        <v>859</v>
      </c>
      <c r="AD663" s="50">
        <v>154000</v>
      </c>
      <c r="AE663" s="50">
        <v>154000</v>
      </c>
      <c r="AF663" s="50">
        <v>0</v>
      </c>
      <c r="AG663" s="50">
        <v>0</v>
      </c>
      <c r="AH663" s="50">
        <v>0</v>
      </c>
      <c r="AI663" s="50">
        <v>52030</v>
      </c>
      <c r="AJ663" s="50">
        <v>0</v>
      </c>
      <c r="AK663" s="50">
        <v>0</v>
      </c>
      <c r="AL663" s="45"/>
      <c r="AM663" s="45"/>
      <c r="AN663" s="45"/>
      <c r="AO663" s="45" t="s">
        <v>1515</v>
      </c>
      <c r="AP663" s="50">
        <v>0</v>
      </c>
      <c r="AQ663" s="50">
        <v>101970</v>
      </c>
      <c r="AR663" s="50">
        <v>52030</v>
      </c>
      <c r="AS663" s="45" t="s">
        <v>1725</v>
      </c>
      <c r="AT663" s="45" t="s">
        <v>1733</v>
      </c>
      <c r="AU663" s="45" t="s">
        <v>1734</v>
      </c>
      <c r="AV663" s="45" t="s">
        <v>836</v>
      </c>
      <c r="AW663" s="45" t="s">
        <v>845</v>
      </c>
      <c r="AX663" s="45" t="s">
        <v>837</v>
      </c>
      <c r="AY663" s="50">
        <v>0</v>
      </c>
      <c r="AZ663" s="50">
        <v>0</v>
      </c>
      <c r="BA663" s="50">
        <v>0</v>
      </c>
      <c r="BB663" s="50">
        <v>0</v>
      </c>
      <c r="BC663" s="50">
        <v>0</v>
      </c>
      <c r="BD663" s="50">
        <v>52030</v>
      </c>
      <c r="BE663" s="50">
        <v>101970</v>
      </c>
      <c r="BF663" s="50">
        <v>0</v>
      </c>
      <c r="BG663" s="50">
        <v>0</v>
      </c>
      <c r="BH663" s="50">
        <v>0</v>
      </c>
      <c r="BI663" s="50">
        <v>0</v>
      </c>
      <c r="BJ663" s="45"/>
      <c r="BK663" s="46"/>
      <c r="BL663" s="45"/>
      <c r="BM663" s="50">
        <v>0</v>
      </c>
    </row>
    <row r="664" spans="1:65" x14ac:dyDescent="0.35">
      <c r="A664" s="45">
        <v>890320032</v>
      </c>
      <c r="B664" s="45" t="s">
        <v>12</v>
      </c>
      <c r="C664" s="45"/>
      <c r="D664" s="45" t="s">
        <v>344</v>
      </c>
      <c r="E664" s="45" t="s">
        <v>344</v>
      </c>
      <c r="F664" s="45" t="s">
        <v>1735</v>
      </c>
      <c r="G664" s="45"/>
      <c r="H664" s="46">
        <v>45692</v>
      </c>
      <c r="I664" s="46">
        <v>45722</v>
      </c>
      <c r="J664" s="47">
        <v>97470</v>
      </c>
      <c r="K664" s="48">
        <v>97470</v>
      </c>
      <c r="L664" s="49" t="s">
        <v>829</v>
      </c>
      <c r="M664" s="49" t="s">
        <v>830</v>
      </c>
      <c r="N664" s="49" t="s">
        <v>831</v>
      </c>
      <c r="O664" s="49"/>
      <c r="P664" s="45" t="e">
        <v>#N/A</v>
      </c>
      <c r="Q664" s="45" t="s">
        <v>1723</v>
      </c>
      <c r="R664" s="50">
        <v>97270</v>
      </c>
      <c r="S664" s="45">
        <v>1222575167</v>
      </c>
      <c r="T664" s="45"/>
      <c r="U664" s="45"/>
      <c r="V664" s="45"/>
      <c r="W664" s="45" t="s">
        <v>1724</v>
      </c>
      <c r="X664" s="46">
        <v>45692</v>
      </c>
      <c r="Y664" s="46">
        <v>45722</v>
      </c>
      <c r="Z664" s="46">
        <v>45727</v>
      </c>
      <c r="AA664" s="46"/>
      <c r="AB664" s="45">
        <v>50</v>
      </c>
      <c r="AC664" s="45" t="s">
        <v>859</v>
      </c>
      <c r="AD664" s="50">
        <v>101970</v>
      </c>
      <c r="AE664" s="50">
        <v>101970</v>
      </c>
      <c r="AF664" s="50">
        <v>4500</v>
      </c>
      <c r="AG664" s="50">
        <v>4500</v>
      </c>
      <c r="AH664" s="50">
        <v>0</v>
      </c>
      <c r="AI664" s="50">
        <v>200</v>
      </c>
      <c r="AJ664" s="50">
        <v>0</v>
      </c>
      <c r="AK664" s="50">
        <v>0</v>
      </c>
      <c r="AL664" s="45"/>
      <c r="AM664" s="45"/>
      <c r="AN664" s="45"/>
      <c r="AO664" s="45" t="s">
        <v>1515</v>
      </c>
      <c r="AP664" s="50">
        <v>0</v>
      </c>
      <c r="AQ664" s="50">
        <v>97270</v>
      </c>
      <c r="AR664" s="50">
        <v>200</v>
      </c>
      <c r="AS664" s="45" t="s">
        <v>1725</v>
      </c>
      <c r="AT664" s="45" t="s">
        <v>1726</v>
      </c>
      <c r="AU664" s="45" t="s">
        <v>1727</v>
      </c>
      <c r="AV664" s="45" t="s">
        <v>836</v>
      </c>
      <c r="AW664" s="45" t="s">
        <v>845</v>
      </c>
      <c r="AX664" s="45" t="s">
        <v>837</v>
      </c>
      <c r="AY664" s="50">
        <v>0</v>
      </c>
      <c r="AZ664" s="50">
        <v>0</v>
      </c>
      <c r="BA664" s="50">
        <v>0</v>
      </c>
      <c r="BB664" s="50">
        <v>0</v>
      </c>
      <c r="BC664" s="50">
        <v>0</v>
      </c>
      <c r="BD664" s="50">
        <v>200</v>
      </c>
      <c r="BE664" s="50">
        <v>97270</v>
      </c>
      <c r="BF664" s="50">
        <v>0</v>
      </c>
      <c r="BG664" s="50">
        <v>0</v>
      </c>
      <c r="BH664" s="50">
        <v>0</v>
      </c>
      <c r="BI664" s="50">
        <v>0</v>
      </c>
      <c r="BJ664" s="45"/>
      <c r="BK664" s="46"/>
      <c r="BL664" s="45"/>
      <c r="BM664" s="50">
        <v>0</v>
      </c>
    </row>
    <row r="665" spans="1:65" x14ac:dyDescent="0.35">
      <c r="A665" s="45">
        <v>890320032</v>
      </c>
      <c r="B665" s="45" t="s">
        <v>12</v>
      </c>
      <c r="C665" s="45"/>
      <c r="D665" s="45" t="s">
        <v>353</v>
      </c>
      <c r="E665" s="45" t="s">
        <v>353</v>
      </c>
      <c r="F665" s="45" t="s">
        <v>1736</v>
      </c>
      <c r="G665" s="45"/>
      <c r="H665" s="46">
        <v>45694</v>
      </c>
      <c r="I665" s="46">
        <v>45722</v>
      </c>
      <c r="J665" s="47">
        <v>97470</v>
      </c>
      <c r="K665" s="48">
        <v>97470</v>
      </c>
      <c r="L665" s="49" t="s">
        <v>829</v>
      </c>
      <c r="M665" s="49" t="s">
        <v>830</v>
      </c>
      <c r="N665" s="49" t="s">
        <v>831</v>
      </c>
      <c r="O665" s="49"/>
      <c r="P665" s="45" t="e">
        <v>#N/A</v>
      </c>
      <c r="Q665" s="45" t="s">
        <v>1723</v>
      </c>
      <c r="R665" s="50">
        <v>97270</v>
      </c>
      <c r="S665" s="45">
        <v>1222575166</v>
      </c>
      <c r="T665" s="45"/>
      <c r="U665" s="45"/>
      <c r="V665" s="45"/>
      <c r="W665" s="45" t="s">
        <v>1724</v>
      </c>
      <c r="X665" s="46">
        <v>45694</v>
      </c>
      <c r="Y665" s="46">
        <v>45722</v>
      </c>
      <c r="Z665" s="46">
        <v>45727</v>
      </c>
      <c r="AA665" s="46"/>
      <c r="AB665" s="45">
        <v>50</v>
      </c>
      <c r="AC665" s="45" t="s">
        <v>859</v>
      </c>
      <c r="AD665" s="50">
        <v>101970</v>
      </c>
      <c r="AE665" s="50">
        <v>101970</v>
      </c>
      <c r="AF665" s="50">
        <v>4500</v>
      </c>
      <c r="AG665" s="50">
        <v>4500</v>
      </c>
      <c r="AH665" s="50">
        <v>0</v>
      </c>
      <c r="AI665" s="50">
        <v>200</v>
      </c>
      <c r="AJ665" s="50">
        <v>0</v>
      </c>
      <c r="AK665" s="50">
        <v>0</v>
      </c>
      <c r="AL665" s="45"/>
      <c r="AM665" s="45"/>
      <c r="AN665" s="45"/>
      <c r="AO665" s="45" t="s">
        <v>1515</v>
      </c>
      <c r="AP665" s="50">
        <v>0</v>
      </c>
      <c r="AQ665" s="50">
        <v>97270</v>
      </c>
      <c r="AR665" s="50">
        <v>200</v>
      </c>
      <c r="AS665" s="45" t="s">
        <v>1725</v>
      </c>
      <c r="AT665" s="45" t="s">
        <v>1726</v>
      </c>
      <c r="AU665" s="45" t="s">
        <v>1727</v>
      </c>
      <c r="AV665" s="45" t="s">
        <v>836</v>
      </c>
      <c r="AW665" s="45" t="s">
        <v>845</v>
      </c>
      <c r="AX665" s="45" t="s">
        <v>837</v>
      </c>
      <c r="AY665" s="50">
        <v>0</v>
      </c>
      <c r="AZ665" s="50">
        <v>0</v>
      </c>
      <c r="BA665" s="50">
        <v>0</v>
      </c>
      <c r="BB665" s="50">
        <v>0</v>
      </c>
      <c r="BC665" s="50">
        <v>0</v>
      </c>
      <c r="BD665" s="50">
        <v>200</v>
      </c>
      <c r="BE665" s="50">
        <v>97270</v>
      </c>
      <c r="BF665" s="50">
        <v>0</v>
      </c>
      <c r="BG665" s="50">
        <v>0</v>
      </c>
      <c r="BH665" s="50">
        <v>0</v>
      </c>
      <c r="BI665" s="50">
        <v>0</v>
      </c>
      <c r="BJ665" s="45"/>
      <c r="BK665" s="46"/>
      <c r="BL665" s="45"/>
      <c r="BM665" s="50">
        <v>0</v>
      </c>
    </row>
    <row r="666" spans="1:65" x14ac:dyDescent="0.35">
      <c r="A666" s="45">
        <v>890320032</v>
      </c>
      <c r="B666" s="45" t="s">
        <v>12</v>
      </c>
      <c r="C666" s="45"/>
      <c r="D666" s="45" t="s">
        <v>410</v>
      </c>
      <c r="E666" s="45" t="s">
        <v>410</v>
      </c>
      <c r="F666" s="45" t="s">
        <v>1737</v>
      </c>
      <c r="G666" s="45"/>
      <c r="H666" s="46">
        <v>45708</v>
      </c>
      <c r="I666" s="46">
        <v>45722</v>
      </c>
      <c r="J666" s="47">
        <v>149300</v>
      </c>
      <c r="K666" s="48">
        <v>149300</v>
      </c>
      <c r="L666" s="49" t="s">
        <v>829</v>
      </c>
      <c r="M666" s="49" t="s">
        <v>830</v>
      </c>
      <c r="N666" s="49" t="s">
        <v>831</v>
      </c>
      <c r="O666" s="49"/>
      <c r="P666" s="45" t="e">
        <v>#N/A</v>
      </c>
      <c r="Q666" s="45" t="s">
        <v>1723</v>
      </c>
      <c r="R666" s="50">
        <v>97270</v>
      </c>
      <c r="S666" s="45">
        <v>1222575194</v>
      </c>
      <c r="T666" s="45"/>
      <c r="U666" s="45"/>
      <c r="V666" s="45"/>
      <c r="W666" s="45" t="s">
        <v>1724</v>
      </c>
      <c r="X666" s="46">
        <v>45708</v>
      </c>
      <c r="Y666" s="46">
        <v>45722</v>
      </c>
      <c r="Z666" s="46">
        <v>45728</v>
      </c>
      <c r="AA666" s="46"/>
      <c r="AB666" s="45">
        <v>49</v>
      </c>
      <c r="AC666" s="45" t="s">
        <v>859</v>
      </c>
      <c r="AD666" s="50">
        <v>154000</v>
      </c>
      <c r="AE666" s="50">
        <v>154000</v>
      </c>
      <c r="AF666" s="50">
        <v>4700</v>
      </c>
      <c r="AG666" s="50">
        <v>4700</v>
      </c>
      <c r="AH666" s="50">
        <v>0</v>
      </c>
      <c r="AI666" s="50">
        <v>52030</v>
      </c>
      <c r="AJ666" s="50">
        <v>0</v>
      </c>
      <c r="AK666" s="50">
        <v>0</v>
      </c>
      <c r="AL666" s="45"/>
      <c r="AM666" s="45"/>
      <c r="AN666" s="45"/>
      <c r="AO666" s="45" t="s">
        <v>1515</v>
      </c>
      <c r="AP666" s="50">
        <v>0</v>
      </c>
      <c r="AQ666" s="50">
        <v>97270</v>
      </c>
      <c r="AR666" s="50">
        <v>52030</v>
      </c>
      <c r="AS666" s="45" t="s">
        <v>1725</v>
      </c>
      <c r="AT666" s="45" t="s">
        <v>1738</v>
      </c>
      <c r="AU666" s="45" t="s">
        <v>1734</v>
      </c>
      <c r="AV666" s="45" t="s">
        <v>836</v>
      </c>
      <c r="AW666" s="45" t="s">
        <v>845</v>
      </c>
      <c r="AX666" s="45" t="s">
        <v>837</v>
      </c>
      <c r="AY666" s="50">
        <v>0</v>
      </c>
      <c r="AZ666" s="50">
        <v>0</v>
      </c>
      <c r="BA666" s="50">
        <v>0</v>
      </c>
      <c r="BB666" s="50">
        <v>0</v>
      </c>
      <c r="BC666" s="50">
        <v>0</v>
      </c>
      <c r="BD666" s="50">
        <v>52030</v>
      </c>
      <c r="BE666" s="50">
        <v>97270</v>
      </c>
      <c r="BF666" s="50">
        <v>0</v>
      </c>
      <c r="BG666" s="50">
        <v>0</v>
      </c>
      <c r="BH666" s="50">
        <v>0</v>
      </c>
      <c r="BI666" s="50">
        <v>0</v>
      </c>
      <c r="BJ666" s="45"/>
      <c r="BK666" s="46"/>
      <c r="BL666" s="45"/>
      <c r="BM666" s="50">
        <v>0</v>
      </c>
    </row>
    <row r="667" spans="1:65" x14ac:dyDescent="0.35">
      <c r="A667" s="45">
        <v>890320032</v>
      </c>
      <c r="B667" s="45" t="s">
        <v>12</v>
      </c>
      <c r="C667" s="45"/>
      <c r="D667" s="45" t="s">
        <v>506</v>
      </c>
      <c r="E667" s="45" t="s">
        <v>506</v>
      </c>
      <c r="F667" s="45" t="s">
        <v>1739</v>
      </c>
      <c r="G667" s="45"/>
      <c r="H667" s="46">
        <v>45727</v>
      </c>
      <c r="I667" s="46">
        <v>45730</v>
      </c>
      <c r="J667" s="47">
        <v>135800</v>
      </c>
      <c r="K667" s="48">
        <v>135800</v>
      </c>
      <c r="L667" s="49" t="s">
        <v>829</v>
      </c>
      <c r="M667" s="49" t="s">
        <v>830</v>
      </c>
      <c r="N667" s="49" t="s">
        <v>831</v>
      </c>
      <c r="O667" s="49"/>
      <c r="P667" s="45" t="e">
        <v>#N/A</v>
      </c>
      <c r="Q667" s="45" t="s">
        <v>1723</v>
      </c>
      <c r="R667" s="50">
        <v>82770</v>
      </c>
      <c r="S667" s="45">
        <v>1222576191</v>
      </c>
      <c r="T667" s="45"/>
      <c r="U667" s="45"/>
      <c r="V667" s="45"/>
      <c r="W667" s="45" t="s">
        <v>1724</v>
      </c>
      <c r="X667" s="46">
        <v>45727</v>
      </c>
      <c r="Y667" s="46">
        <v>45730</v>
      </c>
      <c r="Z667" s="46">
        <v>45736</v>
      </c>
      <c r="AA667" s="46"/>
      <c r="AB667" s="45">
        <v>41</v>
      </c>
      <c r="AC667" s="45" t="s">
        <v>859</v>
      </c>
      <c r="AD667" s="50">
        <v>154000</v>
      </c>
      <c r="AE667" s="50">
        <v>154000</v>
      </c>
      <c r="AF667" s="50">
        <v>18200</v>
      </c>
      <c r="AG667" s="50">
        <v>18200</v>
      </c>
      <c r="AH667" s="50">
        <v>0</v>
      </c>
      <c r="AI667" s="50">
        <v>53030</v>
      </c>
      <c r="AJ667" s="50">
        <v>0</v>
      </c>
      <c r="AK667" s="50">
        <v>0</v>
      </c>
      <c r="AL667" s="45"/>
      <c r="AM667" s="45"/>
      <c r="AN667" s="45"/>
      <c r="AO667" s="45" t="s">
        <v>1515</v>
      </c>
      <c r="AP667" s="50">
        <v>0</v>
      </c>
      <c r="AQ667" s="50">
        <v>82770</v>
      </c>
      <c r="AR667" s="50">
        <v>53030</v>
      </c>
      <c r="AS667" s="45" t="s">
        <v>1725</v>
      </c>
      <c r="AT667" s="45" t="s">
        <v>1740</v>
      </c>
      <c r="AU667" s="45" t="s">
        <v>1734</v>
      </c>
      <c r="AV667" s="45" t="s">
        <v>836</v>
      </c>
      <c r="AW667" s="45" t="s">
        <v>845</v>
      </c>
      <c r="AX667" s="45" t="s">
        <v>837</v>
      </c>
      <c r="AY667" s="50">
        <v>0</v>
      </c>
      <c r="AZ667" s="50">
        <v>0</v>
      </c>
      <c r="BA667" s="50">
        <v>0</v>
      </c>
      <c r="BB667" s="50">
        <v>0</v>
      </c>
      <c r="BC667" s="50">
        <v>0</v>
      </c>
      <c r="BD667" s="50">
        <v>53030</v>
      </c>
      <c r="BE667" s="50">
        <v>82770</v>
      </c>
      <c r="BF667" s="50">
        <v>0</v>
      </c>
      <c r="BG667" s="50">
        <v>0</v>
      </c>
      <c r="BH667" s="50">
        <v>0</v>
      </c>
      <c r="BI667" s="50">
        <v>0</v>
      </c>
      <c r="BJ667" s="45"/>
      <c r="BK667" s="46"/>
      <c r="BL667" s="45"/>
      <c r="BM667" s="50">
        <v>0</v>
      </c>
    </row>
    <row r="668" spans="1:65" x14ac:dyDescent="0.35">
      <c r="A668" s="45">
        <v>890320032</v>
      </c>
      <c r="B668" s="45" t="s">
        <v>12</v>
      </c>
      <c r="C668" s="45"/>
      <c r="D668" s="45" t="s">
        <v>433</v>
      </c>
      <c r="E668" s="45" t="s">
        <v>433</v>
      </c>
      <c r="F668" s="45" t="s">
        <v>1741</v>
      </c>
      <c r="G668" s="45"/>
      <c r="H668" s="46">
        <v>45713</v>
      </c>
      <c r="I668" s="46">
        <v>45722</v>
      </c>
      <c r="J668" s="47">
        <v>72500</v>
      </c>
      <c r="K668" s="48">
        <v>72500</v>
      </c>
      <c r="L668" s="49" t="s">
        <v>829</v>
      </c>
      <c r="M668" s="49" t="s">
        <v>830</v>
      </c>
      <c r="N668" s="49" t="s">
        <v>831</v>
      </c>
      <c r="O668" s="49"/>
      <c r="P668" s="45" t="e">
        <v>#N/A</v>
      </c>
      <c r="Q668" s="45" t="s">
        <v>1723</v>
      </c>
      <c r="R668" s="50">
        <v>72300</v>
      </c>
      <c r="S668" s="45">
        <v>1222575192</v>
      </c>
      <c r="T668" s="45"/>
      <c r="U668" s="45"/>
      <c r="V668" s="45"/>
      <c r="W668" s="45" t="s">
        <v>1724</v>
      </c>
      <c r="X668" s="46">
        <v>45714</v>
      </c>
      <c r="Y668" s="46">
        <v>45722</v>
      </c>
      <c r="Z668" s="46">
        <v>45728</v>
      </c>
      <c r="AA668" s="46"/>
      <c r="AB668" s="45">
        <v>49</v>
      </c>
      <c r="AC668" s="45" t="s">
        <v>859</v>
      </c>
      <c r="AD668" s="50">
        <v>77000</v>
      </c>
      <c r="AE668" s="50">
        <v>77000</v>
      </c>
      <c r="AF668" s="50">
        <v>4500</v>
      </c>
      <c r="AG668" s="50">
        <v>4500</v>
      </c>
      <c r="AH668" s="50">
        <v>0</v>
      </c>
      <c r="AI668" s="50">
        <v>200</v>
      </c>
      <c r="AJ668" s="50">
        <v>0</v>
      </c>
      <c r="AK668" s="50">
        <v>0</v>
      </c>
      <c r="AL668" s="45"/>
      <c r="AM668" s="45"/>
      <c r="AN668" s="45"/>
      <c r="AO668" s="45" t="s">
        <v>1515</v>
      </c>
      <c r="AP668" s="50">
        <v>0</v>
      </c>
      <c r="AQ668" s="50">
        <v>72300</v>
      </c>
      <c r="AR668" s="50">
        <v>200</v>
      </c>
      <c r="AS668" s="45" t="s">
        <v>1725</v>
      </c>
      <c r="AT668" s="45" t="s">
        <v>1726</v>
      </c>
      <c r="AU668" s="45" t="s">
        <v>1727</v>
      </c>
      <c r="AV668" s="45" t="s">
        <v>836</v>
      </c>
      <c r="AW668" s="45" t="s">
        <v>845</v>
      </c>
      <c r="AX668" s="45" t="s">
        <v>837</v>
      </c>
      <c r="AY668" s="50">
        <v>0</v>
      </c>
      <c r="AZ668" s="50">
        <v>0</v>
      </c>
      <c r="BA668" s="50">
        <v>0</v>
      </c>
      <c r="BB668" s="50">
        <v>0</v>
      </c>
      <c r="BC668" s="50">
        <v>0</v>
      </c>
      <c r="BD668" s="50">
        <v>200</v>
      </c>
      <c r="BE668" s="50">
        <v>72300</v>
      </c>
      <c r="BF668" s="50">
        <v>0</v>
      </c>
      <c r="BG668" s="50">
        <v>0</v>
      </c>
      <c r="BH668" s="50">
        <v>0</v>
      </c>
      <c r="BI668" s="50">
        <v>0</v>
      </c>
      <c r="BJ668" s="45"/>
      <c r="BK668" s="46"/>
      <c r="BL668" s="45"/>
      <c r="BM668" s="50">
        <v>0</v>
      </c>
    </row>
    <row r="669" spans="1:65" x14ac:dyDescent="0.35">
      <c r="A669" s="45">
        <v>890320032</v>
      </c>
      <c r="B669" s="45" t="s">
        <v>12</v>
      </c>
      <c r="C669" s="45"/>
      <c r="D669" s="45" t="s">
        <v>338</v>
      </c>
      <c r="E669" s="45" t="s">
        <v>338</v>
      </c>
      <c r="F669" s="45" t="s">
        <v>1745</v>
      </c>
      <c r="G669" s="45"/>
      <c r="H669" s="46">
        <v>45692</v>
      </c>
      <c r="I669" s="46">
        <v>45722</v>
      </c>
      <c r="J669" s="47">
        <v>52462</v>
      </c>
      <c r="K669" s="48">
        <v>52462</v>
      </c>
      <c r="L669" s="49" t="s">
        <v>829</v>
      </c>
      <c r="M669" s="49" t="s">
        <v>830</v>
      </c>
      <c r="N669" s="49" t="s">
        <v>831</v>
      </c>
      <c r="O669" s="49"/>
      <c r="P669" s="45" t="e">
        <v>#N/A</v>
      </c>
      <c r="Q669" s="45" t="s">
        <v>1723</v>
      </c>
      <c r="R669" s="50">
        <v>52262</v>
      </c>
      <c r="S669" s="45">
        <v>1222575178</v>
      </c>
      <c r="T669" s="45"/>
      <c r="U669" s="45"/>
      <c r="V669" s="45"/>
      <c r="W669" s="45" t="s">
        <v>1724</v>
      </c>
      <c r="X669" s="46">
        <v>45692</v>
      </c>
      <c r="Y669" s="46">
        <v>45722</v>
      </c>
      <c r="Z669" s="46">
        <v>45727</v>
      </c>
      <c r="AA669" s="46"/>
      <c r="AB669" s="45">
        <v>50</v>
      </c>
      <c r="AC669" s="45" t="s">
        <v>859</v>
      </c>
      <c r="AD669" s="50">
        <v>56962</v>
      </c>
      <c r="AE669" s="50">
        <v>56962</v>
      </c>
      <c r="AF669" s="50">
        <v>4500</v>
      </c>
      <c r="AG669" s="50">
        <v>4500</v>
      </c>
      <c r="AH669" s="50">
        <v>0</v>
      </c>
      <c r="AI669" s="50">
        <v>200</v>
      </c>
      <c r="AJ669" s="50">
        <v>0</v>
      </c>
      <c r="AK669" s="50">
        <v>0</v>
      </c>
      <c r="AL669" s="45"/>
      <c r="AM669" s="45"/>
      <c r="AN669" s="45"/>
      <c r="AO669" s="45" t="s">
        <v>1515</v>
      </c>
      <c r="AP669" s="50">
        <v>0</v>
      </c>
      <c r="AQ669" s="50">
        <v>52262</v>
      </c>
      <c r="AR669" s="50">
        <v>200</v>
      </c>
      <c r="AS669" s="45" t="s">
        <v>1725</v>
      </c>
      <c r="AT669" s="45" t="s">
        <v>1726</v>
      </c>
      <c r="AU669" s="45" t="s">
        <v>1727</v>
      </c>
      <c r="AV669" s="45" t="s">
        <v>836</v>
      </c>
      <c r="AW669" s="45" t="s">
        <v>845</v>
      </c>
      <c r="AX669" s="45" t="s">
        <v>837</v>
      </c>
      <c r="AY669" s="50">
        <v>0</v>
      </c>
      <c r="AZ669" s="50">
        <v>0</v>
      </c>
      <c r="BA669" s="50">
        <v>0</v>
      </c>
      <c r="BB669" s="50">
        <v>0</v>
      </c>
      <c r="BC669" s="50">
        <v>0</v>
      </c>
      <c r="BD669" s="50">
        <v>200</v>
      </c>
      <c r="BE669" s="50">
        <v>52262</v>
      </c>
      <c r="BF669" s="50">
        <v>0</v>
      </c>
      <c r="BG669" s="50">
        <v>0</v>
      </c>
      <c r="BH669" s="50">
        <v>0</v>
      </c>
      <c r="BI669" s="50">
        <v>0</v>
      </c>
      <c r="BJ669" s="45"/>
      <c r="BK669" s="46"/>
      <c r="BL669" s="45"/>
      <c r="BM669" s="50">
        <v>0</v>
      </c>
    </row>
    <row r="670" spans="1:65" x14ac:dyDescent="0.35">
      <c r="A670" s="45">
        <v>890320032</v>
      </c>
      <c r="B670" s="45" t="s">
        <v>12</v>
      </c>
      <c r="C670" s="45"/>
      <c r="D670" s="45" t="s">
        <v>340</v>
      </c>
      <c r="E670" s="45" t="s">
        <v>340</v>
      </c>
      <c r="F670" s="45" t="s">
        <v>1746</v>
      </c>
      <c r="G670" s="45"/>
      <c r="H670" s="46">
        <v>45692</v>
      </c>
      <c r="I670" s="46">
        <v>45722</v>
      </c>
      <c r="J670" s="47">
        <v>52462</v>
      </c>
      <c r="K670" s="48">
        <v>52462</v>
      </c>
      <c r="L670" s="49" t="s">
        <v>829</v>
      </c>
      <c r="M670" s="49" t="s">
        <v>830</v>
      </c>
      <c r="N670" s="49" t="s">
        <v>831</v>
      </c>
      <c r="O670" s="49"/>
      <c r="P670" s="45" t="e">
        <v>#N/A</v>
      </c>
      <c r="Q670" s="45" t="s">
        <v>1723</v>
      </c>
      <c r="R670" s="50">
        <v>52262</v>
      </c>
      <c r="S670" s="45">
        <v>1222575179</v>
      </c>
      <c r="T670" s="45"/>
      <c r="U670" s="45"/>
      <c r="V670" s="45"/>
      <c r="W670" s="45" t="s">
        <v>1724</v>
      </c>
      <c r="X670" s="46">
        <v>45692</v>
      </c>
      <c r="Y670" s="46">
        <v>45722</v>
      </c>
      <c r="Z670" s="46">
        <v>45727</v>
      </c>
      <c r="AA670" s="46"/>
      <c r="AB670" s="45">
        <v>50</v>
      </c>
      <c r="AC670" s="45" t="s">
        <v>859</v>
      </c>
      <c r="AD670" s="50">
        <v>56962</v>
      </c>
      <c r="AE670" s="50">
        <v>56962</v>
      </c>
      <c r="AF670" s="50">
        <v>4500</v>
      </c>
      <c r="AG670" s="50">
        <v>4500</v>
      </c>
      <c r="AH670" s="50">
        <v>0</v>
      </c>
      <c r="AI670" s="50">
        <v>200</v>
      </c>
      <c r="AJ670" s="50">
        <v>0</v>
      </c>
      <c r="AK670" s="50">
        <v>0</v>
      </c>
      <c r="AL670" s="45"/>
      <c r="AM670" s="45"/>
      <c r="AN670" s="45"/>
      <c r="AO670" s="45" t="s">
        <v>1515</v>
      </c>
      <c r="AP670" s="50">
        <v>0</v>
      </c>
      <c r="AQ670" s="50">
        <v>52262</v>
      </c>
      <c r="AR670" s="50">
        <v>200</v>
      </c>
      <c r="AS670" s="45" t="s">
        <v>1725</v>
      </c>
      <c r="AT670" s="45" t="s">
        <v>1726</v>
      </c>
      <c r="AU670" s="45" t="s">
        <v>1727</v>
      </c>
      <c r="AV670" s="45" t="s">
        <v>836</v>
      </c>
      <c r="AW670" s="45" t="s">
        <v>845</v>
      </c>
      <c r="AX670" s="45" t="s">
        <v>837</v>
      </c>
      <c r="AY670" s="50">
        <v>0</v>
      </c>
      <c r="AZ670" s="50">
        <v>0</v>
      </c>
      <c r="BA670" s="50">
        <v>0</v>
      </c>
      <c r="BB670" s="50">
        <v>0</v>
      </c>
      <c r="BC670" s="50">
        <v>0</v>
      </c>
      <c r="BD670" s="50">
        <v>200</v>
      </c>
      <c r="BE670" s="50">
        <v>52262</v>
      </c>
      <c r="BF670" s="50">
        <v>0</v>
      </c>
      <c r="BG670" s="50">
        <v>0</v>
      </c>
      <c r="BH670" s="50">
        <v>0</v>
      </c>
      <c r="BI670" s="50">
        <v>0</v>
      </c>
      <c r="BJ670" s="45"/>
      <c r="BK670" s="46"/>
      <c r="BL670" s="45"/>
      <c r="BM670" s="50">
        <v>0</v>
      </c>
    </row>
    <row r="671" spans="1:65" x14ac:dyDescent="0.35">
      <c r="A671" s="45">
        <v>890320032</v>
      </c>
      <c r="B671" s="45" t="s">
        <v>12</v>
      </c>
      <c r="C671" s="45"/>
      <c r="D671" s="45" t="s">
        <v>342</v>
      </c>
      <c r="E671" s="45" t="s">
        <v>342</v>
      </c>
      <c r="F671" s="45" t="s">
        <v>1747</v>
      </c>
      <c r="G671" s="45"/>
      <c r="H671" s="46">
        <v>45692</v>
      </c>
      <c r="I671" s="46">
        <v>45722</v>
      </c>
      <c r="J671" s="47">
        <v>52462</v>
      </c>
      <c r="K671" s="48">
        <v>52462</v>
      </c>
      <c r="L671" s="49" t="s">
        <v>829</v>
      </c>
      <c r="M671" s="49" t="s">
        <v>830</v>
      </c>
      <c r="N671" s="49" t="s">
        <v>831</v>
      </c>
      <c r="O671" s="49"/>
      <c r="P671" s="45" t="e">
        <v>#N/A</v>
      </c>
      <c r="Q671" s="45" t="s">
        <v>1723</v>
      </c>
      <c r="R671" s="50">
        <v>52262</v>
      </c>
      <c r="S671" s="45">
        <v>1222575193</v>
      </c>
      <c r="T671" s="45"/>
      <c r="U671" s="45"/>
      <c r="V671" s="45"/>
      <c r="W671" s="45" t="s">
        <v>1724</v>
      </c>
      <c r="X671" s="46">
        <v>45692</v>
      </c>
      <c r="Y671" s="46">
        <v>45722</v>
      </c>
      <c r="Z671" s="46">
        <v>45728</v>
      </c>
      <c r="AA671" s="46"/>
      <c r="AB671" s="45">
        <v>49</v>
      </c>
      <c r="AC671" s="45" t="s">
        <v>859</v>
      </c>
      <c r="AD671" s="50">
        <v>56962</v>
      </c>
      <c r="AE671" s="50">
        <v>56962</v>
      </c>
      <c r="AF671" s="50">
        <v>4500</v>
      </c>
      <c r="AG671" s="50">
        <v>4500</v>
      </c>
      <c r="AH671" s="50">
        <v>0</v>
      </c>
      <c r="AI671" s="50">
        <v>200</v>
      </c>
      <c r="AJ671" s="50">
        <v>0</v>
      </c>
      <c r="AK671" s="50">
        <v>0</v>
      </c>
      <c r="AL671" s="45"/>
      <c r="AM671" s="45"/>
      <c r="AN671" s="45"/>
      <c r="AO671" s="45" t="s">
        <v>1515</v>
      </c>
      <c r="AP671" s="50">
        <v>0</v>
      </c>
      <c r="AQ671" s="50">
        <v>52262</v>
      </c>
      <c r="AR671" s="50">
        <v>200</v>
      </c>
      <c r="AS671" s="45" t="s">
        <v>1725</v>
      </c>
      <c r="AT671" s="45" t="s">
        <v>1726</v>
      </c>
      <c r="AU671" s="45" t="s">
        <v>1727</v>
      </c>
      <c r="AV671" s="45" t="s">
        <v>836</v>
      </c>
      <c r="AW671" s="45" t="s">
        <v>845</v>
      </c>
      <c r="AX671" s="45" t="s">
        <v>837</v>
      </c>
      <c r="AY671" s="50">
        <v>0</v>
      </c>
      <c r="AZ671" s="50">
        <v>0</v>
      </c>
      <c r="BA671" s="50">
        <v>0</v>
      </c>
      <c r="BB671" s="50">
        <v>0</v>
      </c>
      <c r="BC671" s="50">
        <v>0</v>
      </c>
      <c r="BD671" s="50">
        <v>200</v>
      </c>
      <c r="BE671" s="50">
        <v>52262</v>
      </c>
      <c r="BF671" s="50">
        <v>0</v>
      </c>
      <c r="BG671" s="50">
        <v>0</v>
      </c>
      <c r="BH671" s="50">
        <v>0</v>
      </c>
      <c r="BI671" s="50">
        <v>0</v>
      </c>
      <c r="BJ671" s="45"/>
      <c r="BK671" s="46"/>
      <c r="BL671" s="45"/>
      <c r="BM671" s="50">
        <v>0</v>
      </c>
    </row>
    <row r="672" spans="1:65" x14ac:dyDescent="0.35">
      <c r="A672" s="45">
        <v>890320032</v>
      </c>
      <c r="B672" s="45" t="s">
        <v>12</v>
      </c>
      <c r="C672" s="45"/>
      <c r="D672" s="45" t="s">
        <v>349</v>
      </c>
      <c r="E672" s="45" t="s">
        <v>349</v>
      </c>
      <c r="F672" s="45" t="s">
        <v>1748</v>
      </c>
      <c r="G672" s="45"/>
      <c r="H672" s="46">
        <v>45693</v>
      </c>
      <c r="I672" s="46">
        <v>45722</v>
      </c>
      <c r="J672" s="47">
        <v>52462</v>
      </c>
      <c r="K672" s="48">
        <v>52462</v>
      </c>
      <c r="L672" s="49" t="s">
        <v>829</v>
      </c>
      <c r="M672" s="49" t="s">
        <v>830</v>
      </c>
      <c r="N672" s="49" t="s">
        <v>831</v>
      </c>
      <c r="O672" s="49"/>
      <c r="P672" s="45" t="e">
        <v>#N/A</v>
      </c>
      <c r="Q672" s="45" t="s">
        <v>1723</v>
      </c>
      <c r="R672" s="50">
        <v>52262</v>
      </c>
      <c r="S672" s="45">
        <v>1222575296</v>
      </c>
      <c r="T672" s="45"/>
      <c r="U672" s="45"/>
      <c r="V672" s="45"/>
      <c r="W672" s="45" t="s">
        <v>1724</v>
      </c>
      <c r="X672" s="46">
        <v>45693</v>
      </c>
      <c r="Y672" s="46">
        <v>45722</v>
      </c>
      <c r="Z672" s="46">
        <v>45729</v>
      </c>
      <c r="AA672" s="46"/>
      <c r="AB672" s="45">
        <v>48</v>
      </c>
      <c r="AC672" s="45" t="s">
        <v>859</v>
      </c>
      <c r="AD672" s="50">
        <v>56962</v>
      </c>
      <c r="AE672" s="50">
        <v>56962</v>
      </c>
      <c r="AF672" s="50">
        <v>4500</v>
      </c>
      <c r="AG672" s="50">
        <v>4500</v>
      </c>
      <c r="AH672" s="50">
        <v>0</v>
      </c>
      <c r="AI672" s="50">
        <v>200</v>
      </c>
      <c r="AJ672" s="50">
        <v>0</v>
      </c>
      <c r="AK672" s="50">
        <v>0</v>
      </c>
      <c r="AL672" s="45"/>
      <c r="AM672" s="45"/>
      <c r="AN672" s="45"/>
      <c r="AO672" s="45" t="s">
        <v>1515</v>
      </c>
      <c r="AP672" s="50">
        <v>0</v>
      </c>
      <c r="AQ672" s="50">
        <v>52262</v>
      </c>
      <c r="AR672" s="50">
        <v>200</v>
      </c>
      <c r="AS672" s="45" t="s">
        <v>1725</v>
      </c>
      <c r="AT672" s="45" t="s">
        <v>1726</v>
      </c>
      <c r="AU672" s="45" t="s">
        <v>1727</v>
      </c>
      <c r="AV672" s="45" t="s">
        <v>836</v>
      </c>
      <c r="AW672" s="45" t="s">
        <v>845</v>
      </c>
      <c r="AX672" s="45" t="s">
        <v>837</v>
      </c>
      <c r="AY672" s="50">
        <v>0</v>
      </c>
      <c r="AZ672" s="50">
        <v>0</v>
      </c>
      <c r="BA672" s="50">
        <v>0</v>
      </c>
      <c r="BB672" s="50">
        <v>0</v>
      </c>
      <c r="BC672" s="50">
        <v>0</v>
      </c>
      <c r="BD672" s="50">
        <v>200</v>
      </c>
      <c r="BE672" s="50">
        <v>52262</v>
      </c>
      <c r="BF672" s="50">
        <v>0</v>
      </c>
      <c r="BG672" s="50">
        <v>0</v>
      </c>
      <c r="BH672" s="50">
        <v>0</v>
      </c>
      <c r="BI672" s="50">
        <v>0</v>
      </c>
      <c r="BJ672" s="45"/>
      <c r="BK672" s="46"/>
      <c r="BL672" s="45"/>
      <c r="BM672" s="50">
        <v>0</v>
      </c>
    </row>
    <row r="673" spans="1:65" x14ac:dyDescent="0.35">
      <c r="A673" s="45">
        <v>890320032</v>
      </c>
      <c r="B673" s="45" t="s">
        <v>12</v>
      </c>
      <c r="C673" s="45"/>
      <c r="D673" s="45" t="s">
        <v>397</v>
      </c>
      <c r="E673" s="45" t="s">
        <v>397</v>
      </c>
      <c r="F673" s="45" t="s">
        <v>1749</v>
      </c>
      <c r="G673" s="45"/>
      <c r="H673" s="46">
        <v>45706</v>
      </c>
      <c r="I673" s="46">
        <v>45722</v>
      </c>
      <c r="J673" s="47">
        <v>52462</v>
      </c>
      <c r="K673" s="48">
        <v>52462</v>
      </c>
      <c r="L673" s="49" t="s">
        <v>829</v>
      </c>
      <c r="M673" s="49" t="s">
        <v>830</v>
      </c>
      <c r="N673" s="49" t="s">
        <v>831</v>
      </c>
      <c r="O673" s="49"/>
      <c r="P673" s="45" t="e">
        <v>#N/A</v>
      </c>
      <c r="Q673" s="45" t="s">
        <v>1723</v>
      </c>
      <c r="R673" s="50">
        <v>52262</v>
      </c>
      <c r="S673" s="45">
        <v>1222593543</v>
      </c>
      <c r="T673" s="45"/>
      <c r="U673" s="45"/>
      <c r="V673" s="45"/>
      <c r="W673" s="45" t="s">
        <v>1724</v>
      </c>
      <c r="X673" s="46">
        <v>45706</v>
      </c>
      <c r="Y673" s="46">
        <v>45722</v>
      </c>
      <c r="Z673" s="46">
        <v>45729</v>
      </c>
      <c r="AA673" s="46"/>
      <c r="AB673" s="45">
        <v>48</v>
      </c>
      <c r="AC673" s="45" t="s">
        <v>859</v>
      </c>
      <c r="AD673" s="50">
        <v>56962</v>
      </c>
      <c r="AE673" s="50">
        <v>56962</v>
      </c>
      <c r="AF673" s="50">
        <v>4500</v>
      </c>
      <c r="AG673" s="50">
        <v>4500</v>
      </c>
      <c r="AH673" s="50">
        <v>0</v>
      </c>
      <c r="AI673" s="50">
        <v>200</v>
      </c>
      <c r="AJ673" s="50">
        <v>0</v>
      </c>
      <c r="AK673" s="50">
        <v>0</v>
      </c>
      <c r="AL673" s="45"/>
      <c r="AM673" s="45"/>
      <c r="AN673" s="45"/>
      <c r="AO673" s="45" t="s">
        <v>1515</v>
      </c>
      <c r="AP673" s="50">
        <v>0</v>
      </c>
      <c r="AQ673" s="50">
        <v>52262</v>
      </c>
      <c r="AR673" s="50">
        <v>200</v>
      </c>
      <c r="AS673" s="45" t="s">
        <v>1725</v>
      </c>
      <c r="AT673" s="45" t="s">
        <v>1743</v>
      </c>
      <c r="AU673" s="45" t="s">
        <v>1727</v>
      </c>
      <c r="AV673" s="45" t="s">
        <v>836</v>
      </c>
      <c r="AW673" s="45" t="s">
        <v>845</v>
      </c>
      <c r="AX673" s="45" t="s">
        <v>837</v>
      </c>
      <c r="AY673" s="50">
        <v>0</v>
      </c>
      <c r="AZ673" s="50">
        <v>0</v>
      </c>
      <c r="BA673" s="50">
        <v>0</v>
      </c>
      <c r="BB673" s="50">
        <v>0</v>
      </c>
      <c r="BC673" s="50">
        <v>0</v>
      </c>
      <c r="BD673" s="50">
        <v>200</v>
      </c>
      <c r="BE673" s="50">
        <v>52262</v>
      </c>
      <c r="BF673" s="50">
        <v>0</v>
      </c>
      <c r="BG673" s="50">
        <v>0</v>
      </c>
      <c r="BH673" s="50">
        <v>0</v>
      </c>
      <c r="BI673" s="50">
        <v>0</v>
      </c>
      <c r="BJ673" s="45"/>
      <c r="BK673" s="46"/>
      <c r="BL673" s="45"/>
      <c r="BM673" s="50">
        <v>0</v>
      </c>
    </row>
    <row r="674" spans="1:65" x14ac:dyDescent="0.35">
      <c r="A674" s="45">
        <v>890320032</v>
      </c>
      <c r="B674" s="45" t="s">
        <v>12</v>
      </c>
      <c r="C674" s="45"/>
      <c r="D674" s="45" t="s">
        <v>432</v>
      </c>
      <c r="E674" s="45" t="s">
        <v>432</v>
      </c>
      <c r="F674" s="45" t="s">
        <v>1750</v>
      </c>
      <c r="G674" s="45"/>
      <c r="H674" s="46">
        <v>45713</v>
      </c>
      <c r="I674" s="46">
        <v>45722</v>
      </c>
      <c r="J674" s="47">
        <v>52462</v>
      </c>
      <c r="K674" s="48">
        <v>52462</v>
      </c>
      <c r="L674" s="49" t="s">
        <v>829</v>
      </c>
      <c r="M674" s="49" t="s">
        <v>830</v>
      </c>
      <c r="N674" s="49" t="s">
        <v>831</v>
      </c>
      <c r="O674" s="49"/>
      <c r="P674" s="45" t="e">
        <v>#N/A</v>
      </c>
      <c r="Q674" s="45" t="s">
        <v>1723</v>
      </c>
      <c r="R674" s="50">
        <v>52262</v>
      </c>
      <c r="S674" s="45">
        <v>1222575190</v>
      </c>
      <c r="T674" s="45"/>
      <c r="U674" s="45"/>
      <c r="V674" s="45"/>
      <c r="W674" s="45" t="s">
        <v>1724</v>
      </c>
      <c r="X674" s="46">
        <v>45715</v>
      </c>
      <c r="Y674" s="46">
        <v>45722</v>
      </c>
      <c r="Z674" s="46">
        <v>45728</v>
      </c>
      <c r="AA674" s="46"/>
      <c r="AB674" s="45">
        <v>49</v>
      </c>
      <c r="AC674" s="45" t="s">
        <v>859</v>
      </c>
      <c r="AD674" s="50">
        <v>56962</v>
      </c>
      <c r="AE674" s="50">
        <v>56962</v>
      </c>
      <c r="AF674" s="50">
        <v>4500</v>
      </c>
      <c r="AG674" s="50">
        <v>4500</v>
      </c>
      <c r="AH674" s="50">
        <v>0</v>
      </c>
      <c r="AI674" s="50">
        <v>200</v>
      </c>
      <c r="AJ674" s="50">
        <v>0</v>
      </c>
      <c r="AK674" s="50">
        <v>0</v>
      </c>
      <c r="AL674" s="45"/>
      <c r="AM674" s="45"/>
      <c r="AN674" s="45"/>
      <c r="AO674" s="45" t="s">
        <v>1515</v>
      </c>
      <c r="AP674" s="50">
        <v>0</v>
      </c>
      <c r="AQ674" s="50">
        <v>52262</v>
      </c>
      <c r="AR674" s="50">
        <v>200</v>
      </c>
      <c r="AS674" s="45" t="s">
        <v>1725</v>
      </c>
      <c r="AT674" s="45" t="s">
        <v>1726</v>
      </c>
      <c r="AU674" s="45" t="s">
        <v>1727</v>
      </c>
      <c r="AV674" s="45" t="s">
        <v>836</v>
      </c>
      <c r="AW674" s="45" t="s">
        <v>845</v>
      </c>
      <c r="AX674" s="45" t="s">
        <v>837</v>
      </c>
      <c r="AY674" s="50">
        <v>0</v>
      </c>
      <c r="AZ674" s="50">
        <v>0</v>
      </c>
      <c r="BA674" s="50">
        <v>0</v>
      </c>
      <c r="BB674" s="50">
        <v>0</v>
      </c>
      <c r="BC674" s="50">
        <v>0</v>
      </c>
      <c r="BD674" s="50">
        <v>200</v>
      </c>
      <c r="BE674" s="50">
        <v>52262</v>
      </c>
      <c r="BF674" s="50">
        <v>0</v>
      </c>
      <c r="BG674" s="50">
        <v>0</v>
      </c>
      <c r="BH674" s="50">
        <v>0</v>
      </c>
      <c r="BI674" s="50">
        <v>0</v>
      </c>
      <c r="BJ674" s="45"/>
      <c r="BK674" s="46"/>
      <c r="BL674" s="45"/>
      <c r="BM674" s="50">
        <v>0</v>
      </c>
    </row>
    <row r="675" spans="1:65" x14ac:dyDescent="0.35">
      <c r="A675" s="45">
        <v>890320032</v>
      </c>
      <c r="B675" s="45" t="s">
        <v>12</v>
      </c>
      <c r="C675" s="45"/>
      <c r="D675" s="45" t="s">
        <v>443</v>
      </c>
      <c r="E675" s="45" t="s">
        <v>443</v>
      </c>
      <c r="F675" s="45" t="s">
        <v>1751</v>
      </c>
      <c r="G675" s="45"/>
      <c r="H675" s="46">
        <v>45714</v>
      </c>
      <c r="I675" s="46">
        <v>45730</v>
      </c>
      <c r="J675" s="47">
        <v>52462</v>
      </c>
      <c r="K675" s="48">
        <v>52462</v>
      </c>
      <c r="L675" s="49" t="s">
        <v>829</v>
      </c>
      <c r="M675" s="49" t="s">
        <v>830</v>
      </c>
      <c r="N675" s="49" t="s">
        <v>831</v>
      </c>
      <c r="O675" s="49"/>
      <c r="P675" s="45" t="e">
        <v>#N/A</v>
      </c>
      <c r="Q675" s="45" t="s">
        <v>1723</v>
      </c>
      <c r="R675" s="50">
        <v>52262</v>
      </c>
      <c r="S675" s="45">
        <v>1222594086</v>
      </c>
      <c r="T675" s="45"/>
      <c r="U675" s="45"/>
      <c r="V675" s="45"/>
      <c r="W675" s="45" t="s">
        <v>1724</v>
      </c>
      <c r="X675" s="46">
        <v>45714</v>
      </c>
      <c r="Y675" s="46">
        <v>45730</v>
      </c>
      <c r="Z675" s="46">
        <v>45741</v>
      </c>
      <c r="AA675" s="46"/>
      <c r="AB675" s="45">
        <v>36</v>
      </c>
      <c r="AC675" s="45" t="s">
        <v>859</v>
      </c>
      <c r="AD675" s="50">
        <v>56962</v>
      </c>
      <c r="AE675" s="50">
        <v>56962</v>
      </c>
      <c r="AF675" s="50">
        <v>4500</v>
      </c>
      <c r="AG675" s="50">
        <v>4500</v>
      </c>
      <c r="AH675" s="50">
        <v>0</v>
      </c>
      <c r="AI675" s="50">
        <v>200</v>
      </c>
      <c r="AJ675" s="50">
        <v>0</v>
      </c>
      <c r="AK675" s="50">
        <v>0</v>
      </c>
      <c r="AL675" s="45"/>
      <c r="AM675" s="45"/>
      <c r="AN675" s="45"/>
      <c r="AO675" s="45" t="s">
        <v>1515</v>
      </c>
      <c r="AP675" s="50">
        <v>0</v>
      </c>
      <c r="AQ675" s="50">
        <v>52262</v>
      </c>
      <c r="AR675" s="50">
        <v>200</v>
      </c>
      <c r="AS675" s="45" t="s">
        <v>1725</v>
      </c>
      <c r="AT675" s="45" t="s">
        <v>1726</v>
      </c>
      <c r="AU675" s="45" t="s">
        <v>1727</v>
      </c>
      <c r="AV675" s="45" t="s">
        <v>836</v>
      </c>
      <c r="AW675" s="45" t="s">
        <v>845</v>
      </c>
      <c r="AX675" s="45" t="s">
        <v>837</v>
      </c>
      <c r="AY675" s="50">
        <v>0</v>
      </c>
      <c r="AZ675" s="50">
        <v>0</v>
      </c>
      <c r="BA675" s="50">
        <v>0</v>
      </c>
      <c r="BB675" s="50">
        <v>0</v>
      </c>
      <c r="BC675" s="50">
        <v>0</v>
      </c>
      <c r="BD675" s="50">
        <v>200</v>
      </c>
      <c r="BE675" s="50">
        <v>52262</v>
      </c>
      <c r="BF675" s="50">
        <v>0</v>
      </c>
      <c r="BG675" s="50">
        <v>0</v>
      </c>
      <c r="BH675" s="50">
        <v>0</v>
      </c>
      <c r="BI675" s="50">
        <v>0</v>
      </c>
      <c r="BJ675" s="45"/>
      <c r="BK675" s="46"/>
      <c r="BL675" s="45"/>
      <c r="BM675" s="50">
        <v>0</v>
      </c>
    </row>
    <row r="676" spans="1:65" x14ac:dyDescent="0.35">
      <c r="A676" s="45">
        <v>890320032</v>
      </c>
      <c r="B676" s="45" t="s">
        <v>12</v>
      </c>
      <c r="C676" s="45"/>
      <c r="D676" s="45" t="s">
        <v>529</v>
      </c>
      <c r="E676" s="45" t="s">
        <v>529</v>
      </c>
      <c r="F676" s="45" t="s">
        <v>1752</v>
      </c>
      <c r="G676" s="45"/>
      <c r="H676" s="46">
        <v>45730</v>
      </c>
      <c r="I676" s="46">
        <v>45757</v>
      </c>
      <c r="J676" s="47">
        <v>56962</v>
      </c>
      <c r="K676" s="48">
        <v>56962</v>
      </c>
      <c r="L676" s="49" t="s">
        <v>829</v>
      </c>
      <c r="M676" s="49" t="s">
        <v>830</v>
      </c>
      <c r="N676" s="49" t="s">
        <v>831</v>
      </c>
      <c r="O676" s="49"/>
      <c r="P676" s="45" t="e">
        <v>#N/A</v>
      </c>
      <c r="Q676" s="45" t="s">
        <v>1723</v>
      </c>
      <c r="R676" s="50">
        <v>52262</v>
      </c>
      <c r="S676" s="45">
        <v>1222595259</v>
      </c>
      <c r="T676" s="45"/>
      <c r="U676" s="45"/>
      <c r="V676" s="45"/>
      <c r="W676" s="45" t="s">
        <v>1724</v>
      </c>
      <c r="X676" s="46">
        <v>45730</v>
      </c>
      <c r="Y676" s="46">
        <v>45757</v>
      </c>
      <c r="Z676" s="46">
        <v>45769</v>
      </c>
      <c r="AA676" s="46"/>
      <c r="AB676" s="45">
        <v>8</v>
      </c>
      <c r="AC676" s="45" t="s">
        <v>1137</v>
      </c>
      <c r="AD676" s="50">
        <v>56962</v>
      </c>
      <c r="AE676" s="50">
        <v>56962</v>
      </c>
      <c r="AF676" s="50">
        <v>0</v>
      </c>
      <c r="AG676" s="50">
        <v>0</v>
      </c>
      <c r="AH676" s="50">
        <v>0</v>
      </c>
      <c r="AI676" s="50">
        <v>4700</v>
      </c>
      <c r="AJ676" s="50">
        <v>0</v>
      </c>
      <c r="AK676" s="50">
        <v>0</v>
      </c>
      <c r="AL676" s="45"/>
      <c r="AM676" s="45"/>
      <c r="AN676" s="45"/>
      <c r="AO676" s="45" t="s">
        <v>1515</v>
      </c>
      <c r="AP676" s="50">
        <v>0</v>
      </c>
      <c r="AQ676" s="50">
        <v>52262</v>
      </c>
      <c r="AR676" s="50">
        <v>0</v>
      </c>
      <c r="AS676" s="45"/>
      <c r="AT676" s="45"/>
      <c r="AU676" s="45"/>
      <c r="AV676" s="45" t="s">
        <v>836</v>
      </c>
      <c r="AW676" s="45"/>
      <c r="AX676" s="45" t="s">
        <v>837</v>
      </c>
      <c r="AY676" s="50">
        <v>0</v>
      </c>
      <c r="AZ676" s="50">
        <v>0</v>
      </c>
      <c r="BA676" s="50">
        <v>0</v>
      </c>
      <c r="BB676" s="50">
        <v>0</v>
      </c>
      <c r="BC676" s="50">
        <v>0</v>
      </c>
      <c r="BD676" s="50">
        <v>4700</v>
      </c>
      <c r="BE676" s="50">
        <v>52262</v>
      </c>
      <c r="BF676" s="50">
        <v>0</v>
      </c>
      <c r="BG676" s="50">
        <v>0</v>
      </c>
      <c r="BH676" s="50">
        <v>0</v>
      </c>
      <c r="BI676" s="50">
        <v>0</v>
      </c>
      <c r="BJ676" s="45"/>
      <c r="BK676" s="46"/>
      <c r="BL676" s="45"/>
      <c r="BM676" s="50">
        <v>0</v>
      </c>
    </row>
    <row r="677" spans="1:65" x14ac:dyDescent="0.35">
      <c r="A677" s="45">
        <v>890320032</v>
      </c>
      <c r="B677" s="45" t="s">
        <v>12</v>
      </c>
      <c r="C677" s="45"/>
      <c r="D677" s="45" t="s">
        <v>364</v>
      </c>
      <c r="E677" s="45" t="s">
        <v>364</v>
      </c>
      <c r="F677" s="45" t="s">
        <v>1753</v>
      </c>
      <c r="G677" s="45"/>
      <c r="H677" s="46">
        <v>45698</v>
      </c>
      <c r="I677" s="46">
        <v>45722</v>
      </c>
      <c r="J677" s="47">
        <v>38762</v>
      </c>
      <c r="K677" s="48">
        <v>38762</v>
      </c>
      <c r="L677" s="49" t="s">
        <v>829</v>
      </c>
      <c r="M677" s="49" t="s">
        <v>830</v>
      </c>
      <c r="N677" s="49" t="s">
        <v>831</v>
      </c>
      <c r="O677" s="49"/>
      <c r="P677" s="45" t="e">
        <v>#N/A</v>
      </c>
      <c r="Q677" s="45" t="s">
        <v>1723</v>
      </c>
      <c r="R677" s="50">
        <v>37762</v>
      </c>
      <c r="S677" s="45">
        <v>1222575170</v>
      </c>
      <c r="T677" s="45"/>
      <c r="U677" s="45"/>
      <c r="V677" s="45"/>
      <c r="W677" s="45" t="s">
        <v>1724</v>
      </c>
      <c r="X677" s="46">
        <v>45698</v>
      </c>
      <c r="Y677" s="46">
        <v>45722</v>
      </c>
      <c r="Z677" s="46">
        <v>45727</v>
      </c>
      <c r="AA677" s="46"/>
      <c r="AB677" s="45">
        <v>50</v>
      </c>
      <c r="AC677" s="45" t="s">
        <v>859</v>
      </c>
      <c r="AD677" s="50">
        <v>56962</v>
      </c>
      <c r="AE677" s="50">
        <v>56962</v>
      </c>
      <c r="AF677" s="50">
        <v>18200</v>
      </c>
      <c r="AG677" s="50">
        <v>18200</v>
      </c>
      <c r="AH677" s="50">
        <v>0</v>
      </c>
      <c r="AI677" s="50">
        <v>1000</v>
      </c>
      <c r="AJ677" s="50">
        <v>0</v>
      </c>
      <c r="AK677" s="50">
        <v>0</v>
      </c>
      <c r="AL677" s="45"/>
      <c r="AM677" s="45"/>
      <c r="AN677" s="45"/>
      <c r="AO677" s="45" t="s">
        <v>1515</v>
      </c>
      <c r="AP677" s="50">
        <v>0</v>
      </c>
      <c r="AQ677" s="50">
        <v>37762</v>
      </c>
      <c r="AR677" s="50">
        <v>1000</v>
      </c>
      <c r="AS677" s="45" t="s">
        <v>1725</v>
      </c>
      <c r="AT677" s="45" t="s">
        <v>1754</v>
      </c>
      <c r="AU677" s="45" t="s">
        <v>1727</v>
      </c>
      <c r="AV677" s="45" t="s">
        <v>836</v>
      </c>
      <c r="AW677" s="45" t="s">
        <v>845</v>
      </c>
      <c r="AX677" s="45" t="s">
        <v>837</v>
      </c>
      <c r="AY677" s="50">
        <v>0</v>
      </c>
      <c r="AZ677" s="50">
        <v>0</v>
      </c>
      <c r="BA677" s="50">
        <v>0</v>
      </c>
      <c r="BB677" s="50">
        <v>0</v>
      </c>
      <c r="BC677" s="50">
        <v>0</v>
      </c>
      <c r="BD677" s="50">
        <v>1000</v>
      </c>
      <c r="BE677" s="50">
        <v>37762</v>
      </c>
      <c r="BF677" s="50">
        <v>0</v>
      </c>
      <c r="BG677" s="50">
        <v>0</v>
      </c>
      <c r="BH677" s="50">
        <v>0</v>
      </c>
      <c r="BI677" s="50">
        <v>0</v>
      </c>
      <c r="BJ677" s="45"/>
      <c r="BK677" s="46"/>
      <c r="BL677" s="45"/>
      <c r="BM677" s="50">
        <v>0</v>
      </c>
    </row>
    <row r="678" spans="1:65" x14ac:dyDescent="0.35">
      <c r="A678" s="45">
        <v>890320032</v>
      </c>
      <c r="B678" s="45" t="s">
        <v>12</v>
      </c>
      <c r="C678" s="45"/>
      <c r="D678" s="45" t="s">
        <v>371</v>
      </c>
      <c r="E678" s="45" t="s">
        <v>371</v>
      </c>
      <c r="F678" s="45" t="s">
        <v>1755</v>
      </c>
      <c r="G678" s="45"/>
      <c r="H678" s="46">
        <v>45700</v>
      </c>
      <c r="I678" s="46">
        <v>45722</v>
      </c>
      <c r="J678" s="47">
        <v>38762</v>
      </c>
      <c r="K678" s="48">
        <v>38762</v>
      </c>
      <c r="L678" s="49" t="s">
        <v>829</v>
      </c>
      <c r="M678" s="49" t="s">
        <v>830</v>
      </c>
      <c r="N678" s="49" t="s">
        <v>831</v>
      </c>
      <c r="O678" s="49"/>
      <c r="P678" s="45" t="e">
        <v>#N/A</v>
      </c>
      <c r="Q678" s="45" t="s">
        <v>1723</v>
      </c>
      <c r="R678" s="50">
        <v>37762</v>
      </c>
      <c r="S678" s="45">
        <v>1222593544</v>
      </c>
      <c r="T678" s="45"/>
      <c r="U678" s="45"/>
      <c r="V678" s="45"/>
      <c r="W678" s="45" t="s">
        <v>1724</v>
      </c>
      <c r="X678" s="46">
        <v>45700</v>
      </c>
      <c r="Y678" s="46">
        <v>45722</v>
      </c>
      <c r="Z678" s="46">
        <v>45729</v>
      </c>
      <c r="AA678" s="46"/>
      <c r="AB678" s="45">
        <v>48</v>
      </c>
      <c r="AC678" s="45" t="s">
        <v>859</v>
      </c>
      <c r="AD678" s="50">
        <v>56962</v>
      </c>
      <c r="AE678" s="50">
        <v>56962</v>
      </c>
      <c r="AF678" s="50">
        <v>18200</v>
      </c>
      <c r="AG678" s="50">
        <v>18200</v>
      </c>
      <c r="AH678" s="50">
        <v>0</v>
      </c>
      <c r="AI678" s="50">
        <v>1000</v>
      </c>
      <c r="AJ678" s="50">
        <v>0</v>
      </c>
      <c r="AK678" s="50">
        <v>0</v>
      </c>
      <c r="AL678" s="45"/>
      <c r="AM678" s="45"/>
      <c r="AN678" s="45"/>
      <c r="AO678" s="45" t="s">
        <v>1515</v>
      </c>
      <c r="AP678" s="50">
        <v>0</v>
      </c>
      <c r="AQ678" s="50">
        <v>37762</v>
      </c>
      <c r="AR678" s="50">
        <v>1000</v>
      </c>
      <c r="AS678" s="45" t="s">
        <v>1725</v>
      </c>
      <c r="AT678" s="45" t="s">
        <v>1756</v>
      </c>
      <c r="AU678" s="45" t="s">
        <v>1727</v>
      </c>
      <c r="AV678" s="45" t="s">
        <v>836</v>
      </c>
      <c r="AW678" s="45" t="s">
        <v>845</v>
      </c>
      <c r="AX678" s="45" t="s">
        <v>837</v>
      </c>
      <c r="AY678" s="50">
        <v>0</v>
      </c>
      <c r="AZ678" s="50">
        <v>0</v>
      </c>
      <c r="BA678" s="50">
        <v>0</v>
      </c>
      <c r="BB678" s="50">
        <v>0</v>
      </c>
      <c r="BC678" s="50">
        <v>0</v>
      </c>
      <c r="BD678" s="50">
        <v>1000</v>
      </c>
      <c r="BE678" s="50">
        <v>37762</v>
      </c>
      <c r="BF678" s="50">
        <v>0</v>
      </c>
      <c r="BG678" s="50">
        <v>0</v>
      </c>
      <c r="BH678" s="50">
        <v>0</v>
      </c>
      <c r="BI678" s="50">
        <v>0</v>
      </c>
      <c r="BJ678" s="45"/>
      <c r="BK678" s="46"/>
      <c r="BL678" s="45"/>
      <c r="BM678" s="50">
        <v>0</v>
      </c>
    </row>
    <row r="679" spans="1:65" x14ac:dyDescent="0.35">
      <c r="A679" s="45">
        <v>890320032</v>
      </c>
      <c r="B679" s="45" t="s">
        <v>12</v>
      </c>
      <c r="C679" s="45"/>
      <c r="D679" s="45" t="s">
        <v>368</v>
      </c>
      <c r="E679" s="45" t="s">
        <v>368</v>
      </c>
      <c r="F679" s="45" t="s">
        <v>1757</v>
      </c>
      <c r="G679" s="45"/>
      <c r="H679" s="46">
        <v>45700</v>
      </c>
      <c r="I679" s="46">
        <v>45722</v>
      </c>
      <c r="J679" s="47">
        <v>279922</v>
      </c>
      <c r="K679" s="48">
        <v>279922</v>
      </c>
      <c r="L679" s="49" t="s">
        <v>829</v>
      </c>
      <c r="M679" s="49" t="s">
        <v>830</v>
      </c>
      <c r="N679" s="49" t="s">
        <v>831</v>
      </c>
      <c r="O679" s="49"/>
      <c r="P679" s="45" t="e">
        <v>#N/A</v>
      </c>
      <c r="Q679" s="45" t="s">
        <v>1723</v>
      </c>
      <c r="R679" s="50">
        <v>128452</v>
      </c>
      <c r="S679" s="45">
        <v>1222576288</v>
      </c>
      <c r="T679" s="45"/>
      <c r="U679" s="45"/>
      <c r="V679" s="45"/>
      <c r="W679" s="45" t="s">
        <v>1724</v>
      </c>
      <c r="X679" s="46">
        <v>45700</v>
      </c>
      <c r="Y679" s="46">
        <v>45722</v>
      </c>
      <c r="Z679" s="46">
        <v>45738</v>
      </c>
      <c r="AA679" s="46"/>
      <c r="AB679" s="45">
        <v>39</v>
      </c>
      <c r="AC679" s="45" t="s">
        <v>859</v>
      </c>
      <c r="AD679" s="50">
        <v>297000</v>
      </c>
      <c r="AE679" s="50">
        <v>297000</v>
      </c>
      <c r="AF679" s="50">
        <v>17078</v>
      </c>
      <c r="AG679" s="50">
        <v>17078</v>
      </c>
      <c r="AH679" s="50">
        <v>0</v>
      </c>
      <c r="AI679" s="50">
        <v>148500</v>
      </c>
      <c r="AJ679" s="50">
        <v>0</v>
      </c>
      <c r="AK679" s="50">
        <v>0</v>
      </c>
      <c r="AL679" s="45"/>
      <c r="AM679" s="45"/>
      <c r="AN679" s="45"/>
      <c r="AO679" s="45" t="s">
        <v>1515</v>
      </c>
      <c r="AP679" s="50">
        <v>2970</v>
      </c>
      <c r="AQ679" s="50">
        <v>131422</v>
      </c>
      <c r="AR679" s="50">
        <v>148500</v>
      </c>
      <c r="AS679" s="45" t="s">
        <v>1725</v>
      </c>
      <c r="AT679" s="45" t="s">
        <v>1758</v>
      </c>
      <c r="AU679" s="45" t="s">
        <v>1734</v>
      </c>
      <c r="AV679" s="45" t="s">
        <v>1053</v>
      </c>
      <c r="AW679" s="45" t="s">
        <v>845</v>
      </c>
      <c r="AX679" s="45" t="s">
        <v>837</v>
      </c>
      <c r="AY679" s="50">
        <v>0</v>
      </c>
      <c r="AZ679" s="50">
        <v>0</v>
      </c>
      <c r="BA679" s="50">
        <v>0</v>
      </c>
      <c r="BB679" s="50">
        <v>0</v>
      </c>
      <c r="BC679" s="50">
        <v>0</v>
      </c>
      <c r="BD679" s="50">
        <v>148500</v>
      </c>
      <c r="BE679" s="50">
        <v>131422</v>
      </c>
      <c r="BF679" s="50">
        <v>0</v>
      </c>
      <c r="BG679" s="50">
        <v>0</v>
      </c>
      <c r="BH679" s="50">
        <v>0</v>
      </c>
      <c r="BI679" s="50">
        <v>0</v>
      </c>
      <c r="BJ679" s="45"/>
      <c r="BK679" s="46"/>
      <c r="BL679" s="45"/>
      <c r="BM679" s="50">
        <v>0</v>
      </c>
    </row>
    <row r="680" spans="1:65" x14ac:dyDescent="0.35">
      <c r="A680" s="45">
        <v>890320032</v>
      </c>
      <c r="B680" s="45" t="s">
        <v>12</v>
      </c>
      <c r="C680" s="45"/>
      <c r="D680" s="45" t="s">
        <v>472</v>
      </c>
      <c r="E680" s="45" t="s">
        <v>472</v>
      </c>
      <c r="F680" s="45" t="s">
        <v>1759</v>
      </c>
      <c r="G680" s="45"/>
      <c r="H680" s="46">
        <v>45720</v>
      </c>
      <c r="I680" s="46">
        <v>45757</v>
      </c>
      <c r="J680" s="47">
        <v>290786</v>
      </c>
      <c r="K680" s="48">
        <v>290786</v>
      </c>
      <c r="L680" s="49" t="s">
        <v>829</v>
      </c>
      <c r="M680" s="49" t="s">
        <v>830</v>
      </c>
      <c r="N680" s="49" t="s">
        <v>831</v>
      </c>
      <c r="O680" s="49"/>
      <c r="P680" s="45" t="e">
        <v>#N/A</v>
      </c>
      <c r="Q680" s="45" t="s">
        <v>1723</v>
      </c>
      <c r="R680" s="50">
        <v>150867</v>
      </c>
      <c r="S680" s="45">
        <v>1222585117</v>
      </c>
      <c r="T680" s="45"/>
      <c r="U680" s="45"/>
      <c r="V680" s="45"/>
      <c r="W680" s="45" t="s">
        <v>1724</v>
      </c>
      <c r="X680" s="46">
        <v>45722</v>
      </c>
      <c r="Y680" s="46">
        <v>45757</v>
      </c>
      <c r="Z680" s="46">
        <v>45776</v>
      </c>
      <c r="AA680" s="46"/>
      <c r="AB680" s="45">
        <v>1</v>
      </c>
      <c r="AC680" s="45" t="s">
        <v>1137</v>
      </c>
      <c r="AD680" s="50">
        <v>290786</v>
      </c>
      <c r="AE680" s="50">
        <v>136840</v>
      </c>
      <c r="AF680" s="50">
        <v>0</v>
      </c>
      <c r="AG680" s="50">
        <v>0</v>
      </c>
      <c r="AH680" s="50">
        <v>0</v>
      </c>
      <c r="AI680" s="50">
        <v>136840</v>
      </c>
      <c r="AJ680" s="50">
        <v>0</v>
      </c>
      <c r="AK680" s="50">
        <v>0</v>
      </c>
      <c r="AL680" s="45"/>
      <c r="AM680" s="45"/>
      <c r="AN680" s="45"/>
      <c r="AO680" s="45" t="s">
        <v>1697</v>
      </c>
      <c r="AP680" s="50">
        <v>0</v>
      </c>
      <c r="AQ680" s="50">
        <v>0</v>
      </c>
      <c r="AR680" s="50">
        <v>0</v>
      </c>
      <c r="AS680" s="45"/>
      <c r="AT680" s="45"/>
      <c r="AU680" s="45"/>
      <c r="AV680" s="45" t="s">
        <v>1053</v>
      </c>
      <c r="AW680" s="45"/>
      <c r="AX680" s="45" t="s">
        <v>837</v>
      </c>
      <c r="AY680" s="50">
        <v>0</v>
      </c>
      <c r="AZ680" s="50">
        <v>0</v>
      </c>
      <c r="BA680" s="50">
        <v>0</v>
      </c>
      <c r="BB680" s="50">
        <v>0</v>
      </c>
      <c r="BC680" s="50">
        <v>0</v>
      </c>
      <c r="BD680" s="50">
        <v>136840</v>
      </c>
      <c r="BE680" s="50">
        <v>153946</v>
      </c>
      <c r="BF680" s="50">
        <v>0</v>
      </c>
      <c r="BG680" s="50">
        <v>0</v>
      </c>
      <c r="BH680" s="50">
        <v>0</v>
      </c>
      <c r="BI680" s="50">
        <v>0</v>
      </c>
      <c r="BJ680" s="45"/>
      <c r="BK680" s="46"/>
      <c r="BL680" s="45"/>
      <c r="BM680" s="50">
        <v>0</v>
      </c>
    </row>
    <row r="681" spans="1:65" x14ac:dyDescent="0.35">
      <c r="A681" s="45">
        <v>890320032</v>
      </c>
      <c r="B681" s="45" t="s">
        <v>12</v>
      </c>
      <c r="C681" s="45"/>
      <c r="D681" s="45" t="s">
        <v>210</v>
      </c>
      <c r="E681" s="45" t="s">
        <v>210</v>
      </c>
      <c r="F681" s="45" t="s">
        <v>1970</v>
      </c>
      <c r="G681" s="45"/>
      <c r="H681" s="46">
        <v>45548</v>
      </c>
      <c r="I681" s="46">
        <v>45575</v>
      </c>
      <c r="J681" s="47">
        <v>61600</v>
      </c>
      <c r="K681" s="48">
        <v>61600</v>
      </c>
      <c r="L681" s="49" t="s">
        <v>829</v>
      </c>
      <c r="M681" s="49" t="s">
        <v>830</v>
      </c>
      <c r="N681" s="49" t="s">
        <v>831</v>
      </c>
      <c r="O681" s="49"/>
      <c r="P681" s="45" t="s">
        <v>1723</v>
      </c>
      <c r="Q681" s="45" t="s">
        <v>1723</v>
      </c>
      <c r="R681" s="50">
        <v>0</v>
      </c>
      <c r="S681" s="45"/>
      <c r="T681" s="45"/>
      <c r="U681" s="45"/>
      <c r="V681" s="45"/>
      <c r="W681" s="45" t="s">
        <v>1724</v>
      </c>
      <c r="X681" s="46">
        <v>45548</v>
      </c>
      <c r="Y681" s="46">
        <v>45575</v>
      </c>
      <c r="Z681" s="46">
        <v>45596</v>
      </c>
      <c r="AA681" s="46"/>
      <c r="AB681" s="45">
        <v>181</v>
      </c>
      <c r="AC681" s="45" t="s">
        <v>855</v>
      </c>
      <c r="AD681" s="50">
        <v>61600</v>
      </c>
      <c r="AE681" s="50">
        <v>61600</v>
      </c>
      <c r="AF681" s="50">
        <v>0</v>
      </c>
      <c r="AG681" s="50">
        <v>0</v>
      </c>
      <c r="AH681" s="50">
        <v>0</v>
      </c>
      <c r="AI681" s="50">
        <v>9816</v>
      </c>
      <c r="AJ681" s="50">
        <v>0</v>
      </c>
      <c r="AK681" s="50">
        <v>0</v>
      </c>
      <c r="AL681" s="45"/>
      <c r="AM681" s="45"/>
      <c r="AN681" s="45"/>
      <c r="AO681" s="45" t="s">
        <v>1515</v>
      </c>
      <c r="AP681" s="50">
        <v>0</v>
      </c>
      <c r="AQ681" s="50">
        <v>51784</v>
      </c>
      <c r="AR681" s="50">
        <v>9816</v>
      </c>
      <c r="AS681" s="45" t="s">
        <v>1725</v>
      </c>
      <c r="AT681" s="45" t="s">
        <v>1971</v>
      </c>
      <c r="AU681" s="45" t="s">
        <v>1734</v>
      </c>
      <c r="AV681" s="45" t="s">
        <v>836</v>
      </c>
      <c r="AW681" s="45" t="s">
        <v>845</v>
      </c>
      <c r="AX681" s="45" t="s">
        <v>837</v>
      </c>
      <c r="AY681" s="50">
        <v>0</v>
      </c>
      <c r="AZ681" s="50">
        <v>0</v>
      </c>
      <c r="BA681" s="50">
        <v>0</v>
      </c>
      <c r="BB681" s="50">
        <v>0</v>
      </c>
      <c r="BC681" s="50">
        <v>0</v>
      </c>
      <c r="BD681" s="50">
        <v>9816</v>
      </c>
      <c r="BE681" s="50">
        <v>51784</v>
      </c>
      <c r="BF681" s="50">
        <v>0</v>
      </c>
      <c r="BG681" s="50">
        <v>0</v>
      </c>
      <c r="BH681" s="50">
        <v>0</v>
      </c>
      <c r="BI681" s="50">
        <v>0</v>
      </c>
      <c r="BJ681" s="45"/>
      <c r="BK681" s="46"/>
      <c r="BL681" s="45"/>
      <c r="BM681" s="50">
        <v>0</v>
      </c>
    </row>
    <row r="682" spans="1:65" x14ac:dyDescent="0.35">
      <c r="A682" s="45">
        <v>890320032</v>
      </c>
      <c r="B682" s="45" t="s">
        <v>12</v>
      </c>
      <c r="C682" s="45"/>
      <c r="D682" s="45" t="s">
        <v>224</v>
      </c>
      <c r="E682" s="45" t="s">
        <v>224</v>
      </c>
      <c r="F682" s="45" t="s">
        <v>1972</v>
      </c>
      <c r="G682" s="45"/>
      <c r="H682" s="46">
        <v>45554</v>
      </c>
      <c r="I682" s="46">
        <v>45575</v>
      </c>
      <c r="J682" s="47">
        <v>46585</v>
      </c>
      <c r="K682" s="48">
        <v>46585</v>
      </c>
      <c r="L682" s="49" t="s">
        <v>829</v>
      </c>
      <c r="M682" s="49" t="s">
        <v>830</v>
      </c>
      <c r="N682" s="49" t="s">
        <v>831</v>
      </c>
      <c r="O682" s="49"/>
      <c r="P682" s="45" t="s">
        <v>1723</v>
      </c>
      <c r="Q682" s="45" t="s">
        <v>1723</v>
      </c>
      <c r="R682" s="50">
        <v>0</v>
      </c>
      <c r="S682" s="45"/>
      <c r="T682" s="45"/>
      <c r="U682" s="45"/>
      <c r="V682" s="45"/>
      <c r="W682" s="45" t="s">
        <v>1724</v>
      </c>
      <c r="X682" s="46">
        <v>45554</v>
      </c>
      <c r="Y682" s="46">
        <v>45575</v>
      </c>
      <c r="Z682" s="46">
        <v>45602</v>
      </c>
      <c r="AA682" s="46"/>
      <c r="AB682" s="45">
        <v>175</v>
      </c>
      <c r="AC682" s="45" t="s">
        <v>834</v>
      </c>
      <c r="AD682" s="50">
        <v>46585</v>
      </c>
      <c r="AE682" s="50">
        <v>46585</v>
      </c>
      <c r="AF682" s="50">
        <v>0</v>
      </c>
      <c r="AG682" s="50">
        <v>0</v>
      </c>
      <c r="AH682" s="50">
        <v>0</v>
      </c>
      <c r="AI682" s="50">
        <v>2420</v>
      </c>
      <c r="AJ682" s="50">
        <v>0</v>
      </c>
      <c r="AK682" s="50">
        <v>0</v>
      </c>
      <c r="AL682" s="45"/>
      <c r="AM682" s="45"/>
      <c r="AN682" s="45"/>
      <c r="AO682" s="45" t="s">
        <v>1515</v>
      </c>
      <c r="AP682" s="50">
        <v>0</v>
      </c>
      <c r="AQ682" s="50">
        <v>44165</v>
      </c>
      <c r="AR682" s="50">
        <v>2420</v>
      </c>
      <c r="AS682" s="45" t="s">
        <v>1725</v>
      </c>
      <c r="AT682" s="45" t="s">
        <v>1973</v>
      </c>
      <c r="AU682" s="45" t="s">
        <v>1734</v>
      </c>
      <c r="AV682" s="45" t="s">
        <v>1053</v>
      </c>
      <c r="AW682" s="45" t="s">
        <v>845</v>
      </c>
      <c r="AX682" s="45" t="s">
        <v>837</v>
      </c>
      <c r="AY682" s="50">
        <v>0</v>
      </c>
      <c r="AZ682" s="50">
        <v>0</v>
      </c>
      <c r="BA682" s="50">
        <v>0</v>
      </c>
      <c r="BB682" s="50">
        <v>0</v>
      </c>
      <c r="BC682" s="50">
        <v>0</v>
      </c>
      <c r="BD682" s="50">
        <v>2420</v>
      </c>
      <c r="BE682" s="50">
        <v>44165</v>
      </c>
      <c r="BF682" s="50">
        <v>0</v>
      </c>
      <c r="BG682" s="50">
        <v>0</v>
      </c>
      <c r="BH682" s="50">
        <v>0</v>
      </c>
      <c r="BI682" s="50">
        <v>0</v>
      </c>
      <c r="BJ682" s="45"/>
      <c r="BK682" s="46"/>
      <c r="BL682" s="45"/>
      <c r="BM682" s="50">
        <v>0</v>
      </c>
    </row>
    <row r="683" spans="1:65" x14ac:dyDescent="0.35">
      <c r="A683" s="45">
        <v>890320032</v>
      </c>
      <c r="B683" s="45" t="s">
        <v>12</v>
      </c>
      <c r="C683" s="45"/>
      <c r="D683" s="45" t="s">
        <v>209</v>
      </c>
      <c r="E683" s="45" t="s">
        <v>209</v>
      </c>
      <c r="F683" s="45" t="s">
        <v>1974</v>
      </c>
      <c r="G683" s="45"/>
      <c r="H683" s="46">
        <v>45548</v>
      </c>
      <c r="I683" s="46">
        <v>45575</v>
      </c>
      <c r="J683" s="47">
        <v>61600</v>
      </c>
      <c r="K683" s="48">
        <v>61600</v>
      </c>
      <c r="L683" s="49" t="s">
        <v>829</v>
      </c>
      <c r="M683" s="49" t="s">
        <v>830</v>
      </c>
      <c r="N683" s="49" t="s">
        <v>831</v>
      </c>
      <c r="O683" s="49"/>
      <c r="P683" s="45" t="s">
        <v>1723</v>
      </c>
      <c r="Q683" s="45" t="s">
        <v>1723</v>
      </c>
      <c r="R683" s="50">
        <v>0</v>
      </c>
      <c r="S683" s="45"/>
      <c r="T683" s="45"/>
      <c r="U683" s="45"/>
      <c r="V683" s="45"/>
      <c r="W683" s="45" t="s">
        <v>1724</v>
      </c>
      <c r="X683" s="46">
        <v>45548</v>
      </c>
      <c r="Y683" s="46">
        <v>45575</v>
      </c>
      <c r="Z683" s="46">
        <v>45602</v>
      </c>
      <c r="AA683" s="46"/>
      <c r="AB683" s="45">
        <v>175</v>
      </c>
      <c r="AC683" s="45" t="s">
        <v>834</v>
      </c>
      <c r="AD683" s="50">
        <v>61600</v>
      </c>
      <c r="AE683" s="50">
        <v>61600</v>
      </c>
      <c r="AF683" s="50">
        <v>0</v>
      </c>
      <c r="AG683" s="50">
        <v>0</v>
      </c>
      <c r="AH683" s="50">
        <v>0</v>
      </c>
      <c r="AI683" s="50">
        <v>9816</v>
      </c>
      <c r="AJ683" s="50">
        <v>0</v>
      </c>
      <c r="AK683" s="50">
        <v>0</v>
      </c>
      <c r="AL683" s="45"/>
      <c r="AM683" s="45"/>
      <c r="AN683" s="45"/>
      <c r="AO683" s="45" t="s">
        <v>1515</v>
      </c>
      <c r="AP683" s="50">
        <v>0</v>
      </c>
      <c r="AQ683" s="50">
        <v>51784</v>
      </c>
      <c r="AR683" s="50">
        <v>9816</v>
      </c>
      <c r="AS683" s="45" t="s">
        <v>1725</v>
      </c>
      <c r="AT683" s="45" t="s">
        <v>1975</v>
      </c>
      <c r="AU683" s="45" t="s">
        <v>1734</v>
      </c>
      <c r="AV683" s="45" t="s">
        <v>836</v>
      </c>
      <c r="AW683" s="45" t="s">
        <v>845</v>
      </c>
      <c r="AX683" s="45" t="s">
        <v>837</v>
      </c>
      <c r="AY683" s="50">
        <v>0</v>
      </c>
      <c r="AZ683" s="50">
        <v>0</v>
      </c>
      <c r="BA683" s="50">
        <v>0</v>
      </c>
      <c r="BB683" s="50">
        <v>0</v>
      </c>
      <c r="BC683" s="50">
        <v>0</v>
      </c>
      <c r="BD683" s="50">
        <v>9816</v>
      </c>
      <c r="BE683" s="50">
        <v>51784</v>
      </c>
      <c r="BF683" s="50">
        <v>0</v>
      </c>
      <c r="BG683" s="50">
        <v>0</v>
      </c>
      <c r="BH683" s="50">
        <v>0</v>
      </c>
      <c r="BI683" s="50">
        <v>0</v>
      </c>
      <c r="BJ683" s="45"/>
      <c r="BK683" s="46"/>
      <c r="BL683" s="45"/>
      <c r="BM683" s="50">
        <v>0</v>
      </c>
    </row>
    <row r="684" spans="1:65" x14ac:dyDescent="0.35">
      <c r="A684" s="45">
        <v>890320032</v>
      </c>
      <c r="B684" s="45" t="s">
        <v>12</v>
      </c>
      <c r="C684" s="45"/>
      <c r="D684" s="45" t="s">
        <v>233</v>
      </c>
      <c r="E684" s="45" t="s">
        <v>233</v>
      </c>
      <c r="F684" s="45" t="s">
        <v>1976</v>
      </c>
      <c r="G684" s="45"/>
      <c r="H684" s="46">
        <v>45558</v>
      </c>
      <c r="I684" s="46">
        <v>45575</v>
      </c>
      <c r="J684" s="47">
        <v>115500</v>
      </c>
      <c r="K684" s="48">
        <v>115500</v>
      </c>
      <c r="L684" s="49" t="s">
        <v>829</v>
      </c>
      <c r="M684" s="49" t="s">
        <v>830</v>
      </c>
      <c r="N684" s="49" t="s">
        <v>831</v>
      </c>
      <c r="O684" s="49"/>
      <c r="P684" s="45" t="s">
        <v>1723</v>
      </c>
      <c r="Q684" s="45" t="s">
        <v>1723</v>
      </c>
      <c r="R684" s="50">
        <v>0</v>
      </c>
      <c r="S684" s="45"/>
      <c r="T684" s="45"/>
      <c r="U684" s="45"/>
      <c r="V684" s="45"/>
      <c r="W684" s="45" t="s">
        <v>1724</v>
      </c>
      <c r="X684" s="46">
        <v>45558</v>
      </c>
      <c r="Y684" s="46">
        <v>45575</v>
      </c>
      <c r="Z684" s="46">
        <v>45602</v>
      </c>
      <c r="AA684" s="46"/>
      <c r="AB684" s="45">
        <v>175</v>
      </c>
      <c r="AC684" s="45" t="s">
        <v>834</v>
      </c>
      <c r="AD684" s="50">
        <v>115500</v>
      </c>
      <c r="AE684" s="50">
        <v>115500</v>
      </c>
      <c r="AF684" s="50">
        <v>0</v>
      </c>
      <c r="AG684" s="50">
        <v>0</v>
      </c>
      <c r="AH684" s="50">
        <v>0</v>
      </c>
      <c r="AI684" s="50">
        <v>5950</v>
      </c>
      <c r="AJ684" s="50">
        <v>0</v>
      </c>
      <c r="AK684" s="50">
        <v>0</v>
      </c>
      <c r="AL684" s="45"/>
      <c r="AM684" s="45"/>
      <c r="AN684" s="45"/>
      <c r="AO684" s="45" t="s">
        <v>1515</v>
      </c>
      <c r="AP684" s="50">
        <v>0</v>
      </c>
      <c r="AQ684" s="50">
        <v>109550</v>
      </c>
      <c r="AR684" s="50">
        <v>5950</v>
      </c>
      <c r="AS684" s="45" t="s">
        <v>1725</v>
      </c>
      <c r="AT684" s="45" t="s">
        <v>1977</v>
      </c>
      <c r="AU684" s="45" t="s">
        <v>1734</v>
      </c>
      <c r="AV684" s="45" t="s">
        <v>1053</v>
      </c>
      <c r="AW684" s="45" t="s">
        <v>845</v>
      </c>
      <c r="AX684" s="45" t="s">
        <v>837</v>
      </c>
      <c r="AY684" s="50">
        <v>0</v>
      </c>
      <c r="AZ684" s="50">
        <v>0</v>
      </c>
      <c r="BA684" s="50">
        <v>0</v>
      </c>
      <c r="BB684" s="50">
        <v>0</v>
      </c>
      <c r="BC684" s="50">
        <v>0</v>
      </c>
      <c r="BD684" s="50">
        <v>5950</v>
      </c>
      <c r="BE684" s="50">
        <v>109550</v>
      </c>
      <c r="BF684" s="50">
        <v>0</v>
      </c>
      <c r="BG684" s="50">
        <v>0</v>
      </c>
      <c r="BH684" s="50">
        <v>0</v>
      </c>
      <c r="BI684" s="50">
        <v>0</v>
      </c>
      <c r="BJ684" s="45"/>
      <c r="BK684" s="46"/>
      <c r="BL684" s="45"/>
      <c r="BM684" s="50">
        <v>0</v>
      </c>
    </row>
    <row r="685" spans="1:65" x14ac:dyDescent="0.35">
      <c r="A685" s="45">
        <v>890320032</v>
      </c>
      <c r="B685" s="45" t="s">
        <v>12</v>
      </c>
      <c r="C685" s="45"/>
      <c r="D685" s="45" t="s">
        <v>589</v>
      </c>
      <c r="E685" s="45" t="s">
        <v>589</v>
      </c>
      <c r="F685" s="45" t="s">
        <v>1978</v>
      </c>
      <c r="G685" s="45"/>
      <c r="H685" s="46">
        <v>45744</v>
      </c>
      <c r="I685" s="46">
        <v>45768</v>
      </c>
      <c r="J685" s="47">
        <v>52462</v>
      </c>
      <c r="K685" s="48">
        <v>52462</v>
      </c>
      <c r="L685" s="49" t="s">
        <v>829</v>
      </c>
      <c r="M685" s="49" t="s">
        <v>830</v>
      </c>
      <c r="N685" s="49" t="s">
        <v>831</v>
      </c>
      <c r="O685" s="49"/>
      <c r="P685" s="45" t="e">
        <v>#N/A</v>
      </c>
      <c r="Q685" s="45" t="s">
        <v>1723</v>
      </c>
      <c r="R685" s="50">
        <v>0</v>
      </c>
      <c r="S685" s="45"/>
      <c r="T685" s="45"/>
      <c r="U685" s="45"/>
      <c r="V685" s="45"/>
      <c r="W685" s="45" t="s">
        <v>1724</v>
      </c>
      <c r="X685" s="46">
        <v>45744</v>
      </c>
      <c r="Y685" s="46">
        <v>45779</v>
      </c>
      <c r="Z685" s="46">
        <v>45790</v>
      </c>
      <c r="AA685" s="46"/>
      <c r="AB685" s="45">
        <v>-13</v>
      </c>
      <c r="AC685" s="45" t="s">
        <v>1297</v>
      </c>
      <c r="AD685" s="50">
        <v>56962</v>
      </c>
      <c r="AE685" s="50">
        <v>56962</v>
      </c>
      <c r="AF685" s="50">
        <v>4500</v>
      </c>
      <c r="AG685" s="50">
        <v>4500</v>
      </c>
      <c r="AH685" s="50">
        <v>0</v>
      </c>
      <c r="AI685" s="50">
        <v>200</v>
      </c>
      <c r="AJ685" s="50">
        <v>0</v>
      </c>
      <c r="AK685" s="50">
        <v>0</v>
      </c>
      <c r="AL685" s="45"/>
      <c r="AM685" s="45"/>
      <c r="AN685" s="45"/>
      <c r="AO685" s="45" t="s">
        <v>1515</v>
      </c>
      <c r="AP685" s="50">
        <v>0</v>
      </c>
      <c r="AQ685" s="50">
        <v>52262</v>
      </c>
      <c r="AR685" s="50">
        <v>0</v>
      </c>
      <c r="AS685" s="45"/>
      <c r="AT685" s="45"/>
      <c r="AU685" s="45"/>
      <c r="AV685" s="45" t="s">
        <v>836</v>
      </c>
      <c r="AW685" s="45"/>
      <c r="AX685" s="45" t="s">
        <v>837</v>
      </c>
      <c r="AY685" s="50">
        <v>0</v>
      </c>
      <c r="AZ685" s="50">
        <v>0</v>
      </c>
      <c r="BA685" s="50">
        <v>0</v>
      </c>
      <c r="BB685" s="50">
        <v>0</v>
      </c>
      <c r="BC685" s="50">
        <v>0</v>
      </c>
      <c r="BD685" s="50">
        <v>200</v>
      </c>
      <c r="BE685" s="50">
        <v>52262</v>
      </c>
      <c r="BF685" s="50">
        <v>0</v>
      </c>
      <c r="BG685" s="50">
        <v>0</v>
      </c>
      <c r="BH685" s="50">
        <v>0</v>
      </c>
      <c r="BI685" s="50">
        <v>0</v>
      </c>
      <c r="BJ685" s="45"/>
      <c r="BK685" s="46"/>
      <c r="BL685" s="45"/>
      <c r="BM685" s="50">
        <v>0</v>
      </c>
    </row>
    <row r="686" spans="1:65" x14ac:dyDescent="0.35">
      <c r="A686" s="45">
        <v>890320032</v>
      </c>
      <c r="B686" s="45" t="s">
        <v>12</v>
      </c>
      <c r="C686" s="45"/>
      <c r="D686" s="45" t="s">
        <v>584</v>
      </c>
      <c r="E686" s="45" t="s">
        <v>584</v>
      </c>
      <c r="F686" s="45" t="s">
        <v>1979</v>
      </c>
      <c r="G686" s="45"/>
      <c r="H686" s="46">
        <v>45743</v>
      </c>
      <c r="I686" s="46">
        <v>45757</v>
      </c>
      <c r="J686" s="47">
        <v>1245536</v>
      </c>
      <c r="K686" s="48">
        <v>1245536</v>
      </c>
      <c r="L686" s="49" t="s">
        <v>829</v>
      </c>
      <c r="M686" s="49" t="s">
        <v>830</v>
      </c>
      <c r="N686" s="49" t="s">
        <v>831</v>
      </c>
      <c r="O686" s="49"/>
      <c r="P686" s="45" t="e">
        <v>#N/A</v>
      </c>
      <c r="Q686" s="45" t="s">
        <v>1723</v>
      </c>
      <c r="R686" s="50">
        <v>0</v>
      </c>
      <c r="S686" s="45"/>
      <c r="T686" s="45"/>
      <c r="U686" s="45"/>
      <c r="V686" s="45"/>
      <c r="W686" s="45" t="s">
        <v>1724</v>
      </c>
      <c r="X686" s="46">
        <v>45743</v>
      </c>
      <c r="Y686" s="46">
        <v>45779</v>
      </c>
      <c r="Z686" s="46">
        <v>45790</v>
      </c>
      <c r="AA686" s="46"/>
      <c r="AB686" s="45">
        <v>-13</v>
      </c>
      <c r="AC686" s="45" t="s">
        <v>1297</v>
      </c>
      <c r="AD686" s="50">
        <v>1396600</v>
      </c>
      <c r="AE686" s="50">
        <v>1396600</v>
      </c>
      <c r="AF686" s="50">
        <v>151064</v>
      </c>
      <c r="AG686" s="50">
        <v>151064</v>
      </c>
      <c r="AH686" s="50">
        <v>0</v>
      </c>
      <c r="AI686" s="50">
        <v>83000</v>
      </c>
      <c r="AJ686" s="50">
        <v>0</v>
      </c>
      <c r="AK686" s="50">
        <v>0</v>
      </c>
      <c r="AL686" s="45"/>
      <c r="AM686" s="45"/>
      <c r="AN686" s="45"/>
      <c r="AO686" s="45" t="s">
        <v>1515</v>
      </c>
      <c r="AP686" s="50">
        <v>26272</v>
      </c>
      <c r="AQ686" s="50">
        <v>1162536</v>
      </c>
      <c r="AR686" s="50">
        <v>0</v>
      </c>
      <c r="AS686" s="45"/>
      <c r="AT686" s="45"/>
      <c r="AU686" s="45"/>
      <c r="AV686" s="45" t="s">
        <v>1076</v>
      </c>
      <c r="AW686" s="45"/>
      <c r="AX686" s="45" t="s">
        <v>837</v>
      </c>
      <c r="AY686" s="50">
        <v>0</v>
      </c>
      <c r="AZ686" s="50">
        <v>0</v>
      </c>
      <c r="BA686" s="50">
        <v>0</v>
      </c>
      <c r="BB686" s="50">
        <v>0</v>
      </c>
      <c r="BC686" s="50">
        <v>0</v>
      </c>
      <c r="BD686" s="50">
        <v>83000</v>
      </c>
      <c r="BE686" s="50">
        <v>1162536</v>
      </c>
      <c r="BF686" s="50">
        <v>0</v>
      </c>
      <c r="BG686" s="50">
        <v>0</v>
      </c>
      <c r="BH686" s="50">
        <v>0</v>
      </c>
      <c r="BI686" s="50">
        <v>0</v>
      </c>
      <c r="BJ686" s="45"/>
      <c r="BK686" s="46"/>
      <c r="BL686" s="45"/>
      <c r="BM686" s="50">
        <v>0</v>
      </c>
    </row>
    <row r="687" spans="1:65" x14ac:dyDescent="0.35">
      <c r="A687" s="45">
        <v>890320032</v>
      </c>
      <c r="B687" s="45" t="s">
        <v>12</v>
      </c>
      <c r="C687" s="45"/>
      <c r="D687" s="45" t="s">
        <v>188</v>
      </c>
      <c r="E687" s="45" t="s">
        <v>188</v>
      </c>
      <c r="F687" s="45" t="s">
        <v>1768</v>
      </c>
      <c r="G687" s="45"/>
      <c r="H687" s="46">
        <v>45499</v>
      </c>
      <c r="I687" s="46">
        <v>45533</v>
      </c>
      <c r="J687" s="47">
        <v>56430</v>
      </c>
      <c r="K687" s="48">
        <v>26250</v>
      </c>
      <c r="L687" s="49" t="s">
        <v>829</v>
      </c>
      <c r="M687" s="49" t="s">
        <v>830</v>
      </c>
      <c r="N687" s="49" t="s">
        <v>831</v>
      </c>
      <c r="O687" s="49"/>
      <c r="P687" s="45" t="s">
        <v>1723</v>
      </c>
      <c r="Q687" s="45" t="s">
        <v>1765</v>
      </c>
      <c r="R687" s="50">
        <v>0</v>
      </c>
      <c r="S687" s="45"/>
      <c r="T687" s="45"/>
      <c r="U687" s="45"/>
      <c r="V687" s="45"/>
      <c r="W687" s="45" t="s">
        <v>1724</v>
      </c>
      <c r="X687" s="46">
        <v>45499</v>
      </c>
      <c r="Y687" s="46">
        <v>45537</v>
      </c>
      <c r="Z687" s="46">
        <v>45555</v>
      </c>
      <c r="AA687" s="46"/>
      <c r="AB687" s="45">
        <v>222</v>
      </c>
      <c r="AC687" s="45" t="s">
        <v>855</v>
      </c>
      <c r="AD687" s="50">
        <v>70000</v>
      </c>
      <c r="AE687" s="50">
        <v>70000</v>
      </c>
      <c r="AF687" s="50">
        <v>13570</v>
      </c>
      <c r="AG687" s="50">
        <v>13570</v>
      </c>
      <c r="AH687" s="50">
        <v>0</v>
      </c>
      <c r="AI687" s="50">
        <v>35000</v>
      </c>
      <c r="AJ687" s="50">
        <v>0</v>
      </c>
      <c r="AK687" s="50">
        <v>0</v>
      </c>
      <c r="AL687" s="45"/>
      <c r="AM687" s="45"/>
      <c r="AN687" s="45"/>
      <c r="AO687" s="45" t="s">
        <v>1766</v>
      </c>
      <c r="AP687" s="50">
        <v>0</v>
      </c>
      <c r="AQ687" s="50">
        <v>21430</v>
      </c>
      <c r="AR687" s="50">
        <v>35000</v>
      </c>
      <c r="AS687" s="45" t="s">
        <v>1725</v>
      </c>
      <c r="AT687" s="45" t="s">
        <v>1769</v>
      </c>
      <c r="AU687" s="45" t="s">
        <v>1734</v>
      </c>
      <c r="AV687" s="45" t="s">
        <v>1053</v>
      </c>
      <c r="AW687" s="45" t="s">
        <v>845</v>
      </c>
      <c r="AX687" s="45" t="s">
        <v>837</v>
      </c>
      <c r="AY687" s="50">
        <v>0</v>
      </c>
      <c r="AZ687" s="50">
        <v>0</v>
      </c>
      <c r="BA687" s="50">
        <v>0</v>
      </c>
      <c r="BB687" s="50">
        <v>0</v>
      </c>
      <c r="BC687" s="50">
        <v>0</v>
      </c>
      <c r="BD687" s="50">
        <v>26250</v>
      </c>
      <c r="BE687" s="50">
        <v>0</v>
      </c>
      <c r="BF687" s="50">
        <v>0</v>
      </c>
      <c r="BG687" s="50">
        <v>0</v>
      </c>
      <c r="BH687" s="50">
        <v>0</v>
      </c>
      <c r="BI687" s="50">
        <v>0</v>
      </c>
      <c r="BJ687" s="45"/>
      <c r="BK687" s="46"/>
      <c r="BL687" s="45"/>
      <c r="BM687" s="50">
        <v>0</v>
      </c>
    </row>
    <row r="688" spans="1:65" x14ac:dyDescent="0.35">
      <c r="A688" s="45">
        <v>890320032</v>
      </c>
      <c r="B688" s="45" t="s">
        <v>12</v>
      </c>
      <c r="C688" s="45"/>
      <c r="D688" s="45" t="s">
        <v>198</v>
      </c>
      <c r="E688" s="45" t="s">
        <v>198</v>
      </c>
      <c r="F688" s="45" t="s">
        <v>1772</v>
      </c>
      <c r="G688" s="45"/>
      <c r="H688" s="46">
        <v>45539</v>
      </c>
      <c r="I688" s="46">
        <v>45548</v>
      </c>
      <c r="J688" s="47">
        <v>52462</v>
      </c>
      <c r="K688" s="48">
        <v>27462</v>
      </c>
      <c r="L688" s="49" t="s">
        <v>829</v>
      </c>
      <c r="M688" s="49" t="s">
        <v>830</v>
      </c>
      <c r="N688" s="49" t="s">
        <v>831</v>
      </c>
      <c r="O688" s="49"/>
      <c r="P688" s="45" t="s">
        <v>1723</v>
      </c>
      <c r="Q688" s="45" t="s">
        <v>1765</v>
      </c>
      <c r="R688" s="50">
        <v>0</v>
      </c>
      <c r="S688" s="45"/>
      <c r="T688" s="45"/>
      <c r="U688" s="45"/>
      <c r="V688" s="45"/>
      <c r="W688" s="45" t="s">
        <v>1724</v>
      </c>
      <c r="X688" s="46">
        <v>45539</v>
      </c>
      <c r="Y688" s="46">
        <v>45548</v>
      </c>
      <c r="Z688" s="46">
        <v>45555</v>
      </c>
      <c r="AA688" s="46"/>
      <c r="AB688" s="45">
        <v>222</v>
      </c>
      <c r="AC688" s="45" t="s">
        <v>855</v>
      </c>
      <c r="AD688" s="50">
        <v>56962</v>
      </c>
      <c r="AE688" s="50">
        <v>56962</v>
      </c>
      <c r="AF688" s="50">
        <v>0</v>
      </c>
      <c r="AG688" s="50">
        <v>0</v>
      </c>
      <c r="AH688" s="50">
        <v>0</v>
      </c>
      <c r="AI688" s="50">
        <v>31962</v>
      </c>
      <c r="AJ688" s="50">
        <v>0</v>
      </c>
      <c r="AK688" s="50">
        <v>0</v>
      </c>
      <c r="AL688" s="45"/>
      <c r="AM688" s="45"/>
      <c r="AN688" s="45"/>
      <c r="AO688" s="45" t="s">
        <v>1766</v>
      </c>
      <c r="AP688" s="50">
        <v>0</v>
      </c>
      <c r="AQ688" s="50">
        <v>25000</v>
      </c>
      <c r="AR688" s="50">
        <v>31962</v>
      </c>
      <c r="AS688" s="45" t="s">
        <v>1725</v>
      </c>
      <c r="AT688" s="45" t="s">
        <v>1773</v>
      </c>
      <c r="AU688" s="45" t="s">
        <v>1734</v>
      </c>
      <c r="AV688" s="45" t="s">
        <v>836</v>
      </c>
      <c r="AW688" s="45" t="s">
        <v>845</v>
      </c>
      <c r="AX688" s="45" t="s">
        <v>837</v>
      </c>
      <c r="AY688" s="50">
        <v>0</v>
      </c>
      <c r="AZ688" s="50">
        <v>0</v>
      </c>
      <c r="BA688" s="50">
        <v>0</v>
      </c>
      <c r="BB688" s="50">
        <v>0</v>
      </c>
      <c r="BC688" s="50">
        <v>0</v>
      </c>
      <c r="BD688" s="50">
        <v>27462</v>
      </c>
      <c r="BE688" s="50">
        <v>0</v>
      </c>
      <c r="BF688" s="50">
        <v>0</v>
      </c>
      <c r="BG688" s="50">
        <v>0</v>
      </c>
      <c r="BH688" s="50">
        <v>0</v>
      </c>
      <c r="BI688" s="50">
        <v>0</v>
      </c>
      <c r="BJ688" s="45"/>
      <c r="BK688" s="46"/>
      <c r="BL688" s="45"/>
      <c r="BM688" s="50">
        <v>0</v>
      </c>
    </row>
    <row r="689" spans="1:65" x14ac:dyDescent="0.35">
      <c r="A689" s="45">
        <v>890320032</v>
      </c>
      <c r="B689" s="45" t="s">
        <v>12</v>
      </c>
      <c r="C689" s="45"/>
      <c r="D689" s="45" t="s">
        <v>197</v>
      </c>
      <c r="E689" s="45" t="s">
        <v>197</v>
      </c>
      <c r="F689" s="45" t="s">
        <v>1774</v>
      </c>
      <c r="G689" s="45"/>
      <c r="H689" s="46">
        <v>45538</v>
      </c>
      <c r="I689" s="46">
        <v>45548</v>
      </c>
      <c r="J689" s="47">
        <v>97470</v>
      </c>
      <c r="K689" s="48">
        <v>28470</v>
      </c>
      <c r="L689" s="49" t="s">
        <v>829</v>
      </c>
      <c r="M689" s="49" t="s">
        <v>830</v>
      </c>
      <c r="N689" s="49" t="s">
        <v>831</v>
      </c>
      <c r="O689" s="49"/>
      <c r="P689" s="45" t="s">
        <v>1723</v>
      </c>
      <c r="Q689" s="45" t="s">
        <v>1765</v>
      </c>
      <c r="R689" s="50">
        <v>0</v>
      </c>
      <c r="S689" s="45"/>
      <c r="T689" s="45"/>
      <c r="U689" s="45"/>
      <c r="V689" s="45"/>
      <c r="W689" s="45" t="s">
        <v>1724</v>
      </c>
      <c r="X689" s="46">
        <v>45538</v>
      </c>
      <c r="Y689" s="46">
        <v>45548</v>
      </c>
      <c r="Z689" s="46">
        <v>45555</v>
      </c>
      <c r="AA689" s="46"/>
      <c r="AB689" s="45">
        <v>222</v>
      </c>
      <c r="AC689" s="45" t="s">
        <v>855</v>
      </c>
      <c r="AD689" s="50">
        <v>101970</v>
      </c>
      <c r="AE689" s="50">
        <v>101970</v>
      </c>
      <c r="AF689" s="50">
        <v>0</v>
      </c>
      <c r="AG689" s="50">
        <v>0</v>
      </c>
      <c r="AH689" s="50">
        <v>0</v>
      </c>
      <c r="AI689" s="50">
        <v>32970</v>
      </c>
      <c r="AJ689" s="50">
        <v>0</v>
      </c>
      <c r="AK689" s="50">
        <v>0</v>
      </c>
      <c r="AL689" s="45"/>
      <c r="AM689" s="45"/>
      <c r="AN689" s="45"/>
      <c r="AO689" s="45" t="s">
        <v>1766</v>
      </c>
      <c r="AP689" s="50">
        <v>0</v>
      </c>
      <c r="AQ689" s="50">
        <v>69000</v>
      </c>
      <c r="AR689" s="50">
        <v>32970</v>
      </c>
      <c r="AS689" s="45" t="s">
        <v>1725</v>
      </c>
      <c r="AT689" s="45" t="s">
        <v>1775</v>
      </c>
      <c r="AU689" s="45" t="s">
        <v>1734</v>
      </c>
      <c r="AV689" s="45" t="s">
        <v>836</v>
      </c>
      <c r="AW689" s="45" t="s">
        <v>845</v>
      </c>
      <c r="AX689" s="45" t="s">
        <v>837</v>
      </c>
      <c r="AY689" s="50">
        <v>0</v>
      </c>
      <c r="AZ689" s="50">
        <v>0</v>
      </c>
      <c r="BA689" s="50">
        <v>0</v>
      </c>
      <c r="BB689" s="50">
        <v>0</v>
      </c>
      <c r="BC689" s="50">
        <v>0</v>
      </c>
      <c r="BD689" s="50">
        <v>28470</v>
      </c>
      <c r="BE689" s="50">
        <v>0</v>
      </c>
      <c r="BF689" s="50">
        <v>0</v>
      </c>
      <c r="BG689" s="50">
        <v>0</v>
      </c>
      <c r="BH689" s="50">
        <v>0</v>
      </c>
      <c r="BI689" s="50">
        <v>0</v>
      </c>
      <c r="BJ689" s="45"/>
      <c r="BK689" s="46"/>
      <c r="BL689" s="45"/>
      <c r="BM689" s="50">
        <v>0</v>
      </c>
    </row>
    <row r="690" spans="1:65" x14ac:dyDescent="0.35">
      <c r="A690" s="45">
        <v>890320032</v>
      </c>
      <c r="B690" s="45" t="s">
        <v>12</v>
      </c>
      <c r="C690" s="45"/>
      <c r="D690" s="45" t="s">
        <v>254</v>
      </c>
      <c r="E690" s="45" t="s">
        <v>254</v>
      </c>
      <c r="F690" s="45" t="s">
        <v>1791</v>
      </c>
      <c r="G690" s="45"/>
      <c r="H690" s="46">
        <v>45586</v>
      </c>
      <c r="I690" s="46">
        <v>45609</v>
      </c>
      <c r="J690" s="47">
        <v>33220</v>
      </c>
      <c r="K690" s="48">
        <v>16400</v>
      </c>
      <c r="L690" s="49" t="s">
        <v>829</v>
      </c>
      <c r="M690" s="49" t="s">
        <v>830</v>
      </c>
      <c r="N690" s="49" t="s">
        <v>831</v>
      </c>
      <c r="O690" s="49"/>
      <c r="P690" s="45" t="s">
        <v>1723</v>
      </c>
      <c r="Q690" s="45" t="s">
        <v>1765</v>
      </c>
      <c r="R690" s="50">
        <v>0</v>
      </c>
      <c r="S690" s="45"/>
      <c r="T690" s="45"/>
      <c r="U690" s="45"/>
      <c r="V690" s="45"/>
      <c r="W690" s="45" t="s">
        <v>1724</v>
      </c>
      <c r="X690" s="46">
        <v>45586</v>
      </c>
      <c r="Y690" s="46">
        <v>45609</v>
      </c>
      <c r="Z690" s="46">
        <v>45626</v>
      </c>
      <c r="AA690" s="46"/>
      <c r="AB690" s="45">
        <v>151</v>
      </c>
      <c r="AC690" s="45" t="s">
        <v>834</v>
      </c>
      <c r="AD690" s="50">
        <v>33220</v>
      </c>
      <c r="AE690" s="50">
        <v>33220</v>
      </c>
      <c r="AF690" s="50">
        <v>0</v>
      </c>
      <c r="AG690" s="50">
        <v>0</v>
      </c>
      <c r="AH690" s="50">
        <v>0</v>
      </c>
      <c r="AI690" s="50">
        <v>16400</v>
      </c>
      <c r="AJ690" s="50">
        <v>0</v>
      </c>
      <c r="AK690" s="50">
        <v>0</v>
      </c>
      <c r="AL690" s="45"/>
      <c r="AM690" s="45"/>
      <c r="AN690" s="45"/>
      <c r="AO690" s="45" t="s">
        <v>1515</v>
      </c>
      <c r="AP690" s="50">
        <v>0</v>
      </c>
      <c r="AQ690" s="50">
        <v>16820</v>
      </c>
      <c r="AR690" s="50">
        <v>16400</v>
      </c>
      <c r="AS690" s="45" t="s">
        <v>1725</v>
      </c>
      <c r="AT690" s="45" t="s">
        <v>1792</v>
      </c>
      <c r="AU690" s="45" t="s">
        <v>1727</v>
      </c>
      <c r="AV690" s="45" t="s">
        <v>836</v>
      </c>
      <c r="AW690" s="45" t="s">
        <v>845</v>
      </c>
      <c r="AX690" s="45" t="s">
        <v>837</v>
      </c>
      <c r="AY690" s="50">
        <v>0</v>
      </c>
      <c r="AZ690" s="50">
        <v>0</v>
      </c>
      <c r="BA690" s="50">
        <v>0</v>
      </c>
      <c r="BB690" s="50">
        <v>0</v>
      </c>
      <c r="BC690" s="50">
        <v>0</v>
      </c>
      <c r="BD690" s="50">
        <v>16400</v>
      </c>
      <c r="BE690" s="50">
        <v>0</v>
      </c>
      <c r="BF690" s="50">
        <v>0</v>
      </c>
      <c r="BG690" s="50">
        <v>0</v>
      </c>
      <c r="BH690" s="50">
        <v>0</v>
      </c>
      <c r="BI690" s="50">
        <v>0</v>
      </c>
      <c r="BJ690" s="45"/>
      <c r="BK690" s="46"/>
      <c r="BL690" s="45"/>
      <c r="BM690" s="50">
        <v>0</v>
      </c>
    </row>
    <row r="691" spans="1:65" x14ac:dyDescent="0.35">
      <c r="A691" s="45">
        <v>890320032</v>
      </c>
      <c r="B691" s="45" t="s">
        <v>12</v>
      </c>
      <c r="C691" s="45"/>
      <c r="D691" s="45" t="s">
        <v>306</v>
      </c>
      <c r="E691" s="45" t="s">
        <v>306</v>
      </c>
      <c r="F691" s="45" t="s">
        <v>1793</v>
      </c>
      <c r="G691" s="45"/>
      <c r="H691" s="46">
        <v>45665</v>
      </c>
      <c r="I691" s="46">
        <v>45699</v>
      </c>
      <c r="J691" s="47">
        <v>124163</v>
      </c>
      <c r="K691" s="48">
        <v>61372</v>
      </c>
      <c r="L691" s="49" t="s">
        <v>829</v>
      </c>
      <c r="M691" s="49" t="s">
        <v>830</v>
      </c>
      <c r="N691" s="49" t="s">
        <v>831</v>
      </c>
      <c r="O691" s="49"/>
      <c r="P691" s="45" t="s">
        <v>1723</v>
      </c>
      <c r="Q691" s="45" t="s">
        <v>1765</v>
      </c>
      <c r="R691" s="50">
        <v>0</v>
      </c>
      <c r="S691" s="45"/>
      <c r="T691" s="45"/>
      <c r="U691" s="45"/>
      <c r="V691" s="45"/>
      <c r="W691" s="45" t="s">
        <v>1724</v>
      </c>
      <c r="X691" s="46">
        <v>45665</v>
      </c>
      <c r="Y691" s="46">
        <v>45699</v>
      </c>
      <c r="Z691" s="46">
        <v>45709</v>
      </c>
      <c r="AA691" s="46"/>
      <c r="AB691" s="45">
        <v>68</v>
      </c>
      <c r="AC691" s="45" t="s">
        <v>863</v>
      </c>
      <c r="AD691" s="50">
        <v>124163</v>
      </c>
      <c r="AE691" s="50">
        <v>124163</v>
      </c>
      <c r="AF691" s="50">
        <v>0</v>
      </c>
      <c r="AG691" s="50">
        <v>0</v>
      </c>
      <c r="AH691" s="50">
        <v>0</v>
      </c>
      <c r="AI691" s="50">
        <v>61372</v>
      </c>
      <c r="AJ691" s="50">
        <v>0</v>
      </c>
      <c r="AK691" s="50">
        <v>0</v>
      </c>
      <c r="AL691" s="45"/>
      <c r="AM691" s="45"/>
      <c r="AN691" s="45"/>
      <c r="AO691" s="45" t="s">
        <v>1515</v>
      </c>
      <c r="AP691" s="50">
        <v>0</v>
      </c>
      <c r="AQ691" s="50">
        <v>62791</v>
      </c>
      <c r="AR691" s="50">
        <v>61372</v>
      </c>
      <c r="AS691" s="45" t="s">
        <v>1725</v>
      </c>
      <c r="AT691" s="45" t="s">
        <v>1794</v>
      </c>
      <c r="AU691" s="45" t="s">
        <v>1727</v>
      </c>
      <c r="AV691" s="45" t="s">
        <v>1053</v>
      </c>
      <c r="AW691" s="45" t="s">
        <v>845</v>
      </c>
      <c r="AX691" s="45" t="s">
        <v>837</v>
      </c>
      <c r="AY691" s="50">
        <v>0</v>
      </c>
      <c r="AZ691" s="50">
        <v>0</v>
      </c>
      <c r="BA691" s="50">
        <v>0</v>
      </c>
      <c r="BB691" s="50">
        <v>0</v>
      </c>
      <c r="BC691" s="50">
        <v>0</v>
      </c>
      <c r="BD691" s="50">
        <v>61372</v>
      </c>
      <c r="BE691" s="50">
        <v>0</v>
      </c>
      <c r="BF691" s="50">
        <v>0</v>
      </c>
      <c r="BG691" s="50">
        <v>0</v>
      </c>
      <c r="BH691" s="50">
        <v>0</v>
      </c>
      <c r="BI691" s="50">
        <v>0</v>
      </c>
      <c r="BJ691" s="45"/>
      <c r="BK691" s="46"/>
      <c r="BL691" s="45"/>
      <c r="BM691" s="50">
        <v>0</v>
      </c>
    </row>
    <row r="692" spans="1:65" x14ac:dyDescent="0.35">
      <c r="A692" s="45">
        <v>890320032</v>
      </c>
      <c r="B692" s="45" t="s">
        <v>12</v>
      </c>
      <c r="C692" s="45"/>
      <c r="D692" s="45" t="s">
        <v>300</v>
      </c>
      <c r="E692" s="45" t="s">
        <v>300</v>
      </c>
      <c r="F692" s="45" t="s">
        <v>1795</v>
      </c>
      <c r="G692" s="45"/>
      <c r="H692" s="46">
        <v>45649</v>
      </c>
      <c r="I692" s="46">
        <v>45657</v>
      </c>
      <c r="J692" s="47">
        <v>159061</v>
      </c>
      <c r="K692" s="48">
        <v>125648</v>
      </c>
      <c r="L692" s="49" t="s">
        <v>829</v>
      </c>
      <c r="M692" s="49" t="s">
        <v>830</v>
      </c>
      <c r="N692" s="49" t="s">
        <v>831</v>
      </c>
      <c r="O692" s="49"/>
      <c r="P692" s="45" t="s">
        <v>1723</v>
      </c>
      <c r="Q692" s="45" t="s">
        <v>1765</v>
      </c>
      <c r="R692" s="50">
        <v>0</v>
      </c>
      <c r="S692" s="45"/>
      <c r="T692" s="45"/>
      <c r="U692" s="45"/>
      <c r="V692" s="45"/>
      <c r="W692" s="45" t="s">
        <v>1724</v>
      </c>
      <c r="X692" s="46">
        <v>45649</v>
      </c>
      <c r="Y692" s="46">
        <v>45659</v>
      </c>
      <c r="Z692" s="46">
        <v>45677</v>
      </c>
      <c r="AA692" s="46"/>
      <c r="AB692" s="45">
        <v>100</v>
      </c>
      <c r="AC692" s="45" t="s">
        <v>834</v>
      </c>
      <c r="AD692" s="50">
        <v>159061</v>
      </c>
      <c r="AE692" s="50">
        <v>159061</v>
      </c>
      <c r="AF692" s="50">
        <v>0</v>
      </c>
      <c r="AG692" s="50">
        <v>0</v>
      </c>
      <c r="AH692" s="50">
        <v>0</v>
      </c>
      <c r="AI692" s="50">
        <v>125648</v>
      </c>
      <c r="AJ692" s="50">
        <v>0</v>
      </c>
      <c r="AK692" s="50">
        <v>0</v>
      </c>
      <c r="AL692" s="45"/>
      <c r="AM692" s="45"/>
      <c r="AN692" s="45"/>
      <c r="AO692" s="45" t="s">
        <v>1515</v>
      </c>
      <c r="AP692" s="50">
        <v>0</v>
      </c>
      <c r="AQ692" s="50">
        <v>33413</v>
      </c>
      <c r="AR692" s="50">
        <v>125648</v>
      </c>
      <c r="AS692" s="45" t="s">
        <v>1725</v>
      </c>
      <c r="AT692" s="45" t="s">
        <v>1796</v>
      </c>
      <c r="AU692" s="45" t="s">
        <v>1095</v>
      </c>
      <c r="AV692" s="45" t="s">
        <v>1053</v>
      </c>
      <c r="AW692" s="45" t="s">
        <v>845</v>
      </c>
      <c r="AX692" s="45" t="s">
        <v>837</v>
      </c>
      <c r="AY692" s="50">
        <v>0</v>
      </c>
      <c r="AZ692" s="50">
        <v>0</v>
      </c>
      <c r="BA692" s="50">
        <v>0</v>
      </c>
      <c r="BB692" s="50">
        <v>0</v>
      </c>
      <c r="BC692" s="50">
        <v>0</v>
      </c>
      <c r="BD692" s="50">
        <v>125648</v>
      </c>
      <c r="BE692" s="50">
        <v>0</v>
      </c>
      <c r="BF692" s="50">
        <v>0</v>
      </c>
      <c r="BG692" s="50">
        <v>0</v>
      </c>
      <c r="BH692" s="50">
        <v>0</v>
      </c>
      <c r="BI692" s="50">
        <v>0</v>
      </c>
      <c r="BJ692" s="45"/>
      <c r="BK692" s="46"/>
      <c r="BL692" s="45"/>
      <c r="BM692" s="50">
        <v>0</v>
      </c>
    </row>
    <row r="693" spans="1:65" x14ac:dyDescent="0.35">
      <c r="A693" s="45">
        <v>890320032</v>
      </c>
      <c r="B693" s="45" t="s">
        <v>12</v>
      </c>
      <c r="C693" s="45"/>
      <c r="D693" s="45" t="s">
        <v>262</v>
      </c>
      <c r="E693" s="45" t="s">
        <v>262</v>
      </c>
      <c r="F693" s="45" t="s">
        <v>1797</v>
      </c>
      <c r="G693" s="45"/>
      <c r="H693" s="46">
        <v>45603</v>
      </c>
      <c r="I693" s="46">
        <v>45639</v>
      </c>
      <c r="J693" s="47">
        <v>920520</v>
      </c>
      <c r="K693" s="48">
        <v>303300</v>
      </c>
      <c r="L693" s="49" t="s">
        <v>829</v>
      </c>
      <c r="M693" s="49" t="s">
        <v>830</v>
      </c>
      <c r="N693" s="49" t="s">
        <v>831</v>
      </c>
      <c r="O693" s="49"/>
      <c r="P693" s="45" t="s">
        <v>1723</v>
      </c>
      <c r="Q693" s="45" t="s">
        <v>1765</v>
      </c>
      <c r="R693" s="50">
        <v>0</v>
      </c>
      <c r="S693" s="45"/>
      <c r="T693" s="45"/>
      <c r="U693" s="45"/>
      <c r="V693" s="45"/>
      <c r="W693" s="45" t="s">
        <v>1724</v>
      </c>
      <c r="X693" s="46">
        <v>45603</v>
      </c>
      <c r="Y693" s="46">
        <v>45639</v>
      </c>
      <c r="Z693" s="46">
        <v>45646</v>
      </c>
      <c r="AA693" s="46"/>
      <c r="AB693" s="45">
        <v>131</v>
      </c>
      <c r="AC693" s="45" t="s">
        <v>834</v>
      </c>
      <c r="AD693" s="50">
        <v>925020</v>
      </c>
      <c r="AE693" s="50">
        <v>925020</v>
      </c>
      <c r="AF693" s="50">
        <v>4500</v>
      </c>
      <c r="AG693" s="50">
        <v>4500</v>
      </c>
      <c r="AH693" s="50">
        <v>0</v>
      </c>
      <c r="AI693" s="50">
        <v>303300</v>
      </c>
      <c r="AJ693" s="50">
        <v>0</v>
      </c>
      <c r="AK693" s="50">
        <v>0</v>
      </c>
      <c r="AL693" s="45"/>
      <c r="AM693" s="45"/>
      <c r="AN693" s="45"/>
      <c r="AO693" s="45" t="s">
        <v>1515</v>
      </c>
      <c r="AP693" s="50">
        <v>12434</v>
      </c>
      <c r="AQ693" s="50">
        <v>617220</v>
      </c>
      <c r="AR693" s="50">
        <v>303300</v>
      </c>
      <c r="AS693" s="45" t="s">
        <v>1725</v>
      </c>
      <c r="AT693" s="45" t="s">
        <v>1798</v>
      </c>
      <c r="AU693" s="45" t="s">
        <v>1095</v>
      </c>
      <c r="AV693" s="45" t="s">
        <v>1076</v>
      </c>
      <c r="AW693" s="45" t="s">
        <v>1077</v>
      </c>
      <c r="AX693" s="45" t="s">
        <v>837</v>
      </c>
      <c r="AY693" s="50">
        <v>0</v>
      </c>
      <c r="AZ693" s="50">
        <v>0</v>
      </c>
      <c r="BA693" s="50">
        <v>0</v>
      </c>
      <c r="BB693" s="50">
        <v>0</v>
      </c>
      <c r="BC693" s="50">
        <v>0</v>
      </c>
      <c r="BD693" s="50">
        <v>303300</v>
      </c>
      <c r="BE693" s="50">
        <v>0</v>
      </c>
      <c r="BF693" s="50">
        <v>0</v>
      </c>
      <c r="BG693" s="50">
        <v>0</v>
      </c>
      <c r="BH693" s="50">
        <v>0</v>
      </c>
      <c r="BI693" s="50">
        <v>0</v>
      </c>
      <c r="BJ693" s="45"/>
      <c r="BK693" s="46"/>
      <c r="BL693" s="45"/>
      <c r="BM693" s="50">
        <v>0</v>
      </c>
    </row>
    <row r="694" spans="1:65" x14ac:dyDescent="0.35">
      <c r="A694" s="45">
        <v>890320032</v>
      </c>
      <c r="B694" s="45" t="s">
        <v>12</v>
      </c>
      <c r="C694" s="45"/>
      <c r="D694" s="45" t="s">
        <v>206</v>
      </c>
      <c r="E694" s="45" t="s">
        <v>206</v>
      </c>
      <c r="F694" s="45" t="s">
        <v>1799</v>
      </c>
      <c r="G694" s="45"/>
      <c r="H694" s="46">
        <v>45548</v>
      </c>
      <c r="I694" s="46">
        <v>45575</v>
      </c>
      <c r="J694" s="47">
        <v>17901</v>
      </c>
      <c r="K694" s="48">
        <v>1627</v>
      </c>
      <c r="L694" s="49" t="s">
        <v>829</v>
      </c>
      <c r="M694" s="49" t="s">
        <v>830</v>
      </c>
      <c r="N694" s="49" t="s">
        <v>831</v>
      </c>
      <c r="O694" s="49"/>
      <c r="P694" s="45" t="s">
        <v>1723</v>
      </c>
      <c r="Q694" s="45" t="s">
        <v>1765</v>
      </c>
      <c r="R694" s="50">
        <v>0</v>
      </c>
      <c r="S694" s="45"/>
      <c r="T694" s="45"/>
      <c r="U694" s="45"/>
      <c r="V694" s="45"/>
      <c r="W694" s="45" t="s">
        <v>1724</v>
      </c>
      <c r="X694" s="46">
        <v>45548</v>
      </c>
      <c r="Y694" s="46">
        <v>45575</v>
      </c>
      <c r="Z694" s="46">
        <v>45595</v>
      </c>
      <c r="AA694" s="46"/>
      <c r="AB694" s="45">
        <v>182</v>
      </c>
      <c r="AC694" s="45" t="s">
        <v>855</v>
      </c>
      <c r="AD694" s="50">
        <v>17901</v>
      </c>
      <c r="AE694" s="50">
        <v>17901</v>
      </c>
      <c r="AF694" s="50">
        <v>0</v>
      </c>
      <c r="AG694" s="50">
        <v>0</v>
      </c>
      <c r="AH694" s="50">
        <v>0</v>
      </c>
      <c r="AI694" s="50">
        <v>1627</v>
      </c>
      <c r="AJ694" s="50">
        <v>0</v>
      </c>
      <c r="AK694" s="50">
        <v>0</v>
      </c>
      <c r="AL694" s="45"/>
      <c r="AM694" s="45"/>
      <c r="AN694" s="45"/>
      <c r="AO694" s="45" t="s">
        <v>1515</v>
      </c>
      <c r="AP694" s="50">
        <v>0</v>
      </c>
      <c r="AQ694" s="50">
        <v>16274</v>
      </c>
      <c r="AR694" s="50">
        <v>1627</v>
      </c>
      <c r="AS694" s="45" t="s">
        <v>1725</v>
      </c>
      <c r="AT694" s="45" t="s">
        <v>1800</v>
      </c>
      <c r="AU694" s="45" t="s">
        <v>1734</v>
      </c>
      <c r="AV694" s="45" t="s">
        <v>836</v>
      </c>
      <c r="AW694" s="45" t="s">
        <v>845</v>
      </c>
      <c r="AX694" s="45" t="s">
        <v>837</v>
      </c>
      <c r="AY694" s="50">
        <v>0</v>
      </c>
      <c r="AZ694" s="50">
        <v>0</v>
      </c>
      <c r="BA694" s="50">
        <v>0</v>
      </c>
      <c r="BB694" s="50">
        <v>0</v>
      </c>
      <c r="BC694" s="50">
        <v>0</v>
      </c>
      <c r="BD694" s="50">
        <v>1627</v>
      </c>
      <c r="BE694" s="50">
        <v>0</v>
      </c>
      <c r="BF694" s="50">
        <v>0</v>
      </c>
      <c r="BG694" s="50">
        <v>0</v>
      </c>
      <c r="BH694" s="50">
        <v>0</v>
      </c>
      <c r="BI694" s="50">
        <v>0</v>
      </c>
      <c r="BJ694" s="45"/>
      <c r="BK694" s="46"/>
      <c r="BL694" s="45"/>
      <c r="BM694" s="50">
        <v>0</v>
      </c>
    </row>
    <row r="695" spans="1:65" x14ac:dyDescent="0.35">
      <c r="A695" s="45">
        <v>890320032</v>
      </c>
      <c r="B695" s="45" t="s">
        <v>12</v>
      </c>
      <c r="C695" s="45"/>
      <c r="D695" s="45" t="s">
        <v>195</v>
      </c>
      <c r="E695" s="45" t="s">
        <v>195</v>
      </c>
      <c r="F695" s="45" t="s">
        <v>1801</v>
      </c>
      <c r="G695" s="45"/>
      <c r="H695" s="46">
        <v>45534</v>
      </c>
      <c r="I695" s="46">
        <v>45575</v>
      </c>
      <c r="J695" s="47">
        <v>28820</v>
      </c>
      <c r="K695" s="48">
        <v>3020</v>
      </c>
      <c r="L695" s="49" t="s">
        <v>829</v>
      </c>
      <c r="M695" s="49" t="s">
        <v>830</v>
      </c>
      <c r="N695" s="49" t="s">
        <v>831</v>
      </c>
      <c r="O695" s="49"/>
      <c r="P695" s="45" t="s">
        <v>1723</v>
      </c>
      <c r="Q695" s="45" t="s">
        <v>1765</v>
      </c>
      <c r="R695" s="50">
        <v>0</v>
      </c>
      <c r="S695" s="45"/>
      <c r="T695" s="45"/>
      <c r="U695" s="45"/>
      <c r="V695" s="45"/>
      <c r="W695" s="45" t="s">
        <v>1724</v>
      </c>
      <c r="X695" s="46">
        <v>45534</v>
      </c>
      <c r="Y695" s="46">
        <v>45575</v>
      </c>
      <c r="Z695" s="46">
        <v>45595</v>
      </c>
      <c r="AA695" s="46"/>
      <c r="AB695" s="45">
        <v>182</v>
      </c>
      <c r="AC695" s="45" t="s">
        <v>855</v>
      </c>
      <c r="AD695" s="50">
        <v>33220</v>
      </c>
      <c r="AE695" s="50">
        <v>33220</v>
      </c>
      <c r="AF695" s="50">
        <v>4400</v>
      </c>
      <c r="AG695" s="50">
        <v>4400</v>
      </c>
      <c r="AH695" s="50">
        <v>0</v>
      </c>
      <c r="AI695" s="50">
        <v>3020</v>
      </c>
      <c r="AJ695" s="50">
        <v>0</v>
      </c>
      <c r="AK695" s="50">
        <v>0</v>
      </c>
      <c r="AL695" s="45"/>
      <c r="AM695" s="45"/>
      <c r="AN695" s="45"/>
      <c r="AO695" s="45" t="s">
        <v>1515</v>
      </c>
      <c r="AP695" s="50">
        <v>0</v>
      </c>
      <c r="AQ695" s="50">
        <v>25800</v>
      </c>
      <c r="AR695" s="50">
        <v>3020</v>
      </c>
      <c r="AS695" s="45" t="s">
        <v>1725</v>
      </c>
      <c r="AT695" s="45" t="s">
        <v>1802</v>
      </c>
      <c r="AU695" s="45" t="s">
        <v>1734</v>
      </c>
      <c r="AV695" s="45" t="s">
        <v>836</v>
      </c>
      <c r="AW695" s="45" t="s">
        <v>845</v>
      </c>
      <c r="AX695" s="45" t="s">
        <v>837</v>
      </c>
      <c r="AY695" s="50">
        <v>0</v>
      </c>
      <c r="AZ695" s="50">
        <v>0</v>
      </c>
      <c r="BA695" s="50">
        <v>0</v>
      </c>
      <c r="BB695" s="50">
        <v>0</v>
      </c>
      <c r="BC695" s="50">
        <v>0</v>
      </c>
      <c r="BD695" s="50">
        <v>3020</v>
      </c>
      <c r="BE695" s="50">
        <v>0</v>
      </c>
      <c r="BF695" s="50">
        <v>0</v>
      </c>
      <c r="BG695" s="50">
        <v>0</v>
      </c>
      <c r="BH695" s="50">
        <v>0</v>
      </c>
      <c r="BI695" s="50">
        <v>0</v>
      </c>
      <c r="BJ695" s="45"/>
      <c r="BK695" s="46"/>
      <c r="BL695" s="45"/>
      <c r="BM695" s="50">
        <v>0</v>
      </c>
    </row>
    <row r="696" spans="1:65" x14ac:dyDescent="0.35">
      <c r="A696" s="45">
        <v>890320032</v>
      </c>
      <c r="B696" s="45" t="s">
        <v>12</v>
      </c>
      <c r="C696" s="45"/>
      <c r="D696" s="45" t="s">
        <v>201</v>
      </c>
      <c r="E696" s="45" t="s">
        <v>201</v>
      </c>
      <c r="F696" s="45" t="s">
        <v>1803</v>
      </c>
      <c r="G696" s="45"/>
      <c r="H696" s="46">
        <v>45546</v>
      </c>
      <c r="I696" s="46">
        <v>45575</v>
      </c>
      <c r="J696" s="47">
        <v>28820</v>
      </c>
      <c r="K696" s="48">
        <v>3020</v>
      </c>
      <c r="L696" s="49" t="s">
        <v>829</v>
      </c>
      <c r="M696" s="49" t="s">
        <v>830</v>
      </c>
      <c r="N696" s="49" t="s">
        <v>831</v>
      </c>
      <c r="O696" s="49"/>
      <c r="P696" s="45" t="s">
        <v>1723</v>
      </c>
      <c r="Q696" s="45" t="s">
        <v>1765</v>
      </c>
      <c r="R696" s="50">
        <v>0</v>
      </c>
      <c r="S696" s="45"/>
      <c r="T696" s="45"/>
      <c r="U696" s="45"/>
      <c r="V696" s="45"/>
      <c r="W696" s="45" t="s">
        <v>1724</v>
      </c>
      <c r="X696" s="46">
        <v>45546</v>
      </c>
      <c r="Y696" s="46">
        <v>45575</v>
      </c>
      <c r="Z696" s="46">
        <v>45593</v>
      </c>
      <c r="AA696" s="46"/>
      <c r="AB696" s="45">
        <v>184</v>
      </c>
      <c r="AC696" s="45" t="s">
        <v>855</v>
      </c>
      <c r="AD696" s="50">
        <v>33220</v>
      </c>
      <c r="AE696" s="50">
        <v>33220</v>
      </c>
      <c r="AF696" s="50">
        <v>4400</v>
      </c>
      <c r="AG696" s="50">
        <v>4400</v>
      </c>
      <c r="AH696" s="50">
        <v>0</v>
      </c>
      <c r="AI696" s="50">
        <v>3020</v>
      </c>
      <c r="AJ696" s="50">
        <v>0</v>
      </c>
      <c r="AK696" s="50">
        <v>0</v>
      </c>
      <c r="AL696" s="45"/>
      <c r="AM696" s="45"/>
      <c r="AN696" s="45"/>
      <c r="AO696" s="45" t="s">
        <v>1515</v>
      </c>
      <c r="AP696" s="50">
        <v>0</v>
      </c>
      <c r="AQ696" s="50">
        <v>25800</v>
      </c>
      <c r="AR696" s="50">
        <v>3020</v>
      </c>
      <c r="AS696" s="45" t="s">
        <v>1725</v>
      </c>
      <c r="AT696" s="45" t="s">
        <v>1802</v>
      </c>
      <c r="AU696" s="45" t="s">
        <v>1734</v>
      </c>
      <c r="AV696" s="45" t="s">
        <v>836</v>
      </c>
      <c r="AW696" s="45" t="s">
        <v>845</v>
      </c>
      <c r="AX696" s="45" t="s">
        <v>837</v>
      </c>
      <c r="AY696" s="50">
        <v>0</v>
      </c>
      <c r="AZ696" s="50">
        <v>0</v>
      </c>
      <c r="BA696" s="50">
        <v>0</v>
      </c>
      <c r="BB696" s="50">
        <v>0</v>
      </c>
      <c r="BC696" s="50">
        <v>0</v>
      </c>
      <c r="BD696" s="50">
        <v>3020</v>
      </c>
      <c r="BE696" s="50">
        <v>0</v>
      </c>
      <c r="BF696" s="50">
        <v>0</v>
      </c>
      <c r="BG696" s="50">
        <v>0</v>
      </c>
      <c r="BH696" s="50">
        <v>0</v>
      </c>
      <c r="BI696" s="50">
        <v>0</v>
      </c>
      <c r="BJ696" s="45"/>
      <c r="BK696" s="46"/>
      <c r="BL696" s="45"/>
      <c r="BM696" s="50">
        <v>0</v>
      </c>
    </row>
    <row r="697" spans="1:65" x14ac:dyDescent="0.35">
      <c r="A697" s="45">
        <v>890320032</v>
      </c>
      <c r="B697" s="45" t="s">
        <v>12</v>
      </c>
      <c r="C697" s="45"/>
      <c r="D697" s="45" t="s">
        <v>202</v>
      </c>
      <c r="E697" s="45" t="s">
        <v>202</v>
      </c>
      <c r="F697" s="45" t="s">
        <v>1804</v>
      </c>
      <c r="G697" s="45"/>
      <c r="H697" s="46">
        <v>45546</v>
      </c>
      <c r="I697" s="46">
        <v>45575</v>
      </c>
      <c r="J697" s="47">
        <v>28820</v>
      </c>
      <c r="K697" s="48">
        <v>3020</v>
      </c>
      <c r="L697" s="49" t="s">
        <v>829</v>
      </c>
      <c r="M697" s="49" t="s">
        <v>830</v>
      </c>
      <c r="N697" s="49" t="s">
        <v>831</v>
      </c>
      <c r="O697" s="49"/>
      <c r="P697" s="45" t="s">
        <v>1723</v>
      </c>
      <c r="Q697" s="45" t="s">
        <v>1765</v>
      </c>
      <c r="R697" s="50">
        <v>0</v>
      </c>
      <c r="S697" s="45"/>
      <c r="T697" s="45"/>
      <c r="U697" s="45"/>
      <c r="V697" s="45"/>
      <c r="W697" s="45" t="s">
        <v>1724</v>
      </c>
      <c r="X697" s="46">
        <v>45549</v>
      </c>
      <c r="Y697" s="46">
        <v>45575</v>
      </c>
      <c r="Z697" s="46">
        <v>45595</v>
      </c>
      <c r="AA697" s="46"/>
      <c r="AB697" s="45">
        <v>182</v>
      </c>
      <c r="AC697" s="45" t="s">
        <v>855</v>
      </c>
      <c r="AD697" s="50">
        <v>33220</v>
      </c>
      <c r="AE697" s="50">
        <v>33220</v>
      </c>
      <c r="AF697" s="50">
        <v>4400</v>
      </c>
      <c r="AG697" s="50">
        <v>4400</v>
      </c>
      <c r="AH697" s="50">
        <v>0</v>
      </c>
      <c r="AI697" s="50">
        <v>3020</v>
      </c>
      <c r="AJ697" s="50">
        <v>0</v>
      </c>
      <c r="AK697" s="50">
        <v>0</v>
      </c>
      <c r="AL697" s="45"/>
      <c r="AM697" s="45"/>
      <c r="AN697" s="45"/>
      <c r="AO697" s="45" t="s">
        <v>1515</v>
      </c>
      <c r="AP697" s="50">
        <v>0</v>
      </c>
      <c r="AQ697" s="50">
        <v>25800</v>
      </c>
      <c r="AR697" s="50">
        <v>3020</v>
      </c>
      <c r="AS697" s="45" t="s">
        <v>1725</v>
      </c>
      <c r="AT697" s="45" t="s">
        <v>1802</v>
      </c>
      <c r="AU697" s="45" t="s">
        <v>1734</v>
      </c>
      <c r="AV697" s="45" t="s">
        <v>836</v>
      </c>
      <c r="AW697" s="45" t="s">
        <v>845</v>
      </c>
      <c r="AX697" s="45" t="s">
        <v>837</v>
      </c>
      <c r="AY697" s="50">
        <v>0</v>
      </c>
      <c r="AZ697" s="50">
        <v>0</v>
      </c>
      <c r="BA697" s="50">
        <v>0</v>
      </c>
      <c r="BB697" s="50">
        <v>0</v>
      </c>
      <c r="BC697" s="50">
        <v>0</v>
      </c>
      <c r="BD697" s="50">
        <v>3020</v>
      </c>
      <c r="BE697" s="50">
        <v>0</v>
      </c>
      <c r="BF697" s="50">
        <v>0</v>
      </c>
      <c r="BG697" s="50">
        <v>0</v>
      </c>
      <c r="BH697" s="50">
        <v>0</v>
      </c>
      <c r="BI697" s="50">
        <v>0</v>
      </c>
      <c r="BJ697" s="45"/>
      <c r="BK697" s="46"/>
      <c r="BL697" s="45"/>
      <c r="BM697" s="50">
        <v>0</v>
      </c>
    </row>
    <row r="698" spans="1:65" x14ac:dyDescent="0.35">
      <c r="A698" s="45">
        <v>890320032</v>
      </c>
      <c r="B698" s="45" t="s">
        <v>12</v>
      </c>
      <c r="C698" s="45"/>
      <c r="D698" s="45" t="s">
        <v>208</v>
      </c>
      <c r="E698" s="45" t="s">
        <v>208</v>
      </c>
      <c r="F698" s="45" t="s">
        <v>1805</v>
      </c>
      <c r="G698" s="45"/>
      <c r="H698" s="46">
        <v>45548</v>
      </c>
      <c r="I698" s="46">
        <v>45575</v>
      </c>
      <c r="J698" s="47">
        <v>28820</v>
      </c>
      <c r="K698" s="48">
        <v>3020</v>
      </c>
      <c r="L698" s="49" t="s">
        <v>829</v>
      </c>
      <c r="M698" s="49" t="s">
        <v>830</v>
      </c>
      <c r="N698" s="49" t="s">
        <v>831</v>
      </c>
      <c r="O698" s="49"/>
      <c r="P698" s="45" t="s">
        <v>1723</v>
      </c>
      <c r="Q698" s="45" t="s">
        <v>1765</v>
      </c>
      <c r="R698" s="50">
        <v>0</v>
      </c>
      <c r="S698" s="45"/>
      <c r="T698" s="45"/>
      <c r="U698" s="45"/>
      <c r="V698" s="45"/>
      <c r="W698" s="45" t="s">
        <v>1724</v>
      </c>
      <c r="X698" s="46">
        <v>45548</v>
      </c>
      <c r="Y698" s="46">
        <v>45575</v>
      </c>
      <c r="Z698" s="46">
        <v>45593</v>
      </c>
      <c r="AA698" s="46"/>
      <c r="AB698" s="45">
        <v>184</v>
      </c>
      <c r="AC698" s="45" t="s">
        <v>855</v>
      </c>
      <c r="AD698" s="50">
        <v>33220</v>
      </c>
      <c r="AE698" s="50">
        <v>33220</v>
      </c>
      <c r="AF698" s="50">
        <v>4400</v>
      </c>
      <c r="AG698" s="50">
        <v>4400</v>
      </c>
      <c r="AH698" s="50">
        <v>0</v>
      </c>
      <c r="AI698" s="50">
        <v>3020</v>
      </c>
      <c r="AJ698" s="50">
        <v>0</v>
      </c>
      <c r="AK698" s="50">
        <v>0</v>
      </c>
      <c r="AL698" s="45"/>
      <c r="AM698" s="45"/>
      <c r="AN698" s="45"/>
      <c r="AO698" s="45" t="s">
        <v>1515</v>
      </c>
      <c r="AP698" s="50">
        <v>0</v>
      </c>
      <c r="AQ698" s="50">
        <v>25800</v>
      </c>
      <c r="AR698" s="50">
        <v>3020</v>
      </c>
      <c r="AS698" s="45" t="s">
        <v>1725</v>
      </c>
      <c r="AT698" s="45" t="s">
        <v>1802</v>
      </c>
      <c r="AU698" s="45" t="s">
        <v>1734</v>
      </c>
      <c r="AV698" s="45" t="s">
        <v>836</v>
      </c>
      <c r="AW698" s="45" t="s">
        <v>845</v>
      </c>
      <c r="AX698" s="45" t="s">
        <v>837</v>
      </c>
      <c r="AY698" s="50">
        <v>0</v>
      </c>
      <c r="AZ698" s="50">
        <v>0</v>
      </c>
      <c r="BA698" s="50">
        <v>0</v>
      </c>
      <c r="BB698" s="50">
        <v>0</v>
      </c>
      <c r="BC698" s="50">
        <v>0</v>
      </c>
      <c r="BD698" s="50">
        <v>3020</v>
      </c>
      <c r="BE698" s="50">
        <v>0</v>
      </c>
      <c r="BF698" s="50">
        <v>0</v>
      </c>
      <c r="BG698" s="50">
        <v>0</v>
      </c>
      <c r="BH698" s="50">
        <v>0</v>
      </c>
      <c r="BI698" s="50">
        <v>0</v>
      </c>
      <c r="BJ698" s="45"/>
      <c r="BK698" s="46"/>
      <c r="BL698" s="45"/>
      <c r="BM698" s="50">
        <v>0</v>
      </c>
    </row>
    <row r="699" spans="1:65" x14ac:dyDescent="0.35">
      <c r="A699" s="45">
        <v>890320032</v>
      </c>
      <c r="B699" s="45" t="s">
        <v>12</v>
      </c>
      <c r="C699" s="45"/>
      <c r="D699" s="45" t="s">
        <v>212</v>
      </c>
      <c r="E699" s="45" t="s">
        <v>212</v>
      </c>
      <c r="F699" s="45" t="s">
        <v>1806</v>
      </c>
      <c r="G699" s="45"/>
      <c r="H699" s="46">
        <v>45551</v>
      </c>
      <c r="I699" s="46">
        <v>45575</v>
      </c>
      <c r="J699" s="47">
        <v>28820</v>
      </c>
      <c r="K699" s="48">
        <v>3020</v>
      </c>
      <c r="L699" s="49" t="s">
        <v>829</v>
      </c>
      <c r="M699" s="49" t="s">
        <v>830</v>
      </c>
      <c r="N699" s="49" t="s">
        <v>831</v>
      </c>
      <c r="O699" s="49"/>
      <c r="P699" s="45" t="s">
        <v>1723</v>
      </c>
      <c r="Q699" s="45" t="s">
        <v>1765</v>
      </c>
      <c r="R699" s="50">
        <v>0</v>
      </c>
      <c r="S699" s="45"/>
      <c r="T699" s="45"/>
      <c r="U699" s="45"/>
      <c r="V699" s="45"/>
      <c r="W699" s="45" t="s">
        <v>1724</v>
      </c>
      <c r="X699" s="46">
        <v>45551</v>
      </c>
      <c r="Y699" s="46">
        <v>45575</v>
      </c>
      <c r="Z699" s="46">
        <v>45595</v>
      </c>
      <c r="AA699" s="46"/>
      <c r="AB699" s="45">
        <v>182</v>
      </c>
      <c r="AC699" s="45" t="s">
        <v>855</v>
      </c>
      <c r="AD699" s="50">
        <v>33220</v>
      </c>
      <c r="AE699" s="50">
        <v>33220</v>
      </c>
      <c r="AF699" s="50">
        <v>4400</v>
      </c>
      <c r="AG699" s="50">
        <v>4400</v>
      </c>
      <c r="AH699" s="50">
        <v>0</v>
      </c>
      <c r="AI699" s="50">
        <v>3020</v>
      </c>
      <c r="AJ699" s="50">
        <v>0</v>
      </c>
      <c r="AK699" s="50">
        <v>0</v>
      </c>
      <c r="AL699" s="45"/>
      <c r="AM699" s="45"/>
      <c r="AN699" s="45"/>
      <c r="AO699" s="45" t="s">
        <v>1515</v>
      </c>
      <c r="AP699" s="50">
        <v>0</v>
      </c>
      <c r="AQ699" s="50">
        <v>25800</v>
      </c>
      <c r="AR699" s="50">
        <v>3020</v>
      </c>
      <c r="AS699" s="45" t="s">
        <v>1725</v>
      </c>
      <c r="AT699" s="45" t="s">
        <v>1802</v>
      </c>
      <c r="AU699" s="45" t="s">
        <v>1734</v>
      </c>
      <c r="AV699" s="45" t="s">
        <v>836</v>
      </c>
      <c r="AW699" s="45" t="s">
        <v>845</v>
      </c>
      <c r="AX699" s="45" t="s">
        <v>837</v>
      </c>
      <c r="AY699" s="50">
        <v>0</v>
      </c>
      <c r="AZ699" s="50">
        <v>0</v>
      </c>
      <c r="BA699" s="50">
        <v>0</v>
      </c>
      <c r="BB699" s="50">
        <v>0</v>
      </c>
      <c r="BC699" s="50">
        <v>0</v>
      </c>
      <c r="BD699" s="50">
        <v>3020</v>
      </c>
      <c r="BE699" s="50">
        <v>0</v>
      </c>
      <c r="BF699" s="50">
        <v>0</v>
      </c>
      <c r="BG699" s="50">
        <v>0</v>
      </c>
      <c r="BH699" s="50">
        <v>0</v>
      </c>
      <c r="BI699" s="50">
        <v>0</v>
      </c>
      <c r="BJ699" s="45"/>
      <c r="BK699" s="46"/>
      <c r="BL699" s="45"/>
      <c r="BM699" s="50">
        <v>0</v>
      </c>
    </row>
    <row r="700" spans="1:65" x14ac:dyDescent="0.35">
      <c r="A700" s="45">
        <v>890320032</v>
      </c>
      <c r="B700" s="45" t="s">
        <v>12</v>
      </c>
      <c r="C700" s="45"/>
      <c r="D700" s="45" t="s">
        <v>217</v>
      </c>
      <c r="E700" s="45" t="s">
        <v>217</v>
      </c>
      <c r="F700" s="45" t="s">
        <v>1807</v>
      </c>
      <c r="G700" s="45"/>
      <c r="H700" s="46">
        <v>45552</v>
      </c>
      <c r="I700" s="46">
        <v>45575</v>
      </c>
      <c r="J700" s="47">
        <v>16820</v>
      </c>
      <c r="K700" s="48">
        <v>3020</v>
      </c>
      <c r="L700" s="49" t="s">
        <v>829</v>
      </c>
      <c r="M700" s="49" t="s">
        <v>830</v>
      </c>
      <c r="N700" s="49" t="s">
        <v>831</v>
      </c>
      <c r="O700" s="49"/>
      <c r="P700" s="45" t="s">
        <v>1723</v>
      </c>
      <c r="Q700" s="45" t="s">
        <v>1765</v>
      </c>
      <c r="R700" s="50">
        <v>0</v>
      </c>
      <c r="S700" s="45"/>
      <c r="T700" s="45"/>
      <c r="U700" s="45"/>
      <c r="V700" s="45"/>
      <c r="W700" s="45" t="s">
        <v>1724</v>
      </c>
      <c r="X700" s="46">
        <v>45552</v>
      </c>
      <c r="Y700" s="46">
        <v>45575</v>
      </c>
      <c r="Z700" s="46">
        <v>45595</v>
      </c>
      <c r="AA700" s="46"/>
      <c r="AB700" s="45">
        <v>182</v>
      </c>
      <c r="AC700" s="45" t="s">
        <v>855</v>
      </c>
      <c r="AD700" s="50">
        <v>33220</v>
      </c>
      <c r="AE700" s="50">
        <v>33220</v>
      </c>
      <c r="AF700" s="50">
        <v>16400</v>
      </c>
      <c r="AG700" s="50">
        <v>16400</v>
      </c>
      <c r="AH700" s="50">
        <v>0</v>
      </c>
      <c r="AI700" s="50">
        <v>3020</v>
      </c>
      <c r="AJ700" s="50">
        <v>0</v>
      </c>
      <c r="AK700" s="50">
        <v>0</v>
      </c>
      <c r="AL700" s="45"/>
      <c r="AM700" s="45"/>
      <c r="AN700" s="45"/>
      <c r="AO700" s="45" t="s">
        <v>1515</v>
      </c>
      <c r="AP700" s="50">
        <v>0</v>
      </c>
      <c r="AQ700" s="50">
        <v>13800</v>
      </c>
      <c r="AR700" s="50">
        <v>3020</v>
      </c>
      <c r="AS700" s="45" t="s">
        <v>1725</v>
      </c>
      <c r="AT700" s="45" t="s">
        <v>1802</v>
      </c>
      <c r="AU700" s="45" t="s">
        <v>1734</v>
      </c>
      <c r="AV700" s="45" t="s">
        <v>836</v>
      </c>
      <c r="AW700" s="45" t="s">
        <v>845</v>
      </c>
      <c r="AX700" s="45" t="s">
        <v>837</v>
      </c>
      <c r="AY700" s="50">
        <v>0</v>
      </c>
      <c r="AZ700" s="50">
        <v>0</v>
      </c>
      <c r="BA700" s="50">
        <v>0</v>
      </c>
      <c r="BB700" s="50">
        <v>0</v>
      </c>
      <c r="BC700" s="50">
        <v>0</v>
      </c>
      <c r="BD700" s="50">
        <v>3020</v>
      </c>
      <c r="BE700" s="50">
        <v>0</v>
      </c>
      <c r="BF700" s="50">
        <v>0</v>
      </c>
      <c r="BG700" s="50">
        <v>0</v>
      </c>
      <c r="BH700" s="50">
        <v>0</v>
      </c>
      <c r="BI700" s="50">
        <v>0</v>
      </c>
      <c r="BJ700" s="45"/>
      <c r="BK700" s="46"/>
      <c r="BL700" s="45"/>
      <c r="BM700" s="50">
        <v>0</v>
      </c>
    </row>
    <row r="701" spans="1:65" x14ac:dyDescent="0.35">
      <c r="A701" s="45">
        <v>890320032</v>
      </c>
      <c r="B701" s="45" t="s">
        <v>12</v>
      </c>
      <c r="C701" s="45"/>
      <c r="D701" s="45" t="s">
        <v>218</v>
      </c>
      <c r="E701" s="45" t="s">
        <v>218</v>
      </c>
      <c r="F701" s="45" t="s">
        <v>1808</v>
      </c>
      <c r="G701" s="45"/>
      <c r="H701" s="46">
        <v>45552</v>
      </c>
      <c r="I701" s="46">
        <v>45575</v>
      </c>
      <c r="J701" s="47">
        <v>16820</v>
      </c>
      <c r="K701" s="48">
        <v>3020</v>
      </c>
      <c r="L701" s="49" t="s">
        <v>829</v>
      </c>
      <c r="M701" s="49" t="s">
        <v>830</v>
      </c>
      <c r="N701" s="49" t="s">
        <v>831</v>
      </c>
      <c r="O701" s="49"/>
      <c r="P701" s="45" t="s">
        <v>1723</v>
      </c>
      <c r="Q701" s="45" t="s">
        <v>1765</v>
      </c>
      <c r="R701" s="50">
        <v>0</v>
      </c>
      <c r="S701" s="45"/>
      <c r="T701" s="45"/>
      <c r="U701" s="45"/>
      <c r="V701" s="45"/>
      <c r="W701" s="45" t="s">
        <v>1724</v>
      </c>
      <c r="X701" s="46">
        <v>45552</v>
      </c>
      <c r="Y701" s="46">
        <v>45575</v>
      </c>
      <c r="Z701" s="46">
        <v>45596</v>
      </c>
      <c r="AA701" s="46"/>
      <c r="AB701" s="45">
        <v>181</v>
      </c>
      <c r="AC701" s="45" t="s">
        <v>855</v>
      </c>
      <c r="AD701" s="50">
        <v>33220</v>
      </c>
      <c r="AE701" s="50">
        <v>33220</v>
      </c>
      <c r="AF701" s="50">
        <v>16400</v>
      </c>
      <c r="AG701" s="50">
        <v>16400</v>
      </c>
      <c r="AH701" s="50">
        <v>0</v>
      </c>
      <c r="AI701" s="50">
        <v>3020</v>
      </c>
      <c r="AJ701" s="50">
        <v>0</v>
      </c>
      <c r="AK701" s="50">
        <v>0</v>
      </c>
      <c r="AL701" s="45"/>
      <c r="AM701" s="45"/>
      <c r="AN701" s="45"/>
      <c r="AO701" s="45" t="s">
        <v>1515</v>
      </c>
      <c r="AP701" s="50">
        <v>0</v>
      </c>
      <c r="AQ701" s="50">
        <v>13800</v>
      </c>
      <c r="AR701" s="50">
        <v>3020</v>
      </c>
      <c r="AS701" s="45" t="s">
        <v>1725</v>
      </c>
      <c r="AT701" s="45" t="s">
        <v>1802</v>
      </c>
      <c r="AU701" s="45" t="s">
        <v>1734</v>
      </c>
      <c r="AV701" s="45" t="s">
        <v>836</v>
      </c>
      <c r="AW701" s="45" t="s">
        <v>845</v>
      </c>
      <c r="AX701" s="45" t="s">
        <v>837</v>
      </c>
      <c r="AY701" s="50">
        <v>0</v>
      </c>
      <c r="AZ701" s="50">
        <v>0</v>
      </c>
      <c r="BA701" s="50">
        <v>0</v>
      </c>
      <c r="BB701" s="50">
        <v>0</v>
      </c>
      <c r="BC701" s="50">
        <v>0</v>
      </c>
      <c r="BD701" s="50">
        <v>3020</v>
      </c>
      <c r="BE701" s="50">
        <v>0</v>
      </c>
      <c r="BF701" s="50">
        <v>0</v>
      </c>
      <c r="BG701" s="50">
        <v>0</v>
      </c>
      <c r="BH701" s="50">
        <v>0</v>
      </c>
      <c r="BI701" s="50">
        <v>0</v>
      </c>
      <c r="BJ701" s="45"/>
      <c r="BK701" s="46"/>
      <c r="BL701" s="45"/>
      <c r="BM701" s="50">
        <v>0</v>
      </c>
    </row>
    <row r="702" spans="1:65" x14ac:dyDescent="0.35">
      <c r="A702" s="45">
        <v>890320032</v>
      </c>
      <c r="B702" s="45" t="s">
        <v>12</v>
      </c>
      <c r="C702" s="45"/>
      <c r="D702" s="45" t="s">
        <v>219</v>
      </c>
      <c r="E702" s="45" t="s">
        <v>219</v>
      </c>
      <c r="F702" s="45" t="s">
        <v>1809</v>
      </c>
      <c r="G702" s="45"/>
      <c r="H702" s="46">
        <v>45552</v>
      </c>
      <c r="I702" s="46">
        <v>45575</v>
      </c>
      <c r="J702" s="47">
        <v>16820</v>
      </c>
      <c r="K702" s="48">
        <v>3020</v>
      </c>
      <c r="L702" s="49" t="s">
        <v>829</v>
      </c>
      <c r="M702" s="49" t="s">
        <v>830</v>
      </c>
      <c r="N702" s="49" t="s">
        <v>831</v>
      </c>
      <c r="O702" s="49"/>
      <c r="P702" s="45" t="s">
        <v>1723</v>
      </c>
      <c r="Q702" s="45" t="s">
        <v>1765</v>
      </c>
      <c r="R702" s="50">
        <v>0</v>
      </c>
      <c r="S702" s="45"/>
      <c r="T702" s="45"/>
      <c r="U702" s="45"/>
      <c r="V702" s="45"/>
      <c r="W702" s="45" t="s">
        <v>1724</v>
      </c>
      <c r="X702" s="46">
        <v>45552</v>
      </c>
      <c r="Y702" s="46">
        <v>45575</v>
      </c>
      <c r="Z702" s="46">
        <v>45596</v>
      </c>
      <c r="AA702" s="46"/>
      <c r="AB702" s="45">
        <v>181</v>
      </c>
      <c r="AC702" s="45" t="s">
        <v>855</v>
      </c>
      <c r="AD702" s="50">
        <v>33220</v>
      </c>
      <c r="AE702" s="50">
        <v>33220</v>
      </c>
      <c r="AF702" s="50">
        <v>16400</v>
      </c>
      <c r="AG702" s="50">
        <v>16400</v>
      </c>
      <c r="AH702" s="50">
        <v>0</v>
      </c>
      <c r="AI702" s="50">
        <v>3020</v>
      </c>
      <c r="AJ702" s="50">
        <v>0</v>
      </c>
      <c r="AK702" s="50">
        <v>0</v>
      </c>
      <c r="AL702" s="45"/>
      <c r="AM702" s="45"/>
      <c r="AN702" s="45"/>
      <c r="AO702" s="45" t="s">
        <v>1515</v>
      </c>
      <c r="AP702" s="50">
        <v>0</v>
      </c>
      <c r="AQ702" s="50">
        <v>13800</v>
      </c>
      <c r="AR702" s="50">
        <v>3020</v>
      </c>
      <c r="AS702" s="45" t="s">
        <v>1725</v>
      </c>
      <c r="AT702" s="45" t="s">
        <v>1802</v>
      </c>
      <c r="AU702" s="45" t="s">
        <v>1734</v>
      </c>
      <c r="AV702" s="45" t="s">
        <v>836</v>
      </c>
      <c r="AW702" s="45" t="s">
        <v>845</v>
      </c>
      <c r="AX702" s="45" t="s">
        <v>837</v>
      </c>
      <c r="AY702" s="50">
        <v>0</v>
      </c>
      <c r="AZ702" s="50">
        <v>0</v>
      </c>
      <c r="BA702" s="50">
        <v>0</v>
      </c>
      <c r="BB702" s="50">
        <v>0</v>
      </c>
      <c r="BC702" s="50">
        <v>0</v>
      </c>
      <c r="BD702" s="50">
        <v>3020</v>
      </c>
      <c r="BE702" s="50">
        <v>0</v>
      </c>
      <c r="BF702" s="50">
        <v>0</v>
      </c>
      <c r="BG702" s="50">
        <v>0</v>
      </c>
      <c r="BH702" s="50">
        <v>0</v>
      </c>
      <c r="BI702" s="50">
        <v>0</v>
      </c>
      <c r="BJ702" s="45"/>
      <c r="BK702" s="46"/>
      <c r="BL702" s="45"/>
      <c r="BM702" s="50">
        <v>0</v>
      </c>
    </row>
    <row r="703" spans="1:65" x14ac:dyDescent="0.35">
      <c r="A703" s="45">
        <v>890320032</v>
      </c>
      <c r="B703" s="45" t="s">
        <v>12</v>
      </c>
      <c r="C703" s="45"/>
      <c r="D703" s="45" t="s">
        <v>221</v>
      </c>
      <c r="E703" s="45" t="s">
        <v>221</v>
      </c>
      <c r="F703" s="45" t="s">
        <v>1810</v>
      </c>
      <c r="G703" s="45"/>
      <c r="H703" s="46">
        <v>45553</v>
      </c>
      <c r="I703" s="46">
        <v>45575</v>
      </c>
      <c r="J703" s="47">
        <v>16820</v>
      </c>
      <c r="K703" s="48">
        <v>3020</v>
      </c>
      <c r="L703" s="49" t="s">
        <v>829</v>
      </c>
      <c r="M703" s="49" t="s">
        <v>830</v>
      </c>
      <c r="N703" s="49" t="s">
        <v>831</v>
      </c>
      <c r="O703" s="49"/>
      <c r="P703" s="45" t="s">
        <v>1723</v>
      </c>
      <c r="Q703" s="45" t="s">
        <v>1765</v>
      </c>
      <c r="R703" s="50">
        <v>0</v>
      </c>
      <c r="S703" s="45"/>
      <c r="T703" s="45"/>
      <c r="U703" s="45"/>
      <c r="V703" s="45"/>
      <c r="W703" s="45" t="s">
        <v>1724</v>
      </c>
      <c r="X703" s="46">
        <v>45553</v>
      </c>
      <c r="Y703" s="46">
        <v>45575</v>
      </c>
      <c r="Z703" s="46">
        <v>45596</v>
      </c>
      <c r="AA703" s="46"/>
      <c r="AB703" s="45">
        <v>181</v>
      </c>
      <c r="AC703" s="45" t="s">
        <v>855</v>
      </c>
      <c r="AD703" s="50">
        <v>33220</v>
      </c>
      <c r="AE703" s="50">
        <v>33220</v>
      </c>
      <c r="AF703" s="50">
        <v>16400</v>
      </c>
      <c r="AG703" s="50">
        <v>16400</v>
      </c>
      <c r="AH703" s="50">
        <v>0</v>
      </c>
      <c r="AI703" s="50">
        <v>3020</v>
      </c>
      <c r="AJ703" s="50">
        <v>0</v>
      </c>
      <c r="AK703" s="50">
        <v>0</v>
      </c>
      <c r="AL703" s="45"/>
      <c r="AM703" s="45"/>
      <c r="AN703" s="45"/>
      <c r="AO703" s="45" t="s">
        <v>1515</v>
      </c>
      <c r="AP703" s="50">
        <v>0</v>
      </c>
      <c r="AQ703" s="50">
        <v>13800</v>
      </c>
      <c r="AR703" s="50">
        <v>3020</v>
      </c>
      <c r="AS703" s="45" t="s">
        <v>1725</v>
      </c>
      <c r="AT703" s="45" t="s">
        <v>1802</v>
      </c>
      <c r="AU703" s="45" t="s">
        <v>1734</v>
      </c>
      <c r="AV703" s="45" t="s">
        <v>836</v>
      </c>
      <c r="AW703" s="45" t="s">
        <v>845</v>
      </c>
      <c r="AX703" s="45" t="s">
        <v>837</v>
      </c>
      <c r="AY703" s="50">
        <v>0</v>
      </c>
      <c r="AZ703" s="50">
        <v>0</v>
      </c>
      <c r="BA703" s="50">
        <v>0</v>
      </c>
      <c r="BB703" s="50">
        <v>0</v>
      </c>
      <c r="BC703" s="50">
        <v>0</v>
      </c>
      <c r="BD703" s="50">
        <v>3020</v>
      </c>
      <c r="BE703" s="50">
        <v>0</v>
      </c>
      <c r="BF703" s="50">
        <v>0</v>
      </c>
      <c r="BG703" s="50">
        <v>0</v>
      </c>
      <c r="BH703" s="50">
        <v>0</v>
      </c>
      <c r="BI703" s="50">
        <v>0</v>
      </c>
      <c r="BJ703" s="45"/>
      <c r="BK703" s="46"/>
      <c r="BL703" s="45"/>
      <c r="BM703" s="50">
        <v>0</v>
      </c>
    </row>
    <row r="704" spans="1:65" x14ac:dyDescent="0.35">
      <c r="A704" s="45">
        <v>890320032</v>
      </c>
      <c r="B704" s="45" t="s">
        <v>12</v>
      </c>
      <c r="C704" s="45"/>
      <c r="D704" s="45" t="s">
        <v>222</v>
      </c>
      <c r="E704" s="45" t="s">
        <v>222</v>
      </c>
      <c r="F704" s="45" t="s">
        <v>1811</v>
      </c>
      <c r="G704" s="45"/>
      <c r="H704" s="46">
        <v>45553</v>
      </c>
      <c r="I704" s="46">
        <v>45575</v>
      </c>
      <c r="J704" s="47">
        <v>16820</v>
      </c>
      <c r="K704" s="48">
        <v>3020</v>
      </c>
      <c r="L704" s="49" t="s">
        <v>829</v>
      </c>
      <c r="M704" s="49" t="s">
        <v>830</v>
      </c>
      <c r="N704" s="49" t="s">
        <v>831</v>
      </c>
      <c r="O704" s="49"/>
      <c r="P704" s="45" t="s">
        <v>1723</v>
      </c>
      <c r="Q704" s="45" t="s">
        <v>1765</v>
      </c>
      <c r="R704" s="50">
        <v>0</v>
      </c>
      <c r="S704" s="45"/>
      <c r="T704" s="45"/>
      <c r="U704" s="45"/>
      <c r="V704" s="45"/>
      <c r="W704" s="45" t="s">
        <v>1724</v>
      </c>
      <c r="X704" s="46">
        <v>45553</v>
      </c>
      <c r="Y704" s="46">
        <v>45575</v>
      </c>
      <c r="Z704" s="46">
        <v>45596</v>
      </c>
      <c r="AA704" s="46"/>
      <c r="AB704" s="45">
        <v>181</v>
      </c>
      <c r="AC704" s="45" t="s">
        <v>855</v>
      </c>
      <c r="AD704" s="50">
        <v>33220</v>
      </c>
      <c r="AE704" s="50">
        <v>33220</v>
      </c>
      <c r="AF704" s="50">
        <v>16400</v>
      </c>
      <c r="AG704" s="50">
        <v>16400</v>
      </c>
      <c r="AH704" s="50">
        <v>0</v>
      </c>
      <c r="AI704" s="50">
        <v>3020</v>
      </c>
      <c r="AJ704" s="50">
        <v>0</v>
      </c>
      <c r="AK704" s="50">
        <v>0</v>
      </c>
      <c r="AL704" s="45"/>
      <c r="AM704" s="45"/>
      <c r="AN704" s="45"/>
      <c r="AO704" s="45" t="s">
        <v>1515</v>
      </c>
      <c r="AP704" s="50">
        <v>0</v>
      </c>
      <c r="AQ704" s="50">
        <v>13800</v>
      </c>
      <c r="AR704" s="50">
        <v>3020</v>
      </c>
      <c r="AS704" s="45" t="s">
        <v>1725</v>
      </c>
      <c r="AT704" s="45" t="s">
        <v>1812</v>
      </c>
      <c r="AU704" s="45" t="s">
        <v>1734</v>
      </c>
      <c r="AV704" s="45" t="s">
        <v>836</v>
      </c>
      <c r="AW704" s="45" t="s">
        <v>845</v>
      </c>
      <c r="AX704" s="45" t="s">
        <v>837</v>
      </c>
      <c r="AY704" s="50">
        <v>0</v>
      </c>
      <c r="AZ704" s="50">
        <v>0</v>
      </c>
      <c r="BA704" s="50">
        <v>0</v>
      </c>
      <c r="BB704" s="50">
        <v>0</v>
      </c>
      <c r="BC704" s="50">
        <v>0</v>
      </c>
      <c r="BD704" s="50">
        <v>3020</v>
      </c>
      <c r="BE704" s="50">
        <v>0</v>
      </c>
      <c r="BF704" s="50">
        <v>0</v>
      </c>
      <c r="BG704" s="50">
        <v>0</v>
      </c>
      <c r="BH704" s="50">
        <v>0</v>
      </c>
      <c r="BI704" s="50">
        <v>0</v>
      </c>
      <c r="BJ704" s="45"/>
      <c r="BK704" s="46"/>
      <c r="BL704" s="45"/>
      <c r="BM704" s="50">
        <v>0</v>
      </c>
    </row>
    <row r="705" spans="1:65" x14ac:dyDescent="0.35">
      <c r="A705" s="45">
        <v>890320032</v>
      </c>
      <c r="B705" s="45" t="s">
        <v>12</v>
      </c>
      <c r="C705" s="45"/>
      <c r="D705" s="45" t="s">
        <v>225</v>
      </c>
      <c r="E705" s="45" t="s">
        <v>225</v>
      </c>
      <c r="F705" s="45" t="s">
        <v>1813</v>
      </c>
      <c r="G705" s="45"/>
      <c r="H705" s="46">
        <v>45554</v>
      </c>
      <c r="I705" s="46">
        <v>45575</v>
      </c>
      <c r="J705" s="47">
        <v>28820</v>
      </c>
      <c r="K705" s="48">
        <v>3020</v>
      </c>
      <c r="L705" s="49" t="s">
        <v>829</v>
      </c>
      <c r="M705" s="49" t="s">
        <v>830</v>
      </c>
      <c r="N705" s="49" t="s">
        <v>831</v>
      </c>
      <c r="O705" s="49"/>
      <c r="P705" s="45" t="s">
        <v>1723</v>
      </c>
      <c r="Q705" s="45" t="s">
        <v>1765</v>
      </c>
      <c r="R705" s="50">
        <v>0</v>
      </c>
      <c r="S705" s="45"/>
      <c r="T705" s="45"/>
      <c r="U705" s="45"/>
      <c r="V705" s="45"/>
      <c r="W705" s="45" t="s">
        <v>1724</v>
      </c>
      <c r="X705" s="46">
        <v>45554</v>
      </c>
      <c r="Y705" s="46">
        <v>45575</v>
      </c>
      <c r="Z705" s="46">
        <v>45595</v>
      </c>
      <c r="AA705" s="46"/>
      <c r="AB705" s="45">
        <v>182</v>
      </c>
      <c r="AC705" s="45" t="s">
        <v>855</v>
      </c>
      <c r="AD705" s="50">
        <v>33220</v>
      </c>
      <c r="AE705" s="50">
        <v>33220</v>
      </c>
      <c r="AF705" s="50">
        <v>4400</v>
      </c>
      <c r="AG705" s="50">
        <v>4400</v>
      </c>
      <c r="AH705" s="50">
        <v>0</v>
      </c>
      <c r="AI705" s="50">
        <v>3020</v>
      </c>
      <c r="AJ705" s="50">
        <v>0</v>
      </c>
      <c r="AK705" s="50">
        <v>0</v>
      </c>
      <c r="AL705" s="45"/>
      <c r="AM705" s="45"/>
      <c r="AN705" s="45"/>
      <c r="AO705" s="45" t="s">
        <v>1515</v>
      </c>
      <c r="AP705" s="50">
        <v>0</v>
      </c>
      <c r="AQ705" s="50">
        <v>25800</v>
      </c>
      <c r="AR705" s="50">
        <v>3020</v>
      </c>
      <c r="AS705" s="45" t="s">
        <v>1725</v>
      </c>
      <c r="AT705" s="45" t="s">
        <v>1802</v>
      </c>
      <c r="AU705" s="45" t="s">
        <v>1734</v>
      </c>
      <c r="AV705" s="45" t="s">
        <v>836</v>
      </c>
      <c r="AW705" s="45" t="s">
        <v>845</v>
      </c>
      <c r="AX705" s="45" t="s">
        <v>837</v>
      </c>
      <c r="AY705" s="50">
        <v>0</v>
      </c>
      <c r="AZ705" s="50">
        <v>0</v>
      </c>
      <c r="BA705" s="50">
        <v>0</v>
      </c>
      <c r="BB705" s="50">
        <v>0</v>
      </c>
      <c r="BC705" s="50">
        <v>0</v>
      </c>
      <c r="BD705" s="50">
        <v>3020</v>
      </c>
      <c r="BE705" s="50">
        <v>0</v>
      </c>
      <c r="BF705" s="50">
        <v>0</v>
      </c>
      <c r="BG705" s="50">
        <v>0</v>
      </c>
      <c r="BH705" s="50">
        <v>0</v>
      </c>
      <c r="BI705" s="50">
        <v>0</v>
      </c>
      <c r="BJ705" s="45"/>
      <c r="BK705" s="46"/>
      <c r="BL705" s="45"/>
      <c r="BM705" s="50">
        <v>0</v>
      </c>
    </row>
    <row r="706" spans="1:65" x14ac:dyDescent="0.35">
      <c r="A706" s="45">
        <v>890320032</v>
      </c>
      <c r="B706" s="45" t="s">
        <v>12</v>
      </c>
      <c r="C706" s="45"/>
      <c r="D706" s="45" t="s">
        <v>231</v>
      </c>
      <c r="E706" s="45" t="s">
        <v>231</v>
      </c>
      <c r="F706" s="45" t="s">
        <v>1814</v>
      </c>
      <c r="G706" s="45"/>
      <c r="H706" s="46">
        <v>45555</v>
      </c>
      <c r="I706" s="46">
        <v>45575</v>
      </c>
      <c r="J706" s="47">
        <v>28820</v>
      </c>
      <c r="K706" s="48">
        <v>3020</v>
      </c>
      <c r="L706" s="49" t="s">
        <v>829</v>
      </c>
      <c r="M706" s="49" t="s">
        <v>830</v>
      </c>
      <c r="N706" s="49" t="s">
        <v>831</v>
      </c>
      <c r="O706" s="49"/>
      <c r="P706" s="45" t="s">
        <v>1723</v>
      </c>
      <c r="Q706" s="45" t="s">
        <v>1765</v>
      </c>
      <c r="R706" s="50">
        <v>0</v>
      </c>
      <c r="S706" s="45"/>
      <c r="T706" s="45"/>
      <c r="U706" s="45"/>
      <c r="V706" s="45"/>
      <c r="W706" s="45" t="s">
        <v>1724</v>
      </c>
      <c r="X706" s="46">
        <v>45555</v>
      </c>
      <c r="Y706" s="46">
        <v>45575</v>
      </c>
      <c r="Z706" s="46">
        <v>45595</v>
      </c>
      <c r="AA706" s="46"/>
      <c r="AB706" s="45">
        <v>182</v>
      </c>
      <c r="AC706" s="45" t="s">
        <v>855</v>
      </c>
      <c r="AD706" s="50">
        <v>33220</v>
      </c>
      <c r="AE706" s="50">
        <v>33220</v>
      </c>
      <c r="AF706" s="50">
        <v>4400</v>
      </c>
      <c r="AG706" s="50">
        <v>4400</v>
      </c>
      <c r="AH706" s="50">
        <v>0</v>
      </c>
      <c r="AI706" s="50">
        <v>3020</v>
      </c>
      <c r="AJ706" s="50">
        <v>0</v>
      </c>
      <c r="AK706" s="50">
        <v>0</v>
      </c>
      <c r="AL706" s="45"/>
      <c r="AM706" s="45"/>
      <c r="AN706" s="45"/>
      <c r="AO706" s="45" t="s">
        <v>1515</v>
      </c>
      <c r="AP706" s="50">
        <v>0</v>
      </c>
      <c r="AQ706" s="50">
        <v>25800</v>
      </c>
      <c r="AR706" s="50">
        <v>3020</v>
      </c>
      <c r="AS706" s="45" t="s">
        <v>1725</v>
      </c>
      <c r="AT706" s="45" t="s">
        <v>1802</v>
      </c>
      <c r="AU706" s="45" t="s">
        <v>1734</v>
      </c>
      <c r="AV706" s="45" t="s">
        <v>836</v>
      </c>
      <c r="AW706" s="45" t="s">
        <v>845</v>
      </c>
      <c r="AX706" s="45" t="s">
        <v>837</v>
      </c>
      <c r="AY706" s="50">
        <v>0</v>
      </c>
      <c r="AZ706" s="50">
        <v>0</v>
      </c>
      <c r="BA706" s="50">
        <v>0</v>
      </c>
      <c r="BB706" s="50">
        <v>0</v>
      </c>
      <c r="BC706" s="50">
        <v>0</v>
      </c>
      <c r="BD706" s="50">
        <v>3020</v>
      </c>
      <c r="BE706" s="50">
        <v>0</v>
      </c>
      <c r="BF706" s="50">
        <v>0</v>
      </c>
      <c r="BG706" s="50">
        <v>0</v>
      </c>
      <c r="BH706" s="50">
        <v>0</v>
      </c>
      <c r="BI706" s="50">
        <v>0</v>
      </c>
      <c r="BJ706" s="45"/>
      <c r="BK706" s="46"/>
      <c r="BL706" s="45"/>
      <c r="BM706" s="50">
        <v>0</v>
      </c>
    </row>
    <row r="707" spans="1:65" x14ac:dyDescent="0.35">
      <c r="A707" s="45">
        <v>890320032</v>
      </c>
      <c r="B707" s="45" t="s">
        <v>12</v>
      </c>
      <c r="C707" s="45"/>
      <c r="D707" s="45" t="s">
        <v>232</v>
      </c>
      <c r="E707" s="45" t="s">
        <v>232</v>
      </c>
      <c r="F707" s="45" t="s">
        <v>1815</v>
      </c>
      <c r="G707" s="45"/>
      <c r="H707" s="46">
        <v>45555</v>
      </c>
      <c r="I707" s="46">
        <v>45575</v>
      </c>
      <c r="J707" s="47">
        <v>28820</v>
      </c>
      <c r="K707" s="48">
        <v>3020</v>
      </c>
      <c r="L707" s="49" t="s">
        <v>829</v>
      </c>
      <c r="M707" s="49" t="s">
        <v>830</v>
      </c>
      <c r="N707" s="49" t="s">
        <v>831</v>
      </c>
      <c r="O707" s="49"/>
      <c r="P707" s="45" t="s">
        <v>1723</v>
      </c>
      <c r="Q707" s="45" t="s">
        <v>1765</v>
      </c>
      <c r="R707" s="50">
        <v>0</v>
      </c>
      <c r="S707" s="45"/>
      <c r="T707" s="45"/>
      <c r="U707" s="45"/>
      <c r="V707" s="45"/>
      <c r="W707" s="45" t="s">
        <v>1724</v>
      </c>
      <c r="X707" s="46">
        <v>45555</v>
      </c>
      <c r="Y707" s="46">
        <v>45575</v>
      </c>
      <c r="Z707" s="46">
        <v>45593</v>
      </c>
      <c r="AA707" s="46"/>
      <c r="AB707" s="45">
        <v>184</v>
      </c>
      <c r="AC707" s="45" t="s">
        <v>855</v>
      </c>
      <c r="AD707" s="50">
        <v>33220</v>
      </c>
      <c r="AE707" s="50">
        <v>33220</v>
      </c>
      <c r="AF707" s="50">
        <v>4400</v>
      </c>
      <c r="AG707" s="50">
        <v>4400</v>
      </c>
      <c r="AH707" s="50">
        <v>0</v>
      </c>
      <c r="AI707" s="50">
        <v>3020</v>
      </c>
      <c r="AJ707" s="50">
        <v>0</v>
      </c>
      <c r="AK707" s="50">
        <v>0</v>
      </c>
      <c r="AL707" s="45"/>
      <c r="AM707" s="45"/>
      <c r="AN707" s="45"/>
      <c r="AO707" s="45" t="s">
        <v>1515</v>
      </c>
      <c r="AP707" s="50">
        <v>0</v>
      </c>
      <c r="AQ707" s="50">
        <v>25800</v>
      </c>
      <c r="AR707" s="50">
        <v>3020</v>
      </c>
      <c r="AS707" s="45" t="s">
        <v>1725</v>
      </c>
      <c r="AT707" s="45" t="s">
        <v>1802</v>
      </c>
      <c r="AU707" s="45" t="s">
        <v>1734</v>
      </c>
      <c r="AV707" s="45" t="s">
        <v>836</v>
      </c>
      <c r="AW707" s="45" t="s">
        <v>845</v>
      </c>
      <c r="AX707" s="45" t="s">
        <v>837</v>
      </c>
      <c r="AY707" s="50">
        <v>0</v>
      </c>
      <c r="AZ707" s="50">
        <v>0</v>
      </c>
      <c r="BA707" s="50">
        <v>0</v>
      </c>
      <c r="BB707" s="50">
        <v>0</v>
      </c>
      <c r="BC707" s="50">
        <v>0</v>
      </c>
      <c r="BD707" s="50">
        <v>3020</v>
      </c>
      <c r="BE707" s="50">
        <v>0</v>
      </c>
      <c r="BF707" s="50">
        <v>0</v>
      </c>
      <c r="BG707" s="50">
        <v>0</v>
      </c>
      <c r="BH707" s="50">
        <v>0</v>
      </c>
      <c r="BI707" s="50">
        <v>0</v>
      </c>
      <c r="BJ707" s="45"/>
      <c r="BK707" s="46"/>
      <c r="BL707" s="45"/>
      <c r="BM707" s="50">
        <v>0</v>
      </c>
    </row>
    <row r="708" spans="1:65" x14ac:dyDescent="0.35">
      <c r="A708" s="45">
        <v>890320032</v>
      </c>
      <c r="B708" s="45" t="s">
        <v>12</v>
      </c>
      <c r="C708" s="45"/>
      <c r="D708" s="45" t="s">
        <v>239</v>
      </c>
      <c r="E708" s="45" t="s">
        <v>239</v>
      </c>
      <c r="F708" s="45" t="s">
        <v>1816</v>
      </c>
      <c r="G708" s="45"/>
      <c r="H708" s="46">
        <v>45561</v>
      </c>
      <c r="I708" s="46">
        <v>45575</v>
      </c>
      <c r="J708" s="47">
        <v>33220</v>
      </c>
      <c r="K708" s="48">
        <v>3020</v>
      </c>
      <c r="L708" s="49" t="s">
        <v>829</v>
      </c>
      <c r="M708" s="49" t="s">
        <v>830</v>
      </c>
      <c r="N708" s="49" t="s">
        <v>831</v>
      </c>
      <c r="O708" s="49"/>
      <c r="P708" s="45" t="s">
        <v>1723</v>
      </c>
      <c r="Q708" s="45" t="s">
        <v>1765</v>
      </c>
      <c r="R708" s="50">
        <v>0</v>
      </c>
      <c r="S708" s="45"/>
      <c r="T708" s="45"/>
      <c r="U708" s="45"/>
      <c r="V708" s="45"/>
      <c r="W708" s="45" t="s">
        <v>1724</v>
      </c>
      <c r="X708" s="46">
        <v>45561</v>
      </c>
      <c r="Y708" s="46">
        <v>45575</v>
      </c>
      <c r="Z708" s="46">
        <v>45593</v>
      </c>
      <c r="AA708" s="46"/>
      <c r="AB708" s="45">
        <v>184</v>
      </c>
      <c r="AC708" s="45" t="s">
        <v>855</v>
      </c>
      <c r="AD708" s="50">
        <v>33220</v>
      </c>
      <c r="AE708" s="50">
        <v>33220</v>
      </c>
      <c r="AF708" s="50">
        <v>0</v>
      </c>
      <c r="AG708" s="50">
        <v>0</v>
      </c>
      <c r="AH708" s="50">
        <v>0</v>
      </c>
      <c r="AI708" s="50">
        <v>3020</v>
      </c>
      <c r="AJ708" s="50">
        <v>0</v>
      </c>
      <c r="AK708" s="50">
        <v>0</v>
      </c>
      <c r="AL708" s="45"/>
      <c r="AM708" s="45"/>
      <c r="AN708" s="45"/>
      <c r="AO708" s="45" t="s">
        <v>1515</v>
      </c>
      <c r="AP708" s="50">
        <v>0</v>
      </c>
      <c r="AQ708" s="50">
        <v>30200</v>
      </c>
      <c r="AR708" s="50">
        <v>3020</v>
      </c>
      <c r="AS708" s="45" t="s">
        <v>1725</v>
      </c>
      <c r="AT708" s="45" t="s">
        <v>1812</v>
      </c>
      <c r="AU708" s="45" t="s">
        <v>1734</v>
      </c>
      <c r="AV708" s="45" t="s">
        <v>836</v>
      </c>
      <c r="AW708" s="45" t="s">
        <v>845</v>
      </c>
      <c r="AX708" s="45" t="s">
        <v>837</v>
      </c>
      <c r="AY708" s="50">
        <v>0</v>
      </c>
      <c r="AZ708" s="50">
        <v>0</v>
      </c>
      <c r="BA708" s="50">
        <v>0</v>
      </c>
      <c r="BB708" s="50">
        <v>0</v>
      </c>
      <c r="BC708" s="50">
        <v>0</v>
      </c>
      <c r="BD708" s="50">
        <v>3020</v>
      </c>
      <c r="BE708" s="50">
        <v>0</v>
      </c>
      <c r="BF708" s="50">
        <v>0</v>
      </c>
      <c r="BG708" s="50">
        <v>0</v>
      </c>
      <c r="BH708" s="50">
        <v>0</v>
      </c>
      <c r="BI708" s="50">
        <v>0</v>
      </c>
      <c r="BJ708" s="45"/>
      <c r="BK708" s="46"/>
      <c r="BL708" s="45"/>
      <c r="BM708" s="50">
        <v>0</v>
      </c>
    </row>
    <row r="709" spans="1:65" x14ac:dyDescent="0.35">
      <c r="A709" s="45">
        <v>890320032</v>
      </c>
      <c r="B709" s="45" t="s">
        <v>12</v>
      </c>
      <c r="C709" s="45"/>
      <c r="D709" s="45" t="s">
        <v>243</v>
      </c>
      <c r="E709" s="45" t="s">
        <v>243</v>
      </c>
      <c r="F709" s="45" t="s">
        <v>1817</v>
      </c>
      <c r="G709" s="45"/>
      <c r="H709" s="46">
        <v>45563</v>
      </c>
      <c r="I709" s="46">
        <v>45575</v>
      </c>
      <c r="J709" s="47">
        <v>28820</v>
      </c>
      <c r="K709" s="48">
        <v>3020</v>
      </c>
      <c r="L709" s="49" t="s">
        <v>829</v>
      </c>
      <c r="M709" s="49" t="s">
        <v>830</v>
      </c>
      <c r="N709" s="49" t="s">
        <v>831</v>
      </c>
      <c r="O709" s="49"/>
      <c r="P709" s="45" t="s">
        <v>1723</v>
      </c>
      <c r="Q709" s="45" t="s">
        <v>1765</v>
      </c>
      <c r="R709" s="50">
        <v>0</v>
      </c>
      <c r="S709" s="45"/>
      <c r="T709" s="45"/>
      <c r="U709" s="45"/>
      <c r="V709" s="45"/>
      <c r="W709" s="45" t="s">
        <v>1724</v>
      </c>
      <c r="X709" s="46">
        <v>45563</v>
      </c>
      <c r="Y709" s="46">
        <v>45575</v>
      </c>
      <c r="Z709" s="46">
        <v>45595</v>
      </c>
      <c r="AA709" s="46"/>
      <c r="AB709" s="45">
        <v>182</v>
      </c>
      <c r="AC709" s="45" t="s">
        <v>855</v>
      </c>
      <c r="AD709" s="50">
        <v>33220</v>
      </c>
      <c r="AE709" s="50">
        <v>33220</v>
      </c>
      <c r="AF709" s="50">
        <v>4400</v>
      </c>
      <c r="AG709" s="50">
        <v>4400</v>
      </c>
      <c r="AH709" s="50">
        <v>0</v>
      </c>
      <c r="AI709" s="50">
        <v>3020</v>
      </c>
      <c r="AJ709" s="50">
        <v>0</v>
      </c>
      <c r="AK709" s="50">
        <v>0</v>
      </c>
      <c r="AL709" s="45"/>
      <c r="AM709" s="45"/>
      <c r="AN709" s="45"/>
      <c r="AO709" s="45" t="s">
        <v>1515</v>
      </c>
      <c r="AP709" s="50">
        <v>0</v>
      </c>
      <c r="AQ709" s="50">
        <v>25800</v>
      </c>
      <c r="AR709" s="50">
        <v>3020</v>
      </c>
      <c r="AS709" s="45" t="s">
        <v>1725</v>
      </c>
      <c r="AT709" s="45" t="s">
        <v>1802</v>
      </c>
      <c r="AU709" s="45" t="s">
        <v>1734</v>
      </c>
      <c r="AV709" s="45" t="s">
        <v>836</v>
      </c>
      <c r="AW709" s="45" t="s">
        <v>845</v>
      </c>
      <c r="AX709" s="45" t="s">
        <v>837</v>
      </c>
      <c r="AY709" s="50">
        <v>0</v>
      </c>
      <c r="AZ709" s="50">
        <v>0</v>
      </c>
      <c r="BA709" s="50">
        <v>0</v>
      </c>
      <c r="BB709" s="50">
        <v>0</v>
      </c>
      <c r="BC709" s="50">
        <v>0</v>
      </c>
      <c r="BD709" s="50">
        <v>3020</v>
      </c>
      <c r="BE709" s="50">
        <v>0</v>
      </c>
      <c r="BF709" s="50">
        <v>0</v>
      </c>
      <c r="BG709" s="50">
        <v>0</v>
      </c>
      <c r="BH709" s="50">
        <v>0</v>
      </c>
      <c r="BI709" s="50">
        <v>0</v>
      </c>
      <c r="BJ709" s="45"/>
      <c r="BK709" s="46"/>
      <c r="BL709" s="45"/>
      <c r="BM709" s="50">
        <v>0</v>
      </c>
    </row>
    <row r="710" spans="1:65" x14ac:dyDescent="0.35">
      <c r="A710" s="45">
        <v>890320032</v>
      </c>
      <c r="B710" s="45" t="s">
        <v>12</v>
      </c>
      <c r="C710" s="45"/>
      <c r="D710" s="45" t="s">
        <v>244</v>
      </c>
      <c r="E710" s="45" t="s">
        <v>244</v>
      </c>
      <c r="F710" s="45" t="s">
        <v>1818</v>
      </c>
      <c r="G710" s="45"/>
      <c r="H710" s="46">
        <v>45565</v>
      </c>
      <c r="I710" s="46">
        <v>45575</v>
      </c>
      <c r="J710" s="47">
        <v>28820</v>
      </c>
      <c r="K710" s="48">
        <v>3020</v>
      </c>
      <c r="L710" s="49" t="s">
        <v>829</v>
      </c>
      <c r="M710" s="49" t="s">
        <v>830</v>
      </c>
      <c r="N710" s="49" t="s">
        <v>831</v>
      </c>
      <c r="O710" s="49"/>
      <c r="P710" s="45" t="s">
        <v>1723</v>
      </c>
      <c r="Q710" s="45" t="s">
        <v>1765</v>
      </c>
      <c r="R710" s="50">
        <v>0</v>
      </c>
      <c r="S710" s="45"/>
      <c r="T710" s="45"/>
      <c r="U710" s="45"/>
      <c r="V710" s="45"/>
      <c r="W710" s="45" t="s">
        <v>1724</v>
      </c>
      <c r="X710" s="46">
        <v>45565</v>
      </c>
      <c r="Y710" s="46">
        <v>45575</v>
      </c>
      <c r="Z710" s="46">
        <v>45595</v>
      </c>
      <c r="AA710" s="46"/>
      <c r="AB710" s="45">
        <v>182</v>
      </c>
      <c r="AC710" s="45" t="s">
        <v>855</v>
      </c>
      <c r="AD710" s="50">
        <v>33220</v>
      </c>
      <c r="AE710" s="50">
        <v>33220</v>
      </c>
      <c r="AF710" s="50">
        <v>4400</v>
      </c>
      <c r="AG710" s="50">
        <v>4400</v>
      </c>
      <c r="AH710" s="50">
        <v>0</v>
      </c>
      <c r="AI710" s="50">
        <v>3020</v>
      </c>
      <c r="AJ710" s="50">
        <v>0</v>
      </c>
      <c r="AK710" s="50">
        <v>0</v>
      </c>
      <c r="AL710" s="45"/>
      <c r="AM710" s="45"/>
      <c r="AN710" s="45"/>
      <c r="AO710" s="45" t="s">
        <v>1515</v>
      </c>
      <c r="AP710" s="50">
        <v>0</v>
      </c>
      <c r="AQ710" s="50">
        <v>25800</v>
      </c>
      <c r="AR710" s="50">
        <v>3020</v>
      </c>
      <c r="AS710" s="45" t="s">
        <v>1725</v>
      </c>
      <c r="AT710" s="45" t="s">
        <v>1802</v>
      </c>
      <c r="AU710" s="45" t="s">
        <v>1734</v>
      </c>
      <c r="AV710" s="45" t="s">
        <v>836</v>
      </c>
      <c r="AW710" s="45" t="s">
        <v>845</v>
      </c>
      <c r="AX710" s="45" t="s">
        <v>837</v>
      </c>
      <c r="AY710" s="50">
        <v>0</v>
      </c>
      <c r="AZ710" s="50">
        <v>0</v>
      </c>
      <c r="BA710" s="50">
        <v>0</v>
      </c>
      <c r="BB710" s="50">
        <v>0</v>
      </c>
      <c r="BC710" s="50">
        <v>0</v>
      </c>
      <c r="BD710" s="50">
        <v>3020</v>
      </c>
      <c r="BE710" s="50">
        <v>0</v>
      </c>
      <c r="BF710" s="50">
        <v>0</v>
      </c>
      <c r="BG710" s="50">
        <v>0</v>
      </c>
      <c r="BH710" s="50">
        <v>0</v>
      </c>
      <c r="BI710" s="50">
        <v>0</v>
      </c>
      <c r="BJ710" s="45"/>
      <c r="BK710" s="46"/>
      <c r="BL710" s="45"/>
      <c r="BM710" s="50">
        <v>0</v>
      </c>
    </row>
    <row r="711" spans="1:65" x14ac:dyDescent="0.35">
      <c r="A711" s="45">
        <v>890320032</v>
      </c>
      <c r="B711" s="45" t="s">
        <v>12</v>
      </c>
      <c r="C711" s="45"/>
      <c r="D711" s="45" t="s">
        <v>246</v>
      </c>
      <c r="E711" s="45" t="s">
        <v>246</v>
      </c>
      <c r="F711" s="45" t="s">
        <v>1819</v>
      </c>
      <c r="G711" s="45"/>
      <c r="H711" s="46">
        <v>45565</v>
      </c>
      <c r="I711" s="46">
        <v>45575</v>
      </c>
      <c r="J711" s="47">
        <v>28820</v>
      </c>
      <c r="K711" s="48">
        <v>3020</v>
      </c>
      <c r="L711" s="49" t="s">
        <v>829</v>
      </c>
      <c r="M711" s="49" t="s">
        <v>830</v>
      </c>
      <c r="N711" s="49" t="s">
        <v>831</v>
      </c>
      <c r="O711" s="49"/>
      <c r="P711" s="45" t="s">
        <v>1723</v>
      </c>
      <c r="Q711" s="45" t="s">
        <v>1765</v>
      </c>
      <c r="R711" s="50">
        <v>0</v>
      </c>
      <c r="S711" s="45"/>
      <c r="T711" s="45"/>
      <c r="U711" s="45"/>
      <c r="V711" s="45"/>
      <c r="W711" s="45" t="s">
        <v>1724</v>
      </c>
      <c r="X711" s="46">
        <v>45565</v>
      </c>
      <c r="Y711" s="46">
        <v>45575</v>
      </c>
      <c r="Z711" s="46">
        <v>45593</v>
      </c>
      <c r="AA711" s="46"/>
      <c r="AB711" s="45">
        <v>184</v>
      </c>
      <c r="AC711" s="45" t="s">
        <v>855</v>
      </c>
      <c r="AD711" s="50">
        <v>33220</v>
      </c>
      <c r="AE711" s="50">
        <v>33220</v>
      </c>
      <c r="AF711" s="50">
        <v>4400</v>
      </c>
      <c r="AG711" s="50">
        <v>4400</v>
      </c>
      <c r="AH711" s="50">
        <v>0</v>
      </c>
      <c r="AI711" s="50">
        <v>3020</v>
      </c>
      <c r="AJ711" s="50">
        <v>0</v>
      </c>
      <c r="AK711" s="50">
        <v>0</v>
      </c>
      <c r="AL711" s="45"/>
      <c r="AM711" s="45"/>
      <c r="AN711" s="45"/>
      <c r="AO711" s="45" t="s">
        <v>1515</v>
      </c>
      <c r="AP711" s="50">
        <v>0</v>
      </c>
      <c r="AQ711" s="50">
        <v>25800</v>
      </c>
      <c r="AR711" s="50">
        <v>3020</v>
      </c>
      <c r="AS711" s="45" t="s">
        <v>1725</v>
      </c>
      <c r="AT711" s="45" t="s">
        <v>1802</v>
      </c>
      <c r="AU711" s="45" t="s">
        <v>1734</v>
      </c>
      <c r="AV711" s="45" t="s">
        <v>836</v>
      </c>
      <c r="AW711" s="45" t="s">
        <v>845</v>
      </c>
      <c r="AX711" s="45" t="s">
        <v>837</v>
      </c>
      <c r="AY711" s="50">
        <v>0</v>
      </c>
      <c r="AZ711" s="50">
        <v>0</v>
      </c>
      <c r="BA711" s="50">
        <v>0</v>
      </c>
      <c r="BB711" s="50">
        <v>0</v>
      </c>
      <c r="BC711" s="50">
        <v>0</v>
      </c>
      <c r="BD711" s="50">
        <v>3020</v>
      </c>
      <c r="BE711" s="50">
        <v>0</v>
      </c>
      <c r="BF711" s="50">
        <v>0</v>
      </c>
      <c r="BG711" s="50">
        <v>0</v>
      </c>
      <c r="BH711" s="50">
        <v>0</v>
      </c>
      <c r="BI711" s="50">
        <v>0</v>
      </c>
      <c r="BJ711" s="45"/>
      <c r="BK711" s="46"/>
      <c r="BL711" s="45"/>
      <c r="BM711" s="50">
        <v>0</v>
      </c>
    </row>
    <row r="712" spans="1:65" x14ac:dyDescent="0.35">
      <c r="A712" s="45">
        <v>890320032</v>
      </c>
      <c r="B712" s="45" t="s">
        <v>12</v>
      </c>
      <c r="C712" s="45"/>
      <c r="D712" s="45" t="s">
        <v>203</v>
      </c>
      <c r="E712" s="45" t="s">
        <v>203</v>
      </c>
      <c r="F712" s="45" t="s">
        <v>1820</v>
      </c>
      <c r="G712" s="45"/>
      <c r="H712" s="46">
        <v>45546</v>
      </c>
      <c r="I712" s="46">
        <v>45575</v>
      </c>
      <c r="J712" s="47">
        <v>52462</v>
      </c>
      <c r="K712" s="48">
        <v>5178</v>
      </c>
      <c r="L712" s="49" t="s">
        <v>829</v>
      </c>
      <c r="M712" s="49" t="s">
        <v>830</v>
      </c>
      <c r="N712" s="49" t="s">
        <v>831</v>
      </c>
      <c r="O712" s="49"/>
      <c r="P712" s="45" t="s">
        <v>1723</v>
      </c>
      <c r="Q712" s="45" t="s">
        <v>1765</v>
      </c>
      <c r="R712" s="50">
        <v>0</v>
      </c>
      <c r="S712" s="45"/>
      <c r="T712" s="45"/>
      <c r="U712" s="45"/>
      <c r="V712" s="45"/>
      <c r="W712" s="45" t="s">
        <v>1724</v>
      </c>
      <c r="X712" s="46">
        <v>45546</v>
      </c>
      <c r="Y712" s="46">
        <v>45575</v>
      </c>
      <c r="Z712" s="46">
        <v>45602</v>
      </c>
      <c r="AA712" s="46"/>
      <c r="AB712" s="45">
        <v>175</v>
      </c>
      <c r="AC712" s="45" t="s">
        <v>834</v>
      </c>
      <c r="AD712" s="50">
        <v>56962</v>
      </c>
      <c r="AE712" s="50">
        <v>56962</v>
      </c>
      <c r="AF712" s="50">
        <v>4500</v>
      </c>
      <c r="AG712" s="50">
        <v>4500</v>
      </c>
      <c r="AH712" s="50">
        <v>0</v>
      </c>
      <c r="AI712" s="50">
        <v>5178</v>
      </c>
      <c r="AJ712" s="50">
        <v>0</v>
      </c>
      <c r="AK712" s="50">
        <v>0</v>
      </c>
      <c r="AL712" s="45"/>
      <c r="AM712" s="45"/>
      <c r="AN712" s="45"/>
      <c r="AO712" s="45" t="s">
        <v>1515</v>
      </c>
      <c r="AP712" s="50">
        <v>0</v>
      </c>
      <c r="AQ712" s="50">
        <v>47284</v>
      </c>
      <c r="AR712" s="50">
        <v>5178</v>
      </c>
      <c r="AS712" s="45" t="s">
        <v>1725</v>
      </c>
      <c r="AT712" s="45" t="s">
        <v>1821</v>
      </c>
      <c r="AU712" s="45" t="s">
        <v>1734</v>
      </c>
      <c r="AV712" s="45" t="s">
        <v>836</v>
      </c>
      <c r="AW712" s="45" t="s">
        <v>845</v>
      </c>
      <c r="AX712" s="45" t="s">
        <v>837</v>
      </c>
      <c r="AY712" s="50">
        <v>0</v>
      </c>
      <c r="AZ712" s="50">
        <v>0</v>
      </c>
      <c r="BA712" s="50">
        <v>0</v>
      </c>
      <c r="BB712" s="50">
        <v>0</v>
      </c>
      <c r="BC712" s="50">
        <v>0</v>
      </c>
      <c r="BD712" s="50">
        <v>5178</v>
      </c>
      <c r="BE712" s="50">
        <v>0</v>
      </c>
      <c r="BF712" s="50">
        <v>0</v>
      </c>
      <c r="BG712" s="50">
        <v>0</v>
      </c>
      <c r="BH712" s="50">
        <v>0</v>
      </c>
      <c r="BI712" s="50">
        <v>0</v>
      </c>
      <c r="BJ712" s="45"/>
      <c r="BK712" s="46"/>
      <c r="BL712" s="45"/>
      <c r="BM712" s="50">
        <v>0</v>
      </c>
    </row>
    <row r="713" spans="1:65" x14ac:dyDescent="0.35">
      <c r="A713" s="45">
        <v>890320032</v>
      </c>
      <c r="B713" s="45" t="s">
        <v>12</v>
      </c>
      <c r="C713" s="45"/>
      <c r="D713" s="45" t="s">
        <v>205</v>
      </c>
      <c r="E713" s="45" t="s">
        <v>205</v>
      </c>
      <c r="F713" s="45" t="s">
        <v>1822</v>
      </c>
      <c r="G713" s="45"/>
      <c r="H713" s="46">
        <v>45547</v>
      </c>
      <c r="I713" s="46">
        <v>45575</v>
      </c>
      <c r="J713" s="47">
        <v>52462</v>
      </c>
      <c r="K713" s="48">
        <v>5178</v>
      </c>
      <c r="L713" s="49" t="s">
        <v>829</v>
      </c>
      <c r="M713" s="49" t="s">
        <v>830</v>
      </c>
      <c r="N713" s="49" t="s">
        <v>831</v>
      </c>
      <c r="O713" s="49"/>
      <c r="P713" s="45" t="s">
        <v>1723</v>
      </c>
      <c r="Q713" s="45" t="s">
        <v>1765</v>
      </c>
      <c r="R713" s="50">
        <v>0</v>
      </c>
      <c r="S713" s="45"/>
      <c r="T713" s="45"/>
      <c r="U713" s="45"/>
      <c r="V713" s="45"/>
      <c r="W713" s="45" t="s">
        <v>1724</v>
      </c>
      <c r="X713" s="46">
        <v>45547</v>
      </c>
      <c r="Y713" s="46">
        <v>45575</v>
      </c>
      <c r="Z713" s="46">
        <v>45602</v>
      </c>
      <c r="AA713" s="46"/>
      <c r="AB713" s="45">
        <v>175</v>
      </c>
      <c r="AC713" s="45" t="s">
        <v>834</v>
      </c>
      <c r="AD713" s="50">
        <v>56962</v>
      </c>
      <c r="AE713" s="50">
        <v>56962</v>
      </c>
      <c r="AF713" s="50">
        <v>4500</v>
      </c>
      <c r="AG713" s="50">
        <v>4500</v>
      </c>
      <c r="AH713" s="50">
        <v>0</v>
      </c>
      <c r="AI713" s="50">
        <v>5178</v>
      </c>
      <c r="AJ713" s="50">
        <v>0</v>
      </c>
      <c r="AK713" s="50">
        <v>0</v>
      </c>
      <c r="AL713" s="45"/>
      <c r="AM713" s="45"/>
      <c r="AN713" s="45"/>
      <c r="AO713" s="45" t="s">
        <v>1515</v>
      </c>
      <c r="AP713" s="50">
        <v>0</v>
      </c>
      <c r="AQ713" s="50">
        <v>47284</v>
      </c>
      <c r="AR713" s="50">
        <v>5178</v>
      </c>
      <c r="AS713" s="45" t="s">
        <v>1725</v>
      </c>
      <c r="AT713" s="45" t="s">
        <v>1823</v>
      </c>
      <c r="AU713" s="45" t="s">
        <v>1734</v>
      </c>
      <c r="AV713" s="45" t="s">
        <v>836</v>
      </c>
      <c r="AW713" s="45" t="s">
        <v>845</v>
      </c>
      <c r="AX713" s="45" t="s">
        <v>837</v>
      </c>
      <c r="AY713" s="50">
        <v>0</v>
      </c>
      <c r="AZ713" s="50">
        <v>0</v>
      </c>
      <c r="BA713" s="50">
        <v>0</v>
      </c>
      <c r="BB713" s="50">
        <v>0</v>
      </c>
      <c r="BC713" s="50">
        <v>0</v>
      </c>
      <c r="BD713" s="50">
        <v>5178</v>
      </c>
      <c r="BE713" s="50">
        <v>0</v>
      </c>
      <c r="BF713" s="50">
        <v>0</v>
      </c>
      <c r="BG713" s="50">
        <v>0</v>
      </c>
      <c r="BH713" s="50">
        <v>0</v>
      </c>
      <c r="BI713" s="50">
        <v>0</v>
      </c>
      <c r="BJ713" s="45"/>
      <c r="BK713" s="46"/>
      <c r="BL713" s="45"/>
      <c r="BM713" s="50">
        <v>0</v>
      </c>
    </row>
    <row r="714" spans="1:65" x14ac:dyDescent="0.35">
      <c r="A714" s="45">
        <v>890320032</v>
      </c>
      <c r="B714" s="45" t="s">
        <v>12</v>
      </c>
      <c r="C714" s="45"/>
      <c r="D714" s="45" t="s">
        <v>213</v>
      </c>
      <c r="E714" s="45" t="s">
        <v>213</v>
      </c>
      <c r="F714" s="45" t="s">
        <v>1824</v>
      </c>
      <c r="G714" s="45"/>
      <c r="H714" s="46">
        <v>45551</v>
      </c>
      <c r="I714" s="46">
        <v>45575</v>
      </c>
      <c r="J714" s="47">
        <v>56962</v>
      </c>
      <c r="K714" s="48">
        <v>5178</v>
      </c>
      <c r="L714" s="49" t="s">
        <v>829</v>
      </c>
      <c r="M714" s="49" t="s">
        <v>830</v>
      </c>
      <c r="N714" s="49" t="s">
        <v>831</v>
      </c>
      <c r="O714" s="49"/>
      <c r="P714" s="45" t="s">
        <v>1723</v>
      </c>
      <c r="Q714" s="45" t="s">
        <v>1765</v>
      </c>
      <c r="R714" s="50">
        <v>0</v>
      </c>
      <c r="S714" s="45"/>
      <c r="T714" s="45"/>
      <c r="U714" s="45"/>
      <c r="V714" s="45"/>
      <c r="W714" s="45" t="s">
        <v>1724</v>
      </c>
      <c r="X714" s="46">
        <v>45551</v>
      </c>
      <c r="Y714" s="46">
        <v>45575</v>
      </c>
      <c r="Z714" s="46">
        <v>45602</v>
      </c>
      <c r="AA714" s="46"/>
      <c r="AB714" s="45">
        <v>175</v>
      </c>
      <c r="AC714" s="45" t="s">
        <v>834</v>
      </c>
      <c r="AD714" s="50">
        <v>56962</v>
      </c>
      <c r="AE714" s="50">
        <v>56962</v>
      </c>
      <c r="AF714" s="50">
        <v>0</v>
      </c>
      <c r="AG714" s="50">
        <v>0</v>
      </c>
      <c r="AH714" s="50">
        <v>0</v>
      </c>
      <c r="AI714" s="50">
        <v>5178</v>
      </c>
      <c r="AJ714" s="50">
        <v>0</v>
      </c>
      <c r="AK714" s="50">
        <v>0</v>
      </c>
      <c r="AL714" s="45"/>
      <c r="AM714" s="45"/>
      <c r="AN714" s="45"/>
      <c r="AO714" s="45" t="s">
        <v>1515</v>
      </c>
      <c r="AP714" s="50">
        <v>0</v>
      </c>
      <c r="AQ714" s="50">
        <v>51784</v>
      </c>
      <c r="AR714" s="50">
        <v>5178</v>
      </c>
      <c r="AS714" s="45" t="s">
        <v>1725</v>
      </c>
      <c r="AT714" s="45" t="s">
        <v>1825</v>
      </c>
      <c r="AU714" s="45" t="s">
        <v>1734</v>
      </c>
      <c r="AV714" s="45" t="s">
        <v>836</v>
      </c>
      <c r="AW714" s="45" t="s">
        <v>845</v>
      </c>
      <c r="AX714" s="45" t="s">
        <v>837</v>
      </c>
      <c r="AY714" s="50">
        <v>0</v>
      </c>
      <c r="AZ714" s="50">
        <v>0</v>
      </c>
      <c r="BA714" s="50">
        <v>0</v>
      </c>
      <c r="BB714" s="50">
        <v>0</v>
      </c>
      <c r="BC714" s="50">
        <v>0</v>
      </c>
      <c r="BD714" s="50">
        <v>5178</v>
      </c>
      <c r="BE714" s="50">
        <v>0</v>
      </c>
      <c r="BF714" s="50">
        <v>0</v>
      </c>
      <c r="BG714" s="50">
        <v>0</v>
      </c>
      <c r="BH714" s="50">
        <v>0</v>
      </c>
      <c r="BI714" s="50">
        <v>0</v>
      </c>
      <c r="BJ714" s="45"/>
      <c r="BK714" s="46"/>
      <c r="BL714" s="45"/>
      <c r="BM714" s="50">
        <v>0</v>
      </c>
    </row>
    <row r="715" spans="1:65" x14ac:dyDescent="0.35">
      <c r="A715" s="45">
        <v>890320032</v>
      </c>
      <c r="B715" s="45" t="s">
        <v>12</v>
      </c>
      <c r="C715" s="45"/>
      <c r="D715" s="45" t="s">
        <v>223</v>
      </c>
      <c r="E715" s="45" t="s">
        <v>223</v>
      </c>
      <c r="F715" s="45" t="s">
        <v>1826</v>
      </c>
      <c r="G715" s="45"/>
      <c r="H715" s="46">
        <v>45554</v>
      </c>
      <c r="I715" s="46">
        <v>45575</v>
      </c>
      <c r="J715" s="47">
        <v>52462</v>
      </c>
      <c r="K715" s="48">
        <v>5178</v>
      </c>
      <c r="L715" s="49" t="s">
        <v>829</v>
      </c>
      <c r="M715" s="49" t="s">
        <v>830</v>
      </c>
      <c r="N715" s="49" t="s">
        <v>831</v>
      </c>
      <c r="O715" s="49"/>
      <c r="P715" s="45" t="s">
        <v>1723</v>
      </c>
      <c r="Q715" s="45" t="s">
        <v>1765</v>
      </c>
      <c r="R715" s="50">
        <v>0</v>
      </c>
      <c r="S715" s="45"/>
      <c r="T715" s="45"/>
      <c r="U715" s="45"/>
      <c r="V715" s="45"/>
      <c r="W715" s="45" t="s">
        <v>1724</v>
      </c>
      <c r="X715" s="46">
        <v>45554</v>
      </c>
      <c r="Y715" s="46">
        <v>45575</v>
      </c>
      <c r="Z715" s="46">
        <v>45602</v>
      </c>
      <c r="AA715" s="46"/>
      <c r="AB715" s="45">
        <v>175</v>
      </c>
      <c r="AC715" s="45" t="s">
        <v>834</v>
      </c>
      <c r="AD715" s="50">
        <v>56962</v>
      </c>
      <c r="AE715" s="50">
        <v>56962</v>
      </c>
      <c r="AF715" s="50">
        <v>4500</v>
      </c>
      <c r="AG715" s="50">
        <v>4500</v>
      </c>
      <c r="AH715" s="50">
        <v>0</v>
      </c>
      <c r="AI715" s="50">
        <v>5178</v>
      </c>
      <c r="AJ715" s="50">
        <v>0</v>
      </c>
      <c r="AK715" s="50">
        <v>0</v>
      </c>
      <c r="AL715" s="45"/>
      <c r="AM715" s="45"/>
      <c r="AN715" s="45"/>
      <c r="AO715" s="45" t="s">
        <v>1515</v>
      </c>
      <c r="AP715" s="50">
        <v>0</v>
      </c>
      <c r="AQ715" s="50">
        <v>47284</v>
      </c>
      <c r="AR715" s="50">
        <v>5178</v>
      </c>
      <c r="AS715" s="45" t="s">
        <v>1725</v>
      </c>
      <c r="AT715" s="45" t="s">
        <v>1823</v>
      </c>
      <c r="AU715" s="45" t="s">
        <v>1734</v>
      </c>
      <c r="AV715" s="45" t="s">
        <v>836</v>
      </c>
      <c r="AW715" s="45" t="s">
        <v>845</v>
      </c>
      <c r="AX715" s="45" t="s">
        <v>837</v>
      </c>
      <c r="AY715" s="50">
        <v>0</v>
      </c>
      <c r="AZ715" s="50">
        <v>0</v>
      </c>
      <c r="BA715" s="50">
        <v>0</v>
      </c>
      <c r="BB715" s="50">
        <v>0</v>
      </c>
      <c r="BC715" s="50">
        <v>0</v>
      </c>
      <c r="BD715" s="50">
        <v>5178</v>
      </c>
      <c r="BE715" s="50">
        <v>0</v>
      </c>
      <c r="BF715" s="50">
        <v>0</v>
      </c>
      <c r="BG715" s="50">
        <v>0</v>
      </c>
      <c r="BH715" s="50">
        <v>0</v>
      </c>
      <c r="BI715" s="50">
        <v>0</v>
      </c>
      <c r="BJ715" s="45"/>
      <c r="BK715" s="46"/>
      <c r="BL715" s="45"/>
      <c r="BM715" s="50">
        <v>0</v>
      </c>
    </row>
    <row r="716" spans="1:65" x14ac:dyDescent="0.35">
      <c r="A716" s="45">
        <v>890320032</v>
      </c>
      <c r="B716" s="45" t="s">
        <v>12</v>
      </c>
      <c r="C716" s="45"/>
      <c r="D716" s="45" t="s">
        <v>226</v>
      </c>
      <c r="E716" s="45" t="s">
        <v>226</v>
      </c>
      <c r="F716" s="45" t="s">
        <v>1827</v>
      </c>
      <c r="G716" s="45"/>
      <c r="H716" s="46">
        <v>45554</v>
      </c>
      <c r="I716" s="46">
        <v>45575</v>
      </c>
      <c r="J716" s="47">
        <v>52462</v>
      </c>
      <c r="K716" s="48">
        <v>5178</v>
      </c>
      <c r="L716" s="49" t="s">
        <v>829</v>
      </c>
      <c r="M716" s="49" t="s">
        <v>830</v>
      </c>
      <c r="N716" s="49" t="s">
        <v>831</v>
      </c>
      <c r="O716" s="49"/>
      <c r="P716" s="45" t="s">
        <v>1723</v>
      </c>
      <c r="Q716" s="45" t="s">
        <v>1765</v>
      </c>
      <c r="R716" s="50">
        <v>0</v>
      </c>
      <c r="S716" s="45"/>
      <c r="T716" s="45"/>
      <c r="U716" s="45"/>
      <c r="V716" s="45"/>
      <c r="W716" s="45" t="s">
        <v>1724</v>
      </c>
      <c r="X716" s="46">
        <v>45554</v>
      </c>
      <c r="Y716" s="46">
        <v>45575</v>
      </c>
      <c r="Z716" s="46">
        <v>45602</v>
      </c>
      <c r="AA716" s="46"/>
      <c r="AB716" s="45">
        <v>175</v>
      </c>
      <c r="AC716" s="45" t="s">
        <v>834</v>
      </c>
      <c r="AD716" s="50">
        <v>56962</v>
      </c>
      <c r="AE716" s="50">
        <v>56962</v>
      </c>
      <c r="AF716" s="50">
        <v>4500</v>
      </c>
      <c r="AG716" s="50">
        <v>4500</v>
      </c>
      <c r="AH716" s="50">
        <v>0</v>
      </c>
      <c r="AI716" s="50">
        <v>5178</v>
      </c>
      <c r="AJ716" s="50">
        <v>0</v>
      </c>
      <c r="AK716" s="50">
        <v>0</v>
      </c>
      <c r="AL716" s="45"/>
      <c r="AM716" s="45"/>
      <c r="AN716" s="45"/>
      <c r="AO716" s="45" t="s">
        <v>1515</v>
      </c>
      <c r="AP716" s="50">
        <v>0</v>
      </c>
      <c r="AQ716" s="50">
        <v>47284</v>
      </c>
      <c r="AR716" s="50">
        <v>5178</v>
      </c>
      <c r="AS716" s="45" t="s">
        <v>1725</v>
      </c>
      <c r="AT716" s="45" t="s">
        <v>1821</v>
      </c>
      <c r="AU716" s="45" t="s">
        <v>1734</v>
      </c>
      <c r="AV716" s="45" t="s">
        <v>836</v>
      </c>
      <c r="AW716" s="45" t="s">
        <v>845</v>
      </c>
      <c r="AX716" s="45" t="s">
        <v>837</v>
      </c>
      <c r="AY716" s="50">
        <v>0</v>
      </c>
      <c r="AZ716" s="50">
        <v>0</v>
      </c>
      <c r="BA716" s="50">
        <v>0</v>
      </c>
      <c r="BB716" s="50">
        <v>0</v>
      </c>
      <c r="BC716" s="50">
        <v>0</v>
      </c>
      <c r="BD716" s="50">
        <v>5178</v>
      </c>
      <c r="BE716" s="50">
        <v>0</v>
      </c>
      <c r="BF716" s="50">
        <v>0</v>
      </c>
      <c r="BG716" s="50">
        <v>0</v>
      </c>
      <c r="BH716" s="50">
        <v>0</v>
      </c>
      <c r="BI716" s="50">
        <v>0</v>
      </c>
      <c r="BJ716" s="45"/>
      <c r="BK716" s="46"/>
      <c r="BL716" s="45"/>
      <c r="BM716" s="50">
        <v>0</v>
      </c>
    </row>
    <row r="717" spans="1:65" x14ac:dyDescent="0.35">
      <c r="A717" s="45">
        <v>890320032</v>
      </c>
      <c r="B717" s="45" t="s">
        <v>12</v>
      </c>
      <c r="C717" s="45"/>
      <c r="D717" s="45" t="s">
        <v>227</v>
      </c>
      <c r="E717" s="45" t="s">
        <v>227</v>
      </c>
      <c r="F717" s="45" t="s">
        <v>1828</v>
      </c>
      <c r="G717" s="45"/>
      <c r="H717" s="46">
        <v>45554</v>
      </c>
      <c r="I717" s="46">
        <v>45575</v>
      </c>
      <c r="J717" s="47">
        <v>52462</v>
      </c>
      <c r="K717" s="48">
        <v>5178</v>
      </c>
      <c r="L717" s="49" t="s">
        <v>829</v>
      </c>
      <c r="M717" s="49" t="s">
        <v>830</v>
      </c>
      <c r="N717" s="49" t="s">
        <v>831</v>
      </c>
      <c r="O717" s="49"/>
      <c r="P717" s="45" t="s">
        <v>1723</v>
      </c>
      <c r="Q717" s="45" t="s">
        <v>1765</v>
      </c>
      <c r="R717" s="50">
        <v>0</v>
      </c>
      <c r="S717" s="45"/>
      <c r="T717" s="45"/>
      <c r="U717" s="45"/>
      <c r="V717" s="45"/>
      <c r="W717" s="45" t="s">
        <v>1724</v>
      </c>
      <c r="X717" s="46">
        <v>45554</v>
      </c>
      <c r="Y717" s="46">
        <v>45575</v>
      </c>
      <c r="Z717" s="46">
        <v>45602</v>
      </c>
      <c r="AA717" s="46"/>
      <c r="AB717" s="45">
        <v>175</v>
      </c>
      <c r="AC717" s="45" t="s">
        <v>834</v>
      </c>
      <c r="AD717" s="50">
        <v>56962</v>
      </c>
      <c r="AE717" s="50">
        <v>56962</v>
      </c>
      <c r="AF717" s="50">
        <v>4500</v>
      </c>
      <c r="AG717" s="50">
        <v>4500</v>
      </c>
      <c r="AH717" s="50">
        <v>0</v>
      </c>
      <c r="AI717" s="50">
        <v>5178</v>
      </c>
      <c r="AJ717" s="50">
        <v>0</v>
      </c>
      <c r="AK717" s="50">
        <v>0</v>
      </c>
      <c r="AL717" s="45"/>
      <c r="AM717" s="45"/>
      <c r="AN717" s="45"/>
      <c r="AO717" s="45" t="s">
        <v>1515</v>
      </c>
      <c r="AP717" s="50">
        <v>0</v>
      </c>
      <c r="AQ717" s="50">
        <v>47284</v>
      </c>
      <c r="AR717" s="50">
        <v>5178</v>
      </c>
      <c r="AS717" s="45" t="s">
        <v>1725</v>
      </c>
      <c r="AT717" s="45" t="s">
        <v>1823</v>
      </c>
      <c r="AU717" s="45" t="s">
        <v>1734</v>
      </c>
      <c r="AV717" s="45" t="s">
        <v>836</v>
      </c>
      <c r="AW717" s="45" t="s">
        <v>845</v>
      </c>
      <c r="AX717" s="45" t="s">
        <v>837</v>
      </c>
      <c r="AY717" s="50">
        <v>0</v>
      </c>
      <c r="AZ717" s="50">
        <v>0</v>
      </c>
      <c r="BA717" s="50">
        <v>0</v>
      </c>
      <c r="BB717" s="50">
        <v>0</v>
      </c>
      <c r="BC717" s="50">
        <v>0</v>
      </c>
      <c r="BD717" s="50">
        <v>5178</v>
      </c>
      <c r="BE717" s="50">
        <v>0</v>
      </c>
      <c r="BF717" s="50">
        <v>0</v>
      </c>
      <c r="BG717" s="50">
        <v>0</v>
      </c>
      <c r="BH717" s="50">
        <v>0</v>
      </c>
      <c r="BI717" s="50">
        <v>0</v>
      </c>
      <c r="BJ717" s="45"/>
      <c r="BK717" s="46"/>
      <c r="BL717" s="45"/>
      <c r="BM717" s="50">
        <v>0</v>
      </c>
    </row>
    <row r="718" spans="1:65" x14ac:dyDescent="0.35">
      <c r="A718" s="45">
        <v>890320032</v>
      </c>
      <c r="B718" s="45" t="s">
        <v>12</v>
      </c>
      <c r="C718" s="45"/>
      <c r="D718" s="45" t="s">
        <v>230</v>
      </c>
      <c r="E718" s="45" t="s">
        <v>230</v>
      </c>
      <c r="F718" s="45" t="s">
        <v>1829</v>
      </c>
      <c r="G718" s="45"/>
      <c r="H718" s="46">
        <v>45555</v>
      </c>
      <c r="I718" s="46">
        <v>45575</v>
      </c>
      <c r="J718" s="47">
        <v>56962</v>
      </c>
      <c r="K718" s="48">
        <v>5178</v>
      </c>
      <c r="L718" s="49" t="s">
        <v>829</v>
      </c>
      <c r="M718" s="49" t="s">
        <v>830</v>
      </c>
      <c r="N718" s="49" t="s">
        <v>831</v>
      </c>
      <c r="O718" s="49"/>
      <c r="P718" s="45" t="s">
        <v>1723</v>
      </c>
      <c r="Q718" s="45" t="s">
        <v>1765</v>
      </c>
      <c r="R718" s="50">
        <v>0</v>
      </c>
      <c r="S718" s="45"/>
      <c r="T718" s="45"/>
      <c r="U718" s="45"/>
      <c r="V718" s="45"/>
      <c r="W718" s="45" t="s">
        <v>1724</v>
      </c>
      <c r="X718" s="46">
        <v>45555</v>
      </c>
      <c r="Y718" s="46">
        <v>45575</v>
      </c>
      <c r="Z718" s="46">
        <v>45602</v>
      </c>
      <c r="AA718" s="46"/>
      <c r="AB718" s="45">
        <v>175</v>
      </c>
      <c r="AC718" s="45" t="s">
        <v>834</v>
      </c>
      <c r="AD718" s="50">
        <v>56962</v>
      </c>
      <c r="AE718" s="50">
        <v>56962</v>
      </c>
      <c r="AF718" s="50">
        <v>0</v>
      </c>
      <c r="AG718" s="50">
        <v>0</v>
      </c>
      <c r="AH718" s="50">
        <v>0</v>
      </c>
      <c r="AI718" s="50">
        <v>5178</v>
      </c>
      <c r="AJ718" s="50">
        <v>0</v>
      </c>
      <c r="AK718" s="50">
        <v>0</v>
      </c>
      <c r="AL718" s="45"/>
      <c r="AM718" s="45"/>
      <c r="AN718" s="45"/>
      <c r="AO718" s="45" t="s">
        <v>1515</v>
      </c>
      <c r="AP718" s="50">
        <v>0</v>
      </c>
      <c r="AQ718" s="50">
        <v>51784</v>
      </c>
      <c r="AR718" s="50">
        <v>5178</v>
      </c>
      <c r="AS718" s="45" t="s">
        <v>1725</v>
      </c>
      <c r="AT718" s="45" t="s">
        <v>1823</v>
      </c>
      <c r="AU718" s="45" t="s">
        <v>1734</v>
      </c>
      <c r="AV718" s="45" t="s">
        <v>836</v>
      </c>
      <c r="AW718" s="45" t="s">
        <v>845</v>
      </c>
      <c r="AX718" s="45" t="s">
        <v>837</v>
      </c>
      <c r="AY718" s="50">
        <v>0</v>
      </c>
      <c r="AZ718" s="50">
        <v>0</v>
      </c>
      <c r="BA718" s="50">
        <v>0</v>
      </c>
      <c r="BB718" s="50">
        <v>0</v>
      </c>
      <c r="BC718" s="50">
        <v>0</v>
      </c>
      <c r="BD718" s="50">
        <v>5178</v>
      </c>
      <c r="BE718" s="50">
        <v>0</v>
      </c>
      <c r="BF718" s="50">
        <v>0</v>
      </c>
      <c r="BG718" s="50">
        <v>0</v>
      </c>
      <c r="BH718" s="50">
        <v>0</v>
      </c>
      <c r="BI718" s="50">
        <v>0</v>
      </c>
      <c r="BJ718" s="45"/>
      <c r="BK718" s="46"/>
      <c r="BL718" s="45"/>
      <c r="BM718" s="50">
        <v>0</v>
      </c>
    </row>
    <row r="719" spans="1:65" x14ac:dyDescent="0.35">
      <c r="A719" s="45">
        <v>890320032</v>
      </c>
      <c r="B719" s="45" t="s">
        <v>12</v>
      </c>
      <c r="C719" s="45"/>
      <c r="D719" s="45" t="s">
        <v>235</v>
      </c>
      <c r="E719" s="45" t="s">
        <v>235</v>
      </c>
      <c r="F719" s="45" t="s">
        <v>1830</v>
      </c>
      <c r="G719" s="45"/>
      <c r="H719" s="46">
        <v>45558</v>
      </c>
      <c r="I719" s="46">
        <v>45575</v>
      </c>
      <c r="J719" s="47">
        <v>52462</v>
      </c>
      <c r="K719" s="48">
        <v>5178</v>
      </c>
      <c r="L719" s="49" t="s">
        <v>829</v>
      </c>
      <c r="M719" s="49" t="s">
        <v>830</v>
      </c>
      <c r="N719" s="49" t="s">
        <v>831</v>
      </c>
      <c r="O719" s="49"/>
      <c r="P719" s="45" t="s">
        <v>1723</v>
      </c>
      <c r="Q719" s="45" t="s">
        <v>1765</v>
      </c>
      <c r="R719" s="50">
        <v>0</v>
      </c>
      <c r="S719" s="45"/>
      <c r="T719" s="45"/>
      <c r="U719" s="45"/>
      <c r="V719" s="45"/>
      <c r="W719" s="45" t="s">
        <v>1724</v>
      </c>
      <c r="X719" s="46">
        <v>45558</v>
      </c>
      <c r="Y719" s="46">
        <v>45575</v>
      </c>
      <c r="Z719" s="46">
        <v>45602</v>
      </c>
      <c r="AA719" s="46"/>
      <c r="AB719" s="45">
        <v>175</v>
      </c>
      <c r="AC719" s="45" t="s">
        <v>834</v>
      </c>
      <c r="AD719" s="50">
        <v>56962</v>
      </c>
      <c r="AE719" s="50">
        <v>56962</v>
      </c>
      <c r="AF719" s="50">
        <v>4500</v>
      </c>
      <c r="AG719" s="50">
        <v>4500</v>
      </c>
      <c r="AH719" s="50">
        <v>0</v>
      </c>
      <c r="AI719" s="50">
        <v>5178</v>
      </c>
      <c r="AJ719" s="50">
        <v>0</v>
      </c>
      <c r="AK719" s="50">
        <v>0</v>
      </c>
      <c r="AL719" s="45"/>
      <c r="AM719" s="45"/>
      <c r="AN719" s="45"/>
      <c r="AO719" s="45" t="s">
        <v>1515</v>
      </c>
      <c r="AP719" s="50">
        <v>0</v>
      </c>
      <c r="AQ719" s="50">
        <v>47284</v>
      </c>
      <c r="AR719" s="50">
        <v>5178</v>
      </c>
      <c r="AS719" s="45" t="s">
        <v>1725</v>
      </c>
      <c r="AT719" s="45" t="s">
        <v>1823</v>
      </c>
      <c r="AU719" s="45" t="s">
        <v>1734</v>
      </c>
      <c r="AV719" s="45" t="s">
        <v>836</v>
      </c>
      <c r="AW719" s="45" t="s">
        <v>845</v>
      </c>
      <c r="AX719" s="45" t="s">
        <v>837</v>
      </c>
      <c r="AY719" s="50">
        <v>0</v>
      </c>
      <c r="AZ719" s="50">
        <v>0</v>
      </c>
      <c r="BA719" s="50">
        <v>0</v>
      </c>
      <c r="BB719" s="50">
        <v>0</v>
      </c>
      <c r="BC719" s="50">
        <v>0</v>
      </c>
      <c r="BD719" s="50">
        <v>5178</v>
      </c>
      <c r="BE719" s="50">
        <v>0</v>
      </c>
      <c r="BF719" s="50">
        <v>0</v>
      </c>
      <c r="BG719" s="50">
        <v>0</v>
      </c>
      <c r="BH719" s="50">
        <v>0</v>
      </c>
      <c r="BI719" s="50">
        <v>0</v>
      </c>
      <c r="BJ719" s="45"/>
      <c r="BK719" s="46"/>
      <c r="BL719" s="45"/>
      <c r="BM719" s="50">
        <v>0</v>
      </c>
    </row>
    <row r="720" spans="1:65" x14ac:dyDescent="0.35">
      <c r="A720" s="45">
        <v>890320032</v>
      </c>
      <c r="B720" s="45" t="s">
        <v>12</v>
      </c>
      <c r="C720" s="45"/>
      <c r="D720" s="45" t="s">
        <v>236</v>
      </c>
      <c r="E720" s="45" t="s">
        <v>236</v>
      </c>
      <c r="F720" s="45" t="s">
        <v>1831</v>
      </c>
      <c r="G720" s="45"/>
      <c r="H720" s="46">
        <v>45558</v>
      </c>
      <c r="I720" s="46">
        <v>45575</v>
      </c>
      <c r="J720" s="47">
        <v>52462</v>
      </c>
      <c r="K720" s="48">
        <v>5178</v>
      </c>
      <c r="L720" s="49" t="s">
        <v>829</v>
      </c>
      <c r="M720" s="49" t="s">
        <v>830</v>
      </c>
      <c r="N720" s="49" t="s">
        <v>831</v>
      </c>
      <c r="O720" s="49"/>
      <c r="P720" s="45" t="s">
        <v>1723</v>
      </c>
      <c r="Q720" s="45" t="s">
        <v>1765</v>
      </c>
      <c r="R720" s="50">
        <v>0</v>
      </c>
      <c r="S720" s="45"/>
      <c r="T720" s="45"/>
      <c r="U720" s="45"/>
      <c r="V720" s="45"/>
      <c r="W720" s="45" t="s">
        <v>1724</v>
      </c>
      <c r="X720" s="46">
        <v>45558</v>
      </c>
      <c r="Y720" s="46">
        <v>45575</v>
      </c>
      <c r="Z720" s="46">
        <v>45602</v>
      </c>
      <c r="AA720" s="46"/>
      <c r="AB720" s="45">
        <v>175</v>
      </c>
      <c r="AC720" s="45" t="s">
        <v>834</v>
      </c>
      <c r="AD720" s="50">
        <v>56962</v>
      </c>
      <c r="AE720" s="50">
        <v>56962</v>
      </c>
      <c r="AF720" s="50">
        <v>4500</v>
      </c>
      <c r="AG720" s="50">
        <v>4500</v>
      </c>
      <c r="AH720" s="50">
        <v>0</v>
      </c>
      <c r="AI720" s="50">
        <v>5178</v>
      </c>
      <c r="AJ720" s="50">
        <v>0</v>
      </c>
      <c r="AK720" s="50">
        <v>0</v>
      </c>
      <c r="AL720" s="45"/>
      <c r="AM720" s="45"/>
      <c r="AN720" s="45"/>
      <c r="AO720" s="45" t="s">
        <v>1515</v>
      </c>
      <c r="AP720" s="50">
        <v>0</v>
      </c>
      <c r="AQ720" s="50">
        <v>47284</v>
      </c>
      <c r="AR720" s="50">
        <v>5178</v>
      </c>
      <c r="AS720" s="45" t="s">
        <v>1725</v>
      </c>
      <c r="AT720" s="45" t="s">
        <v>1821</v>
      </c>
      <c r="AU720" s="45" t="s">
        <v>1734</v>
      </c>
      <c r="AV720" s="45" t="s">
        <v>836</v>
      </c>
      <c r="AW720" s="45" t="s">
        <v>845</v>
      </c>
      <c r="AX720" s="45" t="s">
        <v>837</v>
      </c>
      <c r="AY720" s="50">
        <v>0</v>
      </c>
      <c r="AZ720" s="50">
        <v>0</v>
      </c>
      <c r="BA720" s="50">
        <v>0</v>
      </c>
      <c r="BB720" s="50">
        <v>0</v>
      </c>
      <c r="BC720" s="50">
        <v>0</v>
      </c>
      <c r="BD720" s="50">
        <v>5178</v>
      </c>
      <c r="BE720" s="50">
        <v>0</v>
      </c>
      <c r="BF720" s="50">
        <v>0</v>
      </c>
      <c r="BG720" s="50">
        <v>0</v>
      </c>
      <c r="BH720" s="50">
        <v>0</v>
      </c>
      <c r="BI720" s="50">
        <v>0</v>
      </c>
      <c r="BJ720" s="45"/>
      <c r="BK720" s="46"/>
      <c r="BL720" s="45"/>
      <c r="BM720" s="50">
        <v>0</v>
      </c>
    </row>
    <row r="721" spans="1:65" x14ac:dyDescent="0.35">
      <c r="A721" s="45">
        <v>890320032</v>
      </c>
      <c r="B721" s="45" t="s">
        <v>12</v>
      </c>
      <c r="C721" s="45"/>
      <c r="D721" s="45" t="s">
        <v>241</v>
      </c>
      <c r="E721" s="45" t="s">
        <v>241</v>
      </c>
      <c r="F721" s="45" t="s">
        <v>1832</v>
      </c>
      <c r="G721" s="45"/>
      <c r="H721" s="46">
        <v>45561</v>
      </c>
      <c r="I721" s="46">
        <v>45575</v>
      </c>
      <c r="J721" s="47">
        <v>52462</v>
      </c>
      <c r="K721" s="48">
        <v>5178</v>
      </c>
      <c r="L721" s="49" t="s">
        <v>829</v>
      </c>
      <c r="M721" s="49" t="s">
        <v>830</v>
      </c>
      <c r="N721" s="49" t="s">
        <v>831</v>
      </c>
      <c r="O721" s="49"/>
      <c r="P721" s="45" t="s">
        <v>1723</v>
      </c>
      <c r="Q721" s="45" t="s">
        <v>1765</v>
      </c>
      <c r="R721" s="50">
        <v>0</v>
      </c>
      <c r="S721" s="45"/>
      <c r="T721" s="45"/>
      <c r="U721" s="45"/>
      <c r="V721" s="45"/>
      <c r="W721" s="45" t="s">
        <v>1724</v>
      </c>
      <c r="X721" s="46">
        <v>45561</v>
      </c>
      <c r="Y721" s="46">
        <v>45575</v>
      </c>
      <c r="Z721" s="46">
        <v>45602</v>
      </c>
      <c r="AA721" s="46"/>
      <c r="AB721" s="45">
        <v>175</v>
      </c>
      <c r="AC721" s="45" t="s">
        <v>834</v>
      </c>
      <c r="AD721" s="50">
        <v>56962</v>
      </c>
      <c r="AE721" s="50">
        <v>56962</v>
      </c>
      <c r="AF721" s="50">
        <v>4500</v>
      </c>
      <c r="AG721" s="50">
        <v>4500</v>
      </c>
      <c r="AH721" s="50">
        <v>0</v>
      </c>
      <c r="AI721" s="50">
        <v>5178</v>
      </c>
      <c r="AJ721" s="50">
        <v>0</v>
      </c>
      <c r="AK721" s="50">
        <v>0</v>
      </c>
      <c r="AL721" s="45"/>
      <c r="AM721" s="45"/>
      <c r="AN721" s="45"/>
      <c r="AO721" s="45" t="s">
        <v>1515</v>
      </c>
      <c r="AP721" s="50">
        <v>0</v>
      </c>
      <c r="AQ721" s="50">
        <v>47284</v>
      </c>
      <c r="AR721" s="50">
        <v>5178</v>
      </c>
      <c r="AS721" s="45" t="s">
        <v>1725</v>
      </c>
      <c r="AT721" s="45" t="s">
        <v>1821</v>
      </c>
      <c r="AU721" s="45" t="s">
        <v>1734</v>
      </c>
      <c r="AV721" s="45" t="s">
        <v>836</v>
      </c>
      <c r="AW721" s="45" t="s">
        <v>845</v>
      </c>
      <c r="AX721" s="45" t="s">
        <v>837</v>
      </c>
      <c r="AY721" s="50">
        <v>0</v>
      </c>
      <c r="AZ721" s="50">
        <v>0</v>
      </c>
      <c r="BA721" s="50">
        <v>0</v>
      </c>
      <c r="BB721" s="50">
        <v>0</v>
      </c>
      <c r="BC721" s="50">
        <v>0</v>
      </c>
      <c r="BD721" s="50">
        <v>5178</v>
      </c>
      <c r="BE721" s="50">
        <v>0</v>
      </c>
      <c r="BF721" s="50">
        <v>0</v>
      </c>
      <c r="BG721" s="50">
        <v>0</v>
      </c>
      <c r="BH721" s="50">
        <v>0</v>
      </c>
      <c r="BI721" s="50">
        <v>0</v>
      </c>
      <c r="BJ721" s="45"/>
      <c r="BK721" s="46"/>
      <c r="BL721" s="45"/>
      <c r="BM721" s="50">
        <v>0</v>
      </c>
    </row>
    <row r="722" spans="1:65" x14ac:dyDescent="0.35">
      <c r="A722" s="45">
        <v>890320032</v>
      </c>
      <c r="B722" s="45" t="s">
        <v>12</v>
      </c>
      <c r="C722" s="45"/>
      <c r="D722" s="45" t="s">
        <v>245</v>
      </c>
      <c r="E722" s="45" t="s">
        <v>245</v>
      </c>
      <c r="F722" s="45" t="s">
        <v>1833</v>
      </c>
      <c r="G722" s="45"/>
      <c r="H722" s="46">
        <v>45565</v>
      </c>
      <c r="I722" s="46">
        <v>45575</v>
      </c>
      <c r="J722" s="47">
        <v>52462</v>
      </c>
      <c r="K722" s="48">
        <v>5178</v>
      </c>
      <c r="L722" s="49" t="s">
        <v>829</v>
      </c>
      <c r="M722" s="49" t="s">
        <v>830</v>
      </c>
      <c r="N722" s="49" t="s">
        <v>831</v>
      </c>
      <c r="O722" s="49"/>
      <c r="P722" s="45" t="s">
        <v>1723</v>
      </c>
      <c r="Q722" s="45" t="s">
        <v>1765</v>
      </c>
      <c r="R722" s="50">
        <v>0</v>
      </c>
      <c r="S722" s="45"/>
      <c r="T722" s="45"/>
      <c r="U722" s="45"/>
      <c r="V722" s="45"/>
      <c r="W722" s="45" t="s">
        <v>1724</v>
      </c>
      <c r="X722" s="46">
        <v>45565</v>
      </c>
      <c r="Y722" s="46">
        <v>45575</v>
      </c>
      <c r="Z722" s="46">
        <v>45602</v>
      </c>
      <c r="AA722" s="46"/>
      <c r="AB722" s="45">
        <v>175</v>
      </c>
      <c r="AC722" s="45" t="s">
        <v>834</v>
      </c>
      <c r="AD722" s="50">
        <v>56962</v>
      </c>
      <c r="AE722" s="50">
        <v>56962</v>
      </c>
      <c r="AF722" s="50">
        <v>4500</v>
      </c>
      <c r="AG722" s="50">
        <v>4500</v>
      </c>
      <c r="AH722" s="50">
        <v>0</v>
      </c>
      <c r="AI722" s="50">
        <v>5178</v>
      </c>
      <c r="AJ722" s="50">
        <v>0</v>
      </c>
      <c r="AK722" s="50">
        <v>0</v>
      </c>
      <c r="AL722" s="45"/>
      <c r="AM722" s="45"/>
      <c r="AN722" s="45"/>
      <c r="AO722" s="45" t="s">
        <v>1515</v>
      </c>
      <c r="AP722" s="50">
        <v>0</v>
      </c>
      <c r="AQ722" s="50">
        <v>47284</v>
      </c>
      <c r="AR722" s="50">
        <v>5178</v>
      </c>
      <c r="AS722" s="45" t="s">
        <v>1725</v>
      </c>
      <c r="AT722" s="45" t="s">
        <v>1821</v>
      </c>
      <c r="AU722" s="45" t="s">
        <v>1734</v>
      </c>
      <c r="AV722" s="45" t="s">
        <v>836</v>
      </c>
      <c r="AW722" s="45" t="s">
        <v>845</v>
      </c>
      <c r="AX722" s="45" t="s">
        <v>837</v>
      </c>
      <c r="AY722" s="50">
        <v>0</v>
      </c>
      <c r="AZ722" s="50">
        <v>0</v>
      </c>
      <c r="BA722" s="50">
        <v>0</v>
      </c>
      <c r="BB722" s="50">
        <v>0</v>
      </c>
      <c r="BC722" s="50">
        <v>0</v>
      </c>
      <c r="BD722" s="50">
        <v>5178</v>
      </c>
      <c r="BE722" s="50">
        <v>0</v>
      </c>
      <c r="BF722" s="50">
        <v>0</v>
      </c>
      <c r="BG722" s="50">
        <v>0</v>
      </c>
      <c r="BH722" s="50">
        <v>0</v>
      </c>
      <c r="BI722" s="50">
        <v>0</v>
      </c>
      <c r="BJ722" s="45"/>
      <c r="BK722" s="46"/>
      <c r="BL722" s="45"/>
      <c r="BM722" s="50">
        <v>0</v>
      </c>
    </row>
    <row r="723" spans="1:65" x14ac:dyDescent="0.35">
      <c r="A723" s="45">
        <v>890320032</v>
      </c>
      <c r="B723" s="45" t="s">
        <v>12</v>
      </c>
      <c r="C723" s="45"/>
      <c r="D723" s="45" t="s">
        <v>247</v>
      </c>
      <c r="E723" s="45" t="s">
        <v>247</v>
      </c>
      <c r="F723" s="45" t="s">
        <v>1834</v>
      </c>
      <c r="G723" s="45"/>
      <c r="H723" s="46">
        <v>45565</v>
      </c>
      <c r="I723" s="46">
        <v>45575</v>
      </c>
      <c r="J723" s="47">
        <v>52462</v>
      </c>
      <c r="K723" s="48">
        <v>5178</v>
      </c>
      <c r="L723" s="49" t="s">
        <v>829</v>
      </c>
      <c r="M723" s="49" t="s">
        <v>830</v>
      </c>
      <c r="N723" s="49" t="s">
        <v>831</v>
      </c>
      <c r="O723" s="49"/>
      <c r="P723" s="45" t="s">
        <v>1723</v>
      </c>
      <c r="Q723" s="45" t="s">
        <v>1765</v>
      </c>
      <c r="R723" s="50">
        <v>0</v>
      </c>
      <c r="S723" s="45"/>
      <c r="T723" s="45"/>
      <c r="U723" s="45"/>
      <c r="V723" s="45"/>
      <c r="W723" s="45" t="s">
        <v>1724</v>
      </c>
      <c r="X723" s="46">
        <v>45565</v>
      </c>
      <c r="Y723" s="46">
        <v>45575</v>
      </c>
      <c r="Z723" s="46">
        <v>45602</v>
      </c>
      <c r="AA723" s="46"/>
      <c r="AB723" s="45">
        <v>175</v>
      </c>
      <c r="AC723" s="45" t="s">
        <v>834</v>
      </c>
      <c r="AD723" s="50">
        <v>56962</v>
      </c>
      <c r="AE723" s="50">
        <v>56962</v>
      </c>
      <c r="AF723" s="50">
        <v>4500</v>
      </c>
      <c r="AG723" s="50">
        <v>4500</v>
      </c>
      <c r="AH723" s="50">
        <v>0</v>
      </c>
      <c r="AI723" s="50">
        <v>5178</v>
      </c>
      <c r="AJ723" s="50">
        <v>0</v>
      </c>
      <c r="AK723" s="50">
        <v>0</v>
      </c>
      <c r="AL723" s="45"/>
      <c r="AM723" s="45"/>
      <c r="AN723" s="45"/>
      <c r="AO723" s="45" t="s">
        <v>1515</v>
      </c>
      <c r="AP723" s="50">
        <v>0</v>
      </c>
      <c r="AQ723" s="50">
        <v>47284</v>
      </c>
      <c r="AR723" s="50">
        <v>5178</v>
      </c>
      <c r="AS723" s="45" t="s">
        <v>1725</v>
      </c>
      <c r="AT723" s="45" t="s">
        <v>1821</v>
      </c>
      <c r="AU723" s="45" t="s">
        <v>1734</v>
      </c>
      <c r="AV723" s="45" t="s">
        <v>836</v>
      </c>
      <c r="AW723" s="45" t="s">
        <v>845</v>
      </c>
      <c r="AX723" s="45" t="s">
        <v>837</v>
      </c>
      <c r="AY723" s="50">
        <v>0</v>
      </c>
      <c r="AZ723" s="50">
        <v>0</v>
      </c>
      <c r="BA723" s="50">
        <v>0</v>
      </c>
      <c r="BB723" s="50">
        <v>0</v>
      </c>
      <c r="BC723" s="50">
        <v>0</v>
      </c>
      <c r="BD723" s="50">
        <v>5178</v>
      </c>
      <c r="BE723" s="50">
        <v>0</v>
      </c>
      <c r="BF723" s="50">
        <v>0</v>
      </c>
      <c r="BG723" s="50">
        <v>0</v>
      </c>
      <c r="BH723" s="50">
        <v>0</v>
      </c>
      <c r="BI723" s="50">
        <v>0</v>
      </c>
      <c r="BJ723" s="45"/>
      <c r="BK723" s="46"/>
      <c r="BL723" s="45"/>
      <c r="BM723" s="50">
        <v>0</v>
      </c>
    </row>
    <row r="724" spans="1:65" x14ac:dyDescent="0.35">
      <c r="A724" s="45">
        <v>890320032</v>
      </c>
      <c r="B724" s="45" t="s">
        <v>12</v>
      </c>
      <c r="C724" s="45"/>
      <c r="D724" s="45" t="s">
        <v>263</v>
      </c>
      <c r="E724" s="45" t="s">
        <v>263</v>
      </c>
      <c r="F724" s="45" t="s">
        <v>1835</v>
      </c>
      <c r="G724" s="45"/>
      <c r="H724" s="46">
        <v>45605</v>
      </c>
      <c r="I724" s="46">
        <v>45637</v>
      </c>
      <c r="J724" s="47">
        <v>56962</v>
      </c>
      <c r="K724" s="48">
        <v>5178</v>
      </c>
      <c r="L724" s="49" t="s">
        <v>829</v>
      </c>
      <c r="M724" s="49" t="s">
        <v>830</v>
      </c>
      <c r="N724" s="49" t="s">
        <v>831</v>
      </c>
      <c r="O724" s="49"/>
      <c r="P724" s="45" t="s">
        <v>1723</v>
      </c>
      <c r="Q724" s="45" t="s">
        <v>1765</v>
      </c>
      <c r="R724" s="50">
        <v>0</v>
      </c>
      <c r="S724" s="45"/>
      <c r="T724" s="45"/>
      <c r="U724" s="45"/>
      <c r="V724" s="45"/>
      <c r="W724" s="45" t="s">
        <v>1724</v>
      </c>
      <c r="X724" s="46">
        <v>45605</v>
      </c>
      <c r="Y724" s="46">
        <v>45637</v>
      </c>
      <c r="Z724" s="46">
        <v>45643</v>
      </c>
      <c r="AA724" s="46"/>
      <c r="AB724" s="45">
        <v>134</v>
      </c>
      <c r="AC724" s="45" t="s">
        <v>834</v>
      </c>
      <c r="AD724" s="50">
        <v>56962</v>
      </c>
      <c r="AE724" s="50">
        <v>56962</v>
      </c>
      <c r="AF724" s="50">
        <v>0</v>
      </c>
      <c r="AG724" s="50">
        <v>0</v>
      </c>
      <c r="AH724" s="50">
        <v>0</v>
      </c>
      <c r="AI724" s="50">
        <v>5178</v>
      </c>
      <c r="AJ724" s="50">
        <v>0</v>
      </c>
      <c r="AK724" s="50">
        <v>0</v>
      </c>
      <c r="AL724" s="45"/>
      <c r="AM724" s="45"/>
      <c r="AN724" s="45"/>
      <c r="AO724" s="45" t="s">
        <v>1515</v>
      </c>
      <c r="AP724" s="50">
        <v>0</v>
      </c>
      <c r="AQ724" s="50">
        <v>51784</v>
      </c>
      <c r="AR724" s="50">
        <v>5178</v>
      </c>
      <c r="AS724" s="45" t="s">
        <v>1725</v>
      </c>
      <c r="AT724" s="45" t="s">
        <v>1836</v>
      </c>
      <c r="AU724" s="45" t="s">
        <v>1734</v>
      </c>
      <c r="AV724" s="45" t="s">
        <v>836</v>
      </c>
      <c r="AW724" s="45" t="s">
        <v>845</v>
      </c>
      <c r="AX724" s="45" t="s">
        <v>837</v>
      </c>
      <c r="AY724" s="50">
        <v>0</v>
      </c>
      <c r="AZ724" s="50">
        <v>0</v>
      </c>
      <c r="BA724" s="50">
        <v>0</v>
      </c>
      <c r="BB724" s="50">
        <v>0</v>
      </c>
      <c r="BC724" s="50">
        <v>0</v>
      </c>
      <c r="BD724" s="50">
        <v>5178</v>
      </c>
      <c r="BE724" s="50">
        <v>0</v>
      </c>
      <c r="BF724" s="50">
        <v>0</v>
      </c>
      <c r="BG724" s="50">
        <v>0</v>
      </c>
      <c r="BH724" s="50">
        <v>0</v>
      </c>
      <c r="BI724" s="50">
        <v>0</v>
      </c>
      <c r="BJ724" s="45"/>
      <c r="BK724" s="46"/>
      <c r="BL724" s="45"/>
      <c r="BM724" s="50">
        <v>0</v>
      </c>
    </row>
    <row r="725" spans="1:65" x14ac:dyDescent="0.35">
      <c r="A725" s="45">
        <v>890320032</v>
      </c>
      <c r="B725" s="45" t="s">
        <v>12</v>
      </c>
      <c r="C725" s="45"/>
      <c r="D725" s="45" t="s">
        <v>234</v>
      </c>
      <c r="E725" s="45" t="s">
        <v>234</v>
      </c>
      <c r="F725" s="45" t="s">
        <v>1837</v>
      </c>
      <c r="G725" s="45"/>
      <c r="H725" s="46">
        <v>45558</v>
      </c>
      <c r="I725" s="46">
        <v>45575</v>
      </c>
      <c r="J725" s="47">
        <v>70950</v>
      </c>
      <c r="K725" s="48">
        <v>5950</v>
      </c>
      <c r="L725" s="49" t="s">
        <v>829</v>
      </c>
      <c r="M725" s="49" t="s">
        <v>830</v>
      </c>
      <c r="N725" s="49" t="s">
        <v>831</v>
      </c>
      <c r="O725" s="49"/>
      <c r="P725" s="45" t="s">
        <v>1723</v>
      </c>
      <c r="Q725" s="45" t="s">
        <v>1765</v>
      </c>
      <c r="R725" s="50">
        <v>0</v>
      </c>
      <c r="S725" s="45"/>
      <c r="T725" s="45"/>
      <c r="U725" s="45"/>
      <c r="V725" s="45"/>
      <c r="W725" s="45" t="s">
        <v>1724</v>
      </c>
      <c r="X725" s="46">
        <v>45558</v>
      </c>
      <c r="Y725" s="46">
        <v>45575</v>
      </c>
      <c r="Z725" s="46">
        <v>45602</v>
      </c>
      <c r="AA725" s="46"/>
      <c r="AB725" s="45">
        <v>175</v>
      </c>
      <c r="AC725" s="45" t="s">
        <v>834</v>
      </c>
      <c r="AD725" s="50">
        <v>70950</v>
      </c>
      <c r="AE725" s="50">
        <v>70950</v>
      </c>
      <c r="AF725" s="50">
        <v>0</v>
      </c>
      <c r="AG725" s="50">
        <v>0</v>
      </c>
      <c r="AH725" s="50">
        <v>0</v>
      </c>
      <c r="AI725" s="50">
        <v>5950</v>
      </c>
      <c r="AJ725" s="50">
        <v>0</v>
      </c>
      <c r="AK725" s="50">
        <v>0</v>
      </c>
      <c r="AL725" s="45"/>
      <c r="AM725" s="45"/>
      <c r="AN725" s="45"/>
      <c r="AO725" s="45" t="s">
        <v>1515</v>
      </c>
      <c r="AP725" s="50">
        <v>0</v>
      </c>
      <c r="AQ725" s="50">
        <v>65000</v>
      </c>
      <c r="AR725" s="50">
        <v>5950</v>
      </c>
      <c r="AS725" s="45" t="s">
        <v>1725</v>
      </c>
      <c r="AT725" s="45" t="s">
        <v>1838</v>
      </c>
      <c r="AU725" s="45" t="s">
        <v>1734</v>
      </c>
      <c r="AV725" s="45" t="s">
        <v>1053</v>
      </c>
      <c r="AW725" s="45" t="s">
        <v>845</v>
      </c>
      <c r="AX725" s="45" t="s">
        <v>837</v>
      </c>
      <c r="AY725" s="50">
        <v>0</v>
      </c>
      <c r="AZ725" s="50">
        <v>0</v>
      </c>
      <c r="BA725" s="50">
        <v>0</v>
      </c>
      <c r="BB725" s="50">
        <v>0</v>
      </c>
      <c r="BC725" s="50">
        <v>0</v>
      </c>
      <c r="BD725" s="50">
        <v>5950</v>
      </c>
      <c r="BE725" s="50">
        <v>0</v>
      </c>
      <c r="BF725" s="50">
        <v>0</v>
      </c>
      <c r="BG725" s="50">
        <v>0</v>
      </c>
      <c r="BH725" s="50">
        <v>0</v>
      </c>
      <c r="BI725" s="50">
        <v>0</v>
      </c>
      <c r="BJ725" s="45"/>
      <c r="BK725" s="46"/>
      <c r="BL725" s="45"/>
      <c r="BM725" s="50">
        <v>0</v>
      </c>
    </row>
    <row r="726" spans="1:65" x14ac:dyDescent="0.35">
      <c r="A726" s="45">
        <v>890320032</v>
      </c>
      <c r="B726" s="45" t="s">
        <v>12</v>
      </c>
      <c r="C726" s="45"/>
      <c r="D726" s="45" t="s">
        <v>211</v>
      </c>
      <c r="E726" s="45" t="s">
        <v>211</v>
      </c>
      <c r="F726" s="45" t="s">
        <v>1839</v>
      </c>
      <c r="G726" s="45"/>
      <c r="H726" s="46">
        <v>45551</v>
      </c>
      <c r="I726" s="46">
        <v>45575</v>
      </c>
      <c r="J726" s="47">
        <v>93500</v>
      </c>
      <c r="K726" s="48">
        <v>8500</v>
      </c>
      <c r="L726" s="49" t="s">
        <v>829</v>
      </c>
      <c r="M726" s="49" t="s">
        <v>830</v>
      </c>
      <c r="N726" s="49" t="s">
        <v>831</v>
      </c>
      <c r="O726" s="49"/>
      <c r="P726" s="45" t="s">
        <v>1723</v>
      </c>
      <c r="Q726" s="45" t="s">
        <v>1765</v>
      </c>
      <c r="R726" s="50">
        <v>0</v>
      </c>
      <c r="S726" s="45"/>
      <c r="T726" s="45"/>
      <c r="U726" s="45"/>
      <c r="V726" s="45"/>
      <c r="W726" s="45" t="s">
        <v>1724</v>
      </c>
      <c r="X726" s="46">
        <v>45551</v>
      </c>
      <c r="Y726" s="46">
        <v>45575</v>
      </c>
      <c r="Z726" s="46">
        <v>45602</v>
      </c>
      <c r="AA726" s="46"/>
      <c r="AB726" s="45">
        <v>175</v>
      </c>
      <c r="AC726" s="45" t="s">
        <v>834</v>
      </c>
      <c r="AD726" s="50">
        <v>93500</v>
      </c>
      <c r="AE726" s="50">
        <v>93500</v>
      </c>
      <c r="AF726" s="50">
        <v>0</v>
      </c>
      <c r="AG726" s="50">
        <v>0</v>
      </c>
      <c r="AH726" s="50">
        <v>0</v>
      </c>
      <c r="AI726" s="50">
        <v>8500</v>
      </c>
      <c r="AJ726" s="50">
        <v>0</v>
      </c>
      <c r="AK726" s="50">
        <v>0</v>
      </c>
      <c r="AL726" s="45"/>
      <c r="AM726" s="45"/>
      <c r="AN726" s="45"/>
      <c r="AO726" s="45" t="s">
        <v>1515</v>
      </c>
      <c r="AP726" s="50">
        <v>0</v>
      </c>
      <c r="AQ726" s="50">
        <v>85000</v>
      </c>
      <c r="AR726" s="50">
        <v>8500</v>
      </c>
      <c r="AS726" s="45" t="s">
        <v>1725</v>
      </c>
      <c r="AT726" s="45" t="s">
        <v>1840</v>
      </c>
      <c r="AU726" s="45" t="s">
        <v>1734</v>
      </c>
      <c r="AV726" s="45" t="s">
        <v>836</v>
      </c>
      <c r="AW726" s="45" t="s">
        <v>845</v>
      </c>
      <c r="AX726" s="45" t="s">
        <v>837</v>
      </c>
      <c r="AY726" s="50">
        <v>0</v>
      </c>
      <c r="AZ726" s="50">
        <v>0</v>
      </c>
      <c r="BA726" s="50">
        <v>0</v>
      </c>
      <c r="BB726" s="50">
        <v>0</v>
      </c>
      <c r="BC726" s="50">
        <v>0</v>
      </c>
      <c r="BD726" s="50">
        <v>8500</v>
      </c>
      <c r="BE726" s="50">
        <v>0</v>
      </c>
      <c r="BF726" s="50">
        <v>0</v>
      </c>
      <c r="BG726" s="50">
        <v>0</v>
      </c>
      <c r="BH726" s="50">
        <v>0</v>
      </c>
      <c r="BI726" s="50">
        <v>0</v>
      </c>
      <c r="BJ726" s="45"/>
      <c r="BK726" s="46"/>
      <c r="BL726" s="45"/>
      <c r="BM726" s="50">
        <v>0</v>
      </c>
    </row>
    <row r="727" spans="1:65" x14ac:dyDescent="0.35">
      <c r="A727" s="45">
        <v>890320032</v>
      </c>
      <c r="B727" s="45" t="s">
        <v>12</v>
      </c>
      <c r="C727" s="45"/>
      <c r="D727" s="45" t="s">
        <v>214</v>
      </c>
      <c r="E727" s="45" t="s">
        <v>214</v>
      </c>
      <c r="F727" s="45" t="s">
        <v>1841</v>
      </c>
      <c r="G727" s="45"/>
      <c r="H727" s="46">
        <v>45552</v>
      </c>
      <c r="I727" s="46">
        <v>45575</v>
      </c>
      <c r="J727" s="47">
        <v>93500</v>
      </c>
      <c r="K727" s="48">
        <v>8500</v>
      </c>
      <c r="L727" s="49" t="s">
        <v>829</v>
      </c>
      <c r="M727" s="49" t="s">
        <v>830</v>
      </c>
      <c r="N727" s="49" t="s">
        <v>831</v>
      </c>
      <c r="O727" s="49"/>
      <c r="P727" s="45" t="s">
        <v>1723</v>
      </c>
      <c r="Q727" s="45" t="s">
        <v>1765</v>
      </c>
      <c r="R727" s="50">
        <v>0</v>
      </c>
      <c r="S727" s="45"/>
      <c r="T727" s="45"/>
      <c r="U727" s="45"/>
      <c r="V727" s="45"/>
      <c r="W727" s="45" t="s">
        <v>1724</v>
      </c>
      <c r="X727" s="46">
        <v>45552</v>
      </c>
      <c r="Y727" s="46">
        <v>45575</v>
      </c>
      <c r="Z727" s="46">
        <v>45602</v>
      </c>
      <c r="AA727" s="46"/>
      <c r="AB727" s="45">
        <v>175</v>
      </c>
      <c r="AC727" s="45" t="s">
        <v>834</v>
      </c>
      <c r="AD727" s="50">
        <v>93500</v>
      </c>
      <c r="AE727" s="50">
        <v>93500</v>
      </c>
      <c r="AF727" s="50">
        <v>0</v>
      </c>
      <c r="AG727" s="50">
        <v>0</v>
      </c>
      <c r="AH727" s="50">
        <v>0</v>
      </c>
      <c r="AI727" s="50">
        <v>8500</v>
      </c>
      <c r="AJ727" s="50">
        <v>0</v>
      </c>
      <c r="AK727" s="50">
        <v>0</v>
      </c>
      <c r="AL727" s="45"/>
      <c r="AM727" s="45"/>
      <c r="AN727" s="45"/>
      <c r="AO727" s="45" t="s">
        <v>1515</v>
      </c>
      <c r="AP727" s="50">
        <v>0</v>
      </c>
      <c r="AQ727" s="50">
        <v>85000</v>
      </c>
      <c r="AR727" s="50">
        <v>8500</v>
      </c>
      <c r="AS727" s="45" t="s">
        <v>1725</v>
      </c>
      <c r="AT727" s="45" t="s">
        <v>1840</v>
      </c>
      <c r="AU727" s="45" t="s">
        <v>1734</v>
      </c>
      <c r="AV727" s="45" t="s">
        <v>836</v>
      </c>
      <c r="AW727" s="45" t="s">
        <v>845</v>
      </c>
      <c r="AX727" s="45" t="s">
        <v>837</v>
      </c>
      <c r="AY727" s="50">
        <v>0</v>
      </c>
      <c r="AZ727" s="50">
        <v>0</v>
      </c>
      <c r="BA727" s="50">
        <v>0</v>
      </c>
      <c r="BB727" s="50">
        <v>0</v>
      </c>
      <c r="BC727" s="50">
        <v>0</v>
      </c>
      <c r="BD727" s="50">
        <v>8500</v>
      </c>
      <c r="BE727" s="50">
        <v>0</v>
      </c>
      <c r="BF727" s="50">
        <v>0</v>
      </c>
      <c r="BG727" s="50">
        <v>0</v>
      </c>
      <c r="BH727" s="50">
        <v>0</v>
      </c>
      <c r="BI727" s="50">
        <v>0</v>
      </c>
      <c r="BJ727" s="45"/>
      <c r="BK727" s="46"/>
      <c r="BL727" s="45"/>
      <c r="BM727" s="50">
        <v>0</v>
      </c>
    </row>
    <row r="728" spans="1:65" x14ac:dyDescent="0.35">
      <c r="A728" s="45">
        <v>890320032</v>
      </c>
      <c r="B728" s="45" t="s">
        <v>12</v>
      </c>
      <c r="C728" s="45"/>
      <c r="D728" s="45" t="s">
        <v>265</v>
      </c>
      <c r="E728" s="45" t="s">
        <v>265</v>
      </c>
      <c r="F728" s="45" t="s">
        <v>1842</v>
      </c>
      <c r="G728" s="45"/>
      <c r="H728" s="46">
        <v>45610</v>
      </c>
      <c r="I728" s="46">
        <v>45637</v>
      </c>
      <c r="J728" s="47">
        <v>97470</v>
      </c>
      <c r="K728" s="48">
        <v>9270</v>
      </c>
      <c r="L728" s="49" t="s">
        <v>829</v>
      </c>
      <c r="M728" s="49" t="s">
        <v>830</v>
      </c>
      <c r="N728" s="49" t="s">
        <v>831</v>
      </c>
      <c r="O728" s="49"/>
      <c r="P728" s="45" t="s">
        <v>1723</v>
      </c>
      <c r="Q728" s="45" t="s">
        <v>1765</v>
      </c>
      <c r="R728" s="50">
        <v>0</v>
      </c>
      <c r="S728" s="45"/>
      <c r="T728" s="45"/>
      <c r="U728" s="45"/>
      <c r="V728" s="45"/>
      <c r="W728" s="45" t="s">
        <v>1724</v>
      </c>
      <c r="X728" s="46">
        <v>45610</v>
      </c>
      <c r="Y728" s="46">
        <v>45637</v>
      </c>
      <c r="Z728" s="46">
        <v>45641</v>
      </c>
      <c r="AA728" s="46"/>
      <c r="AB728" s="45">
        <v>136</v>
      </c>
      <c r="AC728" s="45" t="s">
        <v>834</v>
      </c>
      <c r="AD728" s="50">
        <v>101970</v>
      </c>
      <c r="AE728" s="50">
        <v>101970</v>
      </c>
      <c r="AF728" s="50">
        <v>4500</v>
      </c>
      <c r="AG728" s="50">
        <v>4500</v>
      </c>
      <c r="AH728" s="50">
        <v>0</v>
      </c>
      <c r="AI728" s="50">
        <v>9270</v>
      </c>
      <c r="AJ728" s="50">
        <v>0</v>
      </c>
      <c r="AK728" s="50">
        <v>0</v>
      </c>
      <c r="AL728" s="45"/>
      <c r="AM728" s="45"/>
      <c r="AN728" s="45"/>
      <c r="AO728" s="45" t="s">
        <v>1515</v>
      </c>
      <c r="AP728" s="50">
        <v>0</v>
      </c>
      <c r="AQ728" s="50">
        <v>88200</v>
      </c>
      <c r="AR728" s="50">
        <v>9270</v>
      </c>
      <c r="AS728" s="45" t="s">
        <v>1725</v>
      </c>
      <c r="AT728" s="45" t="s">
        <v>1843</v>
      </c>
      <c r="AU728" s="45" t="s">
        <v>1734</v>
      </c>
      <c r="AV728" s="45" t="s">
        <v>836</v>
      </c>
      <c r="AW728" s="45" t="s">
        <v>845</v>
      </c>
      <c r="AX728" s="45" t="s">
        <v>837</v>
      </c>
      <c r="AY728" s="50">
        <v>0</v>
      </c>
      <c r="AZ728" s="50">
        <v>0</v>
      </c>
      <c r="BA728" s="50">
        <v>0</v>
      </c>
      <c r="BB728" s="50">
        <v>0</v>
      </c>
      <c r="BC728" s="50">
        <v>0</v>
      </c>
      <c r="BD728" s="50">
        <v>9270</v>
      </c>
      <c r="BE728" s="50">
        <v>0</v>
      </c>
      <c r="BF728" s="50">
        <v>0</v>
      </c>
      <c r="BG728" s="50">
        <v>0</v>
      </c>
      <c r="BH728" s="50">
        <v>0</v>
      </c>
      <c r="BI728" s="50">
        <v>0</v>
      </c>
      <c r="BJ728" s="45"/>
      <c r="BK728" s="46"/>
      <c r="BL728" s="45"/>
      <c r="BM728" s="50">
        <v>0</v>
      </c>
    </row>
    <row r="729" spans="1:65" x14ac:dyDescent="0.35">
      <c r="A729" s="45">
        <v>890320032</v>
      </c>
      <c r="B729" s="45" t="s">
        <v>12</v>
      </c>
      <c r="C729" s="45"/>
      <c r="D729" s="45" t="s">
        <v>261</v>
      </c>
      <c r="E729" s="45" t="s">
        <v>261</v>
      </c>
      <c r="F729" s="45" t="s">
        <v>1844</v>
      </c>
      <c r="G729" s="45"/>
      <c r="H729" s="46">
        <v>45601</v>
      </c>
      <c r="I729" s="46">
        <v>45637</v>
      </c>
      <c r="J729" s="47">
        <v>51300</v>
      </c>
      <c r="K729" s="48">
        <v>9400</v>
      </c>
      <c r="L729" s="49" t="s">
        <v>829</v>
      </c>
      <c r="M729" s="49" t="s">
        <v>830</v>
      </c>
      <c r="N729" s="49" t="s">
        <v>831</v>
      </c>
      <c r="O729" s="49"/>
      <c r="P729" s="45" t="s">
        <v>1723</v>
      </c>
      <c r="Q729" s="45" t="s">
        <v>1765</v>
      </c>
      <c r="R729" s="50">
        <v>0</v>
      </c>
      <c r="S729" s="45"/>
      <c r="T729" s="45"/>
      <c r="U729" s="45"/>
      <c r="V729" s="45"/>
      <c r="W729" s="45" t="s">
        <v>1724</v>
      </c>
      <c r="X729" s="46">
        <v>45601</v>
      </c>
      <c r="Y729" s="46">
        <v>45637</v>
      </c>
      <c r="Z729" s="46">
        <v>45641</v>
      </c>
      <c r="AA729" s="46"/>
      <c r="AB729" s="45">
        <v>136</v>
      </c>
      <c r="AC729" s="45" t="s">
        <v>834</v>
      </c>
      <c r="AD729" s="50">
        <v>99000</v>
      </c>
      <c r="AE729" s="50">
        <v>99000</v>
      </c>
      <c r="AF729" s="50">
        <v>47700</v>
      </c>
      <c r="AG729" s="50">
        <v>47700</v>
      </c>
      <c r="AH729" s="50">
        <v>0</v>
      </c>
      <c r="AI729" s="50">
        <v>9400</v>
      </c>
      <c r="AJ729" s="50">
        <v>0</v>
      </c>
      <c r="AK729" s="50">
        <v>0</v>
      </c>
      <c r="AL729" s="45"/>
      <c r="AM729" s="45"/>
      <c r="AN729" s="45"/>
      <c r="AO729" s="45" t="s">
        <v>1515</v>
      </c>
      <c r="AP729" s="50">
        <v>0</v>
      </c>
      <c r="AQ729" s="50">
        <v>41900</v>
      </c>
      <c r="AR729" s="50">
        <v>9400</v>
      </c>
      <c r="AS729" s="45" t="s">
        <v>1725</v>
      </c>
      <c r="AT729" s="45" t="s">
        <v>1845</v>
      </c>
      <c r="AU729" s="45" t="s">
        <v>1734</v>
      </c>
      <c r="AV729" s="45" t="s">
        <v>836</v>
      </c>
      <c r="AW729" s="45" t="s">
        <v>845</v>
      </c>
      <c r="AX729" s="45" t="s">
        <v>837</v>
      </c>
      <c r="AY729" s="50">
        <v>0</v>
      </c>
      <c r="AZ729" s="50">
        <v>0</v>
      </c>
      <c r="BA729" s="50">
        <v>0</v>
      </c>
      <c r="BB729" s="50">
        <v>0</v>
      </c>
      <c r="BC729" s="50">
        <v>0</v>
      </c>
      <c r="BD729" s="50">
        <v>9400</v>
      </c>
      <c r="BE729" s="50">
        <v>0</v>
      </c>
      <c r="BF729" s="50">
        <v>0</v>
      </c>
      <c r="BG729" s="50">
        <v>0</v>
      </c>
      <c r="BH729" s="50">
        <v>0</v>
      </c>
      <c r="BI729" s="50">
        <v>0</v>
      </c>
      <c r="BJ729" s="45"/>
      <c r="BK729" s="46"/>
      <c r="BL729" s="45"/>
      <c r="BM729" s="50">
        <v>0</v>
      </c>
    </row>
    <row r="730" spans="1:65" x14ac:dyDescent="0.35">
      <c r="A730" s="45">
        <v>890320032</v>
      </c>
      <c r="B730" s="45" t="s">
        <v>12</v>
      </c>
      <c r="C730" s="45"/>
      <c r="D730" s="45" t="s">
        <v>264</v>
      </c>
      <c r="E730" s="45" t="s">
        <v>264</v>
      </c>
      <c r="F730" s="45" t="s">
        <v>1846</v>
      </c>
      <c r="G730" s="45"/>
      <c r="H730" s="46">
        <v>45609</v>
      </c>
      <c r="I730" s="46">
        <v>45637</v>
      </c>
      <c r="J730" s="47">
        <v>94500</v>
      </c>
      <c r="K730" s="48">
        <v>9400</v>
      </c>
      <c r="L730" s="49" t="s">
        <v>829</v>
      </c>
      <c r="M730" s="49" t="s">
        <v>830</v>
      </c>
      <c r="N730" s="49" t="s">
        <v>831</v>
      </c>
      <c r="O730" s="49"/>
      <c r="P730" s="45" t="s">
        <v>1723</v>
      </c>
      <c r="Q730" s="45" t="s">
        <v>1765</v>
      </c>
      <c r="R730" s="50">
        <v>0</v>
      </c>
      <c r="S730" s="45"/>
      <c r="T730" s="45"/>
      <c r="U730" s="45"/>
      <c r="V730" s="45"/>
      <c r="W730" s="45" t="s">
        <v>1724</v>
      </c>
      <c r="X730" s="46">
        <v>45609</v>
      </c>
      <c r="Y730" s="46">
        <v>45637</v>
      </c>
      <c r="Z730" s="46">
        <v>45641</v>
      </c>
      <c r="AA730" s="46"/>
      <c r="AB730" s="45">
        <v>136</v>
      </c>
      <c r="AC730" s="45" t="s">
        <v>834</v>
      </c>
      <c r="AD730" s="50">
        <v>99000</v>
      </c>
      <c r="AE730" s="50">
        <v>99000</v>
      </c>
      <c r="AF730" s="50">
        <v>4500</v>
      </c>
      <c r="AG730" s="50">
        <v>4500</v>
      </c>
      <c r="AH730" s="50">
        <v>0</v>
      </c>
      <c r="AI730" s="50">
        <v>9400</v>
      </c>
      <c r="AJ730" s="50">
        <v>0</v>
      </c>
      <c r="AK730" s="50">
        <v>0</v>
      </c>
      <c r="AL730" s="45"/>
      <c r="AM730" s="45"/>
      <c r="AN730" s="45"/>
      <c r="AO730" s="45" t="s">
        <v>1515</v>
      </c>
      <c r="AP730" s="50">
        <v>0</v>
      </c>
      <c r="AQ730" s="50">
        <v>85100</v>
      </c>
      <c r="AR730" s="50">
        <v>9400</v>
      </c>
      <c r="AS730" s="45" t="s">
        <v>1725</v>
      </c>
      <c r="AT730" s="45" t="s">
        <v>1847</v>
      </c>
      <c r="AU730" s="45" t="s">
        <v>1734</v>
      </c>
      <c r="AV730" s="45" t="s">
        <v>836</v>
      </c>
      <c r="AW730" s="45" t="s">
        <v>845</v>
      </c>
      <c r="AX730" s="45" t="s">
        <v>837</v>
      </c>
      <c r="AY730" s="50">
        <v>0</v>
      </c>
      <c r="AZ730" s="50">
        <v>0</v>
      </c>
      <c r="BA730" s="50">
        <v>0</v>
      </c>
      <c r="BB730" s="50">
        <v>0</v>
      </c>
      <c r="BC730" s="50">
        <v>0</v>
      </c>
      <c r="BD730" s="50">
        <v>9400</v>
      </c>
      <c r="BE730" s="50">
        <v>0</v>
      </c>
      <c r="BF730" s="50">
        <v>0</v>
      </c>
      <c r="BG730" s="50">
        <v>0</v>
      </c>
      <c r="BH730" s="50">
        <v>0</v>
      </c>
      <c r="BI730" s="50">
        <v>0</v>
      </c>
      <c r="BJ730" s="45"/>
      <c r="BK730" s="46"/>
      <c r="BL730" s="45"/>
      <c r="BM730" s="50">
        <v>0</v>
      </c>
    </row>
    <row r="731" spans="1:65" x14ac:dyDescent="0.35">
      <c r="A731" s="45">
        <v>890320032</v>
      </c>
      <c r="B731" s="45" t="s">
        <v>12</v>
      </c>
      <c r="C731" s="45"/>
      <c r="D731" s="45" t="s">
        <v>189</v>
      </c>
      <c r="E731" s="45" t="s">
        <v>189</v>
      </c>
      <c r="F731" s="45" t="s">
        <v>1848</v>
      </c>
      <c r="G731" s="45"/>
      <c r="H731" s="46">
        <v>45516</v>
      </c>
      <c r="I731" s="46">
        <v>45575</v>
      </c>
      <c r="J731" s="47">
        <v>57100</v>
      </c>
      <c r="K731" s="48">
        <v>9816</v>
      </c>
      <c r="L731" s="49" t="s">
        <v>829</v>
      </c>
      <c r="M731" s="49" t="s">
        <v>830</v>
      </c>
      <c r="N731" s="49" t="s">
        <v>831</v>
      </c>
      <c r="O731" s="49"/>
      <c r="P731" s="45" t="s">
        <v>1723</v>
      </c>
      <c r="Q731" s="45" t="s">
        <v>1765</v>
      </c>
      <c r="R731" s="50">
        <v>0</v>
      </c>
      <c r="S731" s="45"/>
      <c r="T731" s="45"/>
      <c r="U731" s="45"/>
      <c r="V731" s="45"/>
      <c r="W731" s="45" t="s">
        <v>1724</v>
      </c>
      <c r="X731" s="46">
        <v>45516</v>
      </c>
      <c r="Y731" s="46">
        <v>45575</v>
      </c>
      <c r="Z731" s="46">
        <v>45601</v>
      </c>
      <c r="AA731" s="46"/>
      <c r="AB731" s="45">
        <v>176</v>
      </c>
      <c r="AC731" s="45" t="s">
        <v>834</v>
      </c>
      <c r="AD731" s="50">
        <v>61600</v>
      </c>
      <c r="AE731" s="50">
        <v>61600</v>
      </c>
      <c r="AF731" s="50">
        <v>4500</v>
      </c>
      <c r="AG731" s="50">
        <v>4500</v>
      </c>
      <c r="AH731" s="50">
        <v>0</v>
      </c>
      <c r="AI731" s="50">
        <v>9816</v>
      </c>
      <c r="AJ731" s="50">
        <v>0</v>
      </c>
      <c r="AK731" s="50">
        <v>0</v>
      </c>
      <c r="AL731" s="45"/>
      <c r="AM731" s="45"/>
      <c r="AN731" s="45"/>
      <c r="AO731" s="45" t="s">
        <v>1515</v>
      </c>
      <c r="AP731" s="50">
        <v>0</v>
      </c>
      <c r="AQ731" s="50">
        <v>47284</v>
      </c>
      <c r="AR731" s="50">
        <v>9816</v>
      </c>
      <c r="AS731" s="45" t="s">
        <v>1725</v>
      </c>
      <c r="AT731" s="45" t="s">
        <v>1849</v>
      </c>
      <c r="AU731" s="45" t="s">
        <v>1734</v>
      </c>
      <c r="AV731" s="45" t="s">
        <v>836</v>
      </c>
      <c r="AW731" s="45" t="s">
        <v>845</v>
      </c>
      <c r="AX731" s="45" t="s">
        <v>837</v>
      </c>
      <c r="AY731" s="50">
        <v>0</v>
      </c>
      <c r="AZ731" s="50">
        <v>0</v>
      </c>
      <c r="BA731" s="50">
        <v>0</v>
      </c>
      <c r="BB731" s="50">
        <v>0</v>
      </c>
      <c r="BC731" s="50">
        <v>0</v>
      </c>
      <c r="BD731" s="50">
        <v>9816</v>
      </c>
      <c r="BE731" s="50">
        <v>0</v>
      </c>
      <c r="BF731" s="50">
        <v>0</v>
      </c>
      <c r="BG731" s="50">
        <v>0</v>
      </c>
      <c r="BH731" s="50">
        <v>0</v>
      </c>
      <c r="BI731" s="50">
        <v>0</v>
      </c>
      <c r="BJ731" s="45"/>
      <c r="BK731" s="46"/>
      <c r="BL731" s="45"/>
      <c r="BM731" s="50">
        <v>0</v>
      </c>
    </row>
    <row r="732" spans="1:65" x14ac:dyDescent="0.35">
      <c r="A732" s="45">
        <v>890320032</v>
      </c>
      <c r="B732" s="45" t="s">
        <v>12</v>
      </c>
      <c r="C732" s="45"/>
      <c r="D732" s="45" t="s">
        <v>207</v>
      </c>
      <c r="E732" s="45" t="s">
        <v>207</v>
      </c>
      <c r="F732" s="45" t="s">
        <v>1850</v>
      </c>
      <c r="G732" s="45"/>
      <c r="H732" s="46">
        <v>45548</v>
      </c>
      <c r="I732" s="46">
        <v>45575</v>
      </c>
      <c r="J732" s="47">
        <v>136840</v>
      </c>
      <c r="K732" s="48">
        <v>12440</v>
      </c>
      <c r="L732" s="49" t="s">
        <v>829</v>
      </c>
      <c r="M732" s="49" t="s">
        <v>830</v>
      </c>
      <c r="N732" s="49" t="s">
        <v>831</v>
      </c>
      <c r="O732" s="49"/>
      <c r="P732" s="45" t="s">
        <v>1723</v>
      </c>
      <c r="Q732" s="45" t="s">
        <v>1765</v>
      </c>
      <c r="R732" s="50">
        <v>0</v>
      </c>
      <c r="S732" s="45"/>
      <c r="T732" s="45"/>
      <c r="U732" s="45"/>
      <c r="V732" s="45"/>
      <c r="W732" s="45" t="s">
        <v>1724</v>
      </c>
      <c r="X732" s="46">
        <v>45548</v>
      </c>
      <c r="Y732" s="46">
        <v>45575</v>
      </c>
      <c r="Z732" s="46">
        <v>45602</v>
      </c>
      <c r="AA732" s="46"/>
      <c r="AB732" s="45">
        <v>175</v>
      </c>
      <c r="AC732" s="45" t="s">
        <v>834</v>
      </c>
      <c r="AD732" s="50">
        <v>136840</v>
      </c>
      <c r="AE732" s="50">
        <v>136840</v>
      </c>
      <c r="AF732" s="50">
        <v>0</v>
      </c>
      <c r="AG732" s="50">
        <v>0</v>
      </c>
      <c r="AH732" s="50">
        <v>0</v>
      </c>
      <c r="AI732" s="50">
        <v>12440</v>
      </c>
      <c r="AJ732" s="50">
        <v>0</v>
      </c>
      <c r="AK732" s="50">
        <v>0</v>
      </c>
      <c r="AL732" s="45"/>
      <c r="AM732" s="45"/>
      <c r="AN732" s="45"/>
      <c r="AO732" s="45" t="s">
        <v>1515</v>
      </c>
      <c r="AP732" s="50">
        <v>0</v>
      </c>
      <c r="AQ732" s="50">
        <v>124400</v>
      </c>
      <c r="AR732" s="50">
        <v>12440</v>
      </c>
      <c r="AS732" s="45" t="s">
        <v>1725</v>
      </c>
      <c r="AT732" s="45" t="s">
        <v>1851</v>
      </c>
      <c r="AU732" s="45" t="s">
        <v>1734</v>
      </c>
      <c r="AV732" s="45" t="s">
        <v>836</v>
      </c>
      <c r="AW732" s="45" t="s">
        <v>845</v>
      </c>
      <c r="AX732" s="45" t="s">
        <v>837</v>
      </c>
      <c r="AY732" s="50">
        <v>0</v>
      </c>
      <c r="AZ732" s="50">
        <v>0</v>
      </c>
      <c r="BA732" s="50">
        <v>0</v>
      </c>
      <c r="BB732" s="50">
        <v>0</v>
      </c>
      <c r="BC732" s="50">
        <v>0</v>
      </c>
      <c r="BD732" s="50">
        <v>12440</v>
      </c>
      <c r="BE732" s="50">
        <v>0</v>
      </c>
      <c r="BF732" s="50">
        <v>0</v>
      </c>
      <c r="BG732" s="50">
        <v>0</v>
      </c>
      <c r="BH732" s="50">
        <v>0</v>
      </c>
      <c r="BI732" s="50">
        <v>0</v>
      </c>
      <c r="BJ732" s="45"/>
      <c r="BK732" s="46"/>
      <c r="BL732" s="45"/>
      <c r="BM732" s="50">
        <v>0</v>
      </c>
    </row>
    <row r="733" spans="1:65" x14ac:dyDescent="0.35">
      <c r="A733" s="45">
        <v>890320032</v>
      </c>
      <c r="B733" s="45" t="s">
        <v>12</v>
      </c>
      <c r="C733" s="45"/>
      <c r="D733" s="45" t="s">
        <v>187</v>
      </c>
      <c r="E733" s="45" t="s">
        <v>187</v>
      </c>
      <c r="F733" s="45" t="s">
        <v>1852</v>
      </c>
      <c r="G733" s="45"/>
      <c r="H733" s="46">
        <v>45497</v>
      </c>
      <c r="I733" s="46">
        <v>45533</v>
      </c>
      <c r="J733" s="47">
        <v>85500</v>
      </c>
      <c r="K733" s="48">
        <v>20000</v>
      </c>
      <c r="L733" s="49" t="s">
        <v>829</v>
      </c>
      <c r="M733" s="49" t="s">
        <v>830</v>
      </c>
      <c r="N733" s="49" t="s">
        <v>831</v>
      </c>
      <c r="O733" s="49"/>
      <c r="P733" s="45" t="s">
        <v>1723</v>
      </c>
      <c r="Q733" s="45" t="s">
        <v>1765</v>
      </c>
      <c r="R733" s="50">
        <v>0</v>
      </c>
      <c r="S733" s="45"/>
      <c r="T733" s="45"/>
      <c r="U733" s="45"/>
      <c r="V733" s="45"/>
      <c r="W733" s="45" t="s">
        <v>1724</v>
      </c>
      <c r="X733" s="46">
        <v>45497</v>
      </c>
      <c r="Y733" s="46">
        <v>45537</v>
      </c>
      <c r="Z733" s="46">
        <v>45591</v>
      </c>
      <c r="AA733" s="46"/>
      <c r="AB733" s="45">
        <v>186</v>
      </c>
      <c r="AC733" s="45" t="s">
        <v>855</v>
      </c>
      <c r="AD733" s="50">
        <v>90000</v>
      </c>
      <c r="AE733" s="50">
        <v>20000</v>
      </c>
      <c r="AF733" s="50">
        <v>0</v>
      </c>
      <c r="AG733" s="50">
        <v>4500</v>
      </c>
      <c r="AH733" s="50">
        <v>0</v>
      </c>
      <c r="AI733" s="50">
        <v>20000</v>
      </c>
      <c r="AJ733" s="50">
        <v>0</v>
      </c>
      <c r="AK733" s="50">
        <v>0</v>
      </c>
      <c r="AL733" s="45"/>
      <c r="AM733" s="45"/>
      <c r="AN733" s="45"/>
      <c r="AO733" s="45" t="s">
        <v>835</v>
      </c>
      <c r="AP733" s="50">
        <v>0</v>
      </c>
      <c r="AQ733" s="50">
        <v>0</v>
      </c>
      <c r="AR733" s="50">
        <v>20000</v>
      </c>
      <c r="AS733" s="45" t="s">
        <v>1725</v>
      </c>
      <c r="AT733" s="45" t="s">
        <v>1853</v>
      </c>
      <c r="AU733" s="45" t="s">
        <v>1734</v>
      </c>
      <c r="AV733" s="45" t="s">
        <v>836</v>
      </c>
      <c r="AW733" s="45" t="s">
        <v>845</v>
      </c>
      <c r="AX733" s="45" t="s">
        <v>837</v>
      </c>
      <c r="AY733" s="50">
        <v>0</v>
      </c>
      <c r="AZ733" s="50">
        <v>0</v>
      </c>
      <c r="BA733" s="50">
        <v>0</v>
      </c>
      <c r="BB733" s="50">
        <v>0</v>
      </c>
      <c r="BC733" s="50">
        <v>0</v>
      </c>
      <c r="BD733" s="50">
        <v>20000</v>
      </c>
      <c r="BE733" s="50">
        <v>0</v>
      </c>
      <c r="BF733" s="50">
        <v>0</v>
      </c>
      <c r="BG733" s="50">
        <v>0</v>
      </c>
      <c r="BH733" s="50">
        <v>0</v>
      </c>
      <c r="BI733" s="50">
        <v>0</v>
      </c>
      <c r="BJ733" s="45"/>
      <c r="BK733" s="46"/>
      <c r="BL733" s="45"/>
      <c r="BM733" s="50">
        <v>0</v>
      </c>
    </row>
    <row r="734" spans="1:65" x14ac:dyDescent="0.35">
      <c r="A734" s="45">
        <v>890320032</v>
      </c>
      <c r="B734" s="45" t="s">
        <v>12</v>
      </c>
      <c r="C734" s="45"/>
      <c r="D734" s="45" t="s">
        <v>238</v>
      </c>
      <c r="E734" s="45" t="s">
        <v>238</v>
      </c>
      <c r="F734" s="45" t="s">
        <v>1854</v>
      </c>
      <c r="G734" s="45"/>
      <c r="H734" s="46">
        <v>45561</v>
      </c>
      <c r="I734" s="46">
        <v>45575</v>
      </c>
      <c r="J734" s="47">
        <v>231000</v>
      </c>
      <c r="K734" s="48">
        <v>21000</v>
      </c>
      <c r="L734" s="49" t="s">
        <v>829</v>
      </c>
      <c r="M734" s="49" t="s">
        <v>830</v>
      </c>
      <c r="N734" s="49" t="s">
        <v>831</v>
      </c>
      <c r="O734" s="49"/>
      <c r="P734" s="45" t="s">
        <v>1723</v>
      </c>
      <c r="Q734" s="45" t="s">
        <v>1765</v>
      </c>
      <c r="R734" s="50">
        <v>0</v>
      </c>
      <c r="S734" s="45"/>
      <c r="T734" s="45"/>
      <c r="U734" s="45"/>
      <c r="V734" s="45"/>
      <c r="W734" s="45" t="s">
        <v>1724</v>
      </c>
      <c r="X734" s="46">
        <v>45561</v>
      </c>
      <c r="Y734" s="46">
        <v>45575</v>
      </c>
      <c r="Z734" s="46">
        <v>45597</v>
      </c>
      <c r="AA734" s="46"/>
      <c r="AB734" s="45">
        <v>180</v>
      </c>
      <c r="AC734" s="45" t="s">
        <v>834</v>
      </c>
      <c r="AD734" s="50">
        <v>231000</v>
      </c>
      <c r="AE734" s="50">
        <v>231000</v>
      </c>
      <c r="AF734" s="50">
        <v>0</v>
      </c>
      <c r="AG734" s="50">
        <v>0</v>
      </c>
      <c r="AH734" s="50">
        <v>0</v>
      </c>
      <c r="AI734" s="50">
        <v>21000</v>
      </c>
      <c r="AJ734" s="50">
        <v>0</v>
      </c>
      <c r="AK734" s="50">
        <v>0</v>
      </c>
      <c r="AL734" s="45"/>
      <c r="AM734" s="45"/>
      <c r="AN734" s="45"/>
      <c r="AO734" s="45" t="s">
        <v>1515</v>
      </c>
      <c r="AP734" s="50">
        <v>4200</v>
      </c>
      <c r="AQ734" s="50">
        <v>210000</v>
      </c>
      <c r="AR734" s="50">
        <v>21000</v>
      </c>
      <c r="AS734" s="45" t="s">
        <v>1725</v>
      </c>
      <c r="AT734" s="45" t="s">
        <v>1855</v>
      </c>
      <c r="AU734" s="45" t="s">
        <v>1734</v>
      </c>
      <c r="AV734" s="45" t="s">
        <v>1053</v>
      </c>
      <c r="AW734" s="45" t="s">
        <v>845</v>
      </c>
      <c r="AX734" s="45" t="s">
        <v>837</v>
      </c>
      <c r="AY734" s="50">
        <v>0</v>
      </c>
      <c r="AZ734" s="50">
        <v>0</v>
      </c>
      <c r="BA734" s="50">
        <v>0</v>
      </c>
      <c r="BB734" s="50">
        <v>0</v>
      </c>
      <c r="BC734" s="50">
        <v>0</v>
      </c>
      <c r="BD734" s="50">
        <v>21000</v>
      </c>
      <c r="BE734" s="50">
        <v>0</v>
      </c>
      <c r="BF734" s="50">
        <v>0</v>
      </c>
      <c r="BG734" s="50">
        <v>0</v>
      </c>
      <c r="BH734" s="50">
        <v>0</v>
      </c>
      <c r="BI734" s="50">
        <v>0</v>
      </c>
      <c r="BJ734" s="45"/>
      <c r="BK734" s="46"/>
      <c r="BL734" s="45"/>
      <c r="BM734" s="50">
        <v>0</v>
      </c>
    </row>
    <row r="735" spans="1:65" x14ac:dyDescent="0.35">
      <c r="A735" s="45">
        <v>890320032</v>
      </c>
      <c r="B735" s="45" t="s">
        <v>12</v>
      </c>
      <c r="C735" s="45"/>
      <c r="D735" s="45" t="s">
        <v>250</v>
      </c>
      <c r="E735" s="45" t="s">
        <v>250</v>
      </c>
      <c r="F735" s="45" t="s">
        <v>1856</v>
      </c>
      <c r="G735" s="45"/>
      <c r="H735" s="46">
        <v>45573</v>
      </c>
      <c r="I735" s="46">
        <v>45609</v>
      </c>
      <c r="J735" s="47">
        <v>94500</v>
      </c>
      <c r="K735" s="48">
        <v>22000</v>
      </c>
      <c r="L735" s="49" t="s">
        <v>829</v>
      </c>
      <c r="M735" s="49" t="s">
        <v>830</v>
      </c>
      <c r="N735" s="49" t="s">
        <v>831</v>
      </c>
      <c r="O735" s="49"/>
      <c r="P735" s="45" t="s">
        <v>1723</v>
      </c>
      <c r="Q735" s="45" t="s">
        <v>1765</v>
      </c>
      <c r="R735" s="50">
        <v>0</v>
      </c>
      <c r="S735" s="45"/>
      <c r="T735" s="45"/>
      <c r="U735" s="45"/>
      <c r="V735" s="45"/>
      <c r="W735" s="45" t="s">
        <v>1724</v>
      </c>
      <c r="X735" s="46">
        <v>45573</v>
      </c>
      <c r="Y735" s="46">
        <v>45609</v>
      </c>
      <c r="Z735" s="46">
        <v>45625</v>
      </c>
      <c r="AA735" s="46"/>
      <c r="AB735" s="45">
        <v>152</v>
      </c>
      <c r="AC735" s="45" t="s">
        <v>834</v>
      </c>
      <c r="AD735" s="50">
        <v>99000</v>
      </c>
      <c r="AE735" s="50">
        <v>99000</v>
      </c>
      <c r="AF735" s="50">
        <v>4500</v>
      </c>
      <c r="AG735" s="50">
        <v>4500</v>
      </c>
      <c r="AH735" s="50">
        <v>0</v>
      </c>
      <c r="AI735" s="50">
        <v>22000</v>
      </c>
      <c r="AJ735" s="50">
        <v>0</v>
      </c>
      <c r="AK735" s="50">
        <v>0</v>
      </c>
      <c r="AL735" s="45"/>
      <c r="AM735" s="45"/>
      <c r="AN735" s="45"/>
      <c r="AO735" s="45" t="s">
        <v>1515</v>
      </c>
      <c r="AP735" s="50">
        <v>0</v>
      </c>
      <c r="AQ735" s="50">
        <v>72500</v>
      </c>
      <c r="AR735" s="50">
        <v>22000</v>
      </c>
      <c r="AS735" s="45" t="s">
        <v>1725</v>
      </c>
      <c r="AT735" s="45" t="s">
        <v>1857</v>
      </c>
      <c r="AU735" s="45" t="s">
        <v>1734</v>
      </c>
      <c r="AV735" s="45" t="s">
        <v>836</v>
      </c>
      <c r="AW735" s="45" t="s">
        <v>845</v>
      </c>
      <c r="AX735" s="45" t="s">
        <v>837</v>
      </c>
      <c r="AY735" s="50">
        <v>0</v>
      </c>
      <c r="AZ735" s="50">
        <v>0</v>
      </c>
      <c r="BA735" s="50">
        <v>0</v>
      </c>
      <c r="BB735" s="50">
        <v>0</v>
      </c>
      <c r="BC735" s="50">
        <v>0</v>
      </c>
      <c r="BD735" s="50">
        <v>22000</v>
      </c>
      <c r="BE735" s="50">
        <v>0</v>
      </c>
      <c r="BF735" s="50">
        <v>0</v>
      </c>
      <c r="BG735" s="50">
        <v>0</v>
      </c>
      <c r="BH735" s="50">
        <v>0</v>
      </c>
      <c r="BI735" s="50">
        <v>0</v>
      </c>
      <c r="BJ735" s="45"/>
      <c r="BK735" s="46"/>
      <c r="BL735" s="45"/>
      <c r="BM735" s="50">
        <v>0</v>
      </c>
    </row>
    <row r="736" spans="1:65" x14ac:dyDescent="0.35">
      <c r="A736" s="45">
        <v>890320032</v>
      </c>
      <c r="B736" s="45" t="s">
        <v>12</v>
      </c>
      <c r="C736" s="45"/>
      <c r="D736" s="45" t="s">
        <v>273</v>
      </c>
      <c r="E736" s="45" t="s">
        <v>273</v>
      </c>
      <c r="F736" s="45" t="s">
        <v>1858</v>
      </c>
      <c r="G736" s="45"/>
      <c r="H736" s="46">
        <v>45623</v>
      </c>
      <c r="I736" s="46">
        <v>45637</v>
      </c>
      <c r="J736" s="47">
        <v>94500</v>
      </c>
      <c r="K736" s="48">
        <v>22000</v>
      </c>
      <c r="L736" s="49" t="s">
        <v>829</v>
      </c>
      <c r="M736" s="49" t="s">
        <v>830</v>
      </c>
      <c r="N736" s="49" t="s">
        <v>831</v>
      </c>
      <c r="O736" s="49"/>
      <c r="P736" s="45" t="s">
        <v>1723</v>
      </c>
      <c r="Q736" s="45" t="s">
        <v>1765</v>
      </c>
      <c r="R736" s="50">
        <v>0</v>
      </c>
      <c r="S736" s="45"/>
      <c r="T736" s="45"/>
      <c r="U736" s="45"/>
      <c r="V736" s="45"/>
      <c r="W736" s="45" t="s">
        <v>1724</v>
      </c>
      <c r="X736" s="46">
        <v>45623</v>
      </c>
      <c r="Y736" s="46">
        <v>45637</v>
      </c>
      <c r="Z736" s="46">
        <v>45641</v>
      </c>
      <c r="AA736" s="46"/>
      <c r="AB736" s="45">
        <v>136</v>
      </c>
      <c r="AC736" s="45" t="s">
        <v>834</v>
      </c>
      <c r="AD736" s="50">
        <v>99000</v>
      </c>
      <c r="AE736" s="50">
        <v>99000</v>
      </c>
      <c r="AF736" s="50">
        <v>4500</v>
      </c>
      <c r="AG736" s="50">
        <v>4500</v>
      </c>
      <c r="AH736" s="50">
        <v>0</v>
      </c>
      <c r="AI736" s="50">
        <v>22000</v>
      </c>
      <c r="AJ736" s="50">
        <v>0</v>
      </c>
      <c r="AK736" s="50">
        <v>0</v>
      </c>
      <c r="AL736" s="45"/>
      <c r="AM736" s="45"/>
      <c r="AN736" s="45"/>
      <c r="AO736" s="45" t="s">
        <v>1515</v>
      </c>
      <c r="AP736" s="50">
        <v>0</v>
      </c>
      <c r="AQ736" s="50">
        <v>72500</v>
      </c>
      <c r="AR736" s="50">
        <v>22000</v>
      </c>
      <c r="AS736" s="45" t="s">
        <v>1725</v>
      </c>
      <c r="AT736" s="45" t="s">
        <v>1859</v>
      </c>
      <c r="AU736" s="45" t="s">
        <v>1734</v>
      </c>
      <c r="AV736" s="45" t="s">
        <v>836</v>
      </c>
      <c r="AW736" s="45" t="s">
        <v>845</v>
      </c>
      <c r="AX736" s="45" t="s">
        <v>837</v>
      </c>
      <c r="AY736" s="50">
        <v>0</v>
      </c>
      <c r="AZ736" s="50">
        <v>0</v>
      </c>
      <c r="BA736" s="50">
        <v>0</v>
      </c>
      <c r="BB736" s="50">
        <v>0</v>
      </c>
      <c r="BC736" s="50">
        <v>0</v>
      </c>
      <c r="BD736" s="50">
        <v>22000</v>
      </c>
      <c r="BE736" s="50">
        <v>0</v>
      </c>
      <c r="BF736" s="50">
        <v>0</v>
      </c>
      <c r="BG736" s="50">
        <v>0</v>
      </c>
      <c r="BH736" s="50">
        <v>0</v>
      </c>
      <c r="BI736" s="50">
        <v>0</v>
      </c>
      <c r="BJ736" s="45"/>
      <c r="BK736" s="46"/>
      <c r="BL736" s="45"/>
      <c r="BM736" s="50">
        <v>0</v>
      </c>
    </row>
    <row r="737" spans="1:65" x14ac:dyDescent="0.35">
      <c r="A737" s="45">
        <v>890320032</v>
      </c>
      <c r="B737" s="45" t="s">
        <v>12</v>
      </c>
      <c r="C737" s="45"/>
      <c r="D737" s="45" t="s">
        <v>204</v>
      </c>
      <c r="E737" s="45" t="s">
        <v>204</v>
      </c>
      <c r="F737" s="45" t="s">
        <v>1860</v>
      </c>
      <c r="G737" s="45"/>
      <c r="H737" s="46">
        <v>45547</v>
      </c>
      <c r="I737" s="46">
        <v>45575</v>
      </c>
      <c r="J737" s="47">
        <v>457546</v>
      </c>
      <c r="K737" s="48">
        <v>28500</v>
      </c>
      <c r="L737" s="49" t="s">
        <v>829</v>
      </c>
      <c r="M737" s="49" t="s">
        <v>830</v>
      </c>
      <c r="N737" s="49" t="s">
        <v>831</v>
      </c>
      <c r="O737" s="49"/>
      <c r="P737" s="45" t="s">
        <v>1723</v>
      </c>
      <c r="Q737" s="45" t="s">
        <v>1765</v>
      </c>
      <c r="R737" s="50">
        <v>0</v>
      </c>
      <c r="S737" s="45"/>
      <c r="T737" s="45"/>
      <c r="U737" s="45"/>
      <c r="V737" s="45"/>
      <c r="W737" s="45" t="s">
        <v>1724</v>
      </c>
      <c r="X737" s="46">
        <v>45547</v>
      </c>
      <c r="Y737" s="46">
        <v>45575</v>
      </c>
      <c r="Z737" s="46">
        <v>45597</v>
      </c>
      <c r="AA737" s="46"/>
      <c r="AB737" s="45">
        <v>180</v>
      </c>
      <c r="AC737" s="45" t="s">
        <v>834</v>
      </c>
      <c r="AD737" s="50">
        <v>457546</v>
      </c>
      <c r="AE737" s="50">
        <v>457546</v>
      </c>
      <c r="AF737" s="50">
        <v>0</v>
      </c>
      <c r="AG737" s="50">
        <v>0</v>
      </c>
      <c r="AH737" s="50">
        <v>0</v>
      </c>
      <c r="AI737" s="50">
        <v>28500</v>
      </c>
      <c r="AJ737" s="50">
        <v>0</v>
      </c>
      <c r="AK737" s="50">
        <v>0</v>
      </c>
      <c r="AL737" s="45"/>
      <c r="AM737" s="45"/>
      <c r="AN737" s="45"/>
      <c r="AO737" s="45" t="s">
        <v>1515</v>
      </c>
      <c r="AP737" s="50">
        <v>8581</v>
      </c>
      <c r="AQ737" s="50">
        <v>429046</v>
      </c>
      <c r="AR737" s="50">
        <v>28500</v>
      </c>
      <c r="AS737" s="45" t="s">
        <v>1725</v>
      </c>
      <c r="AT737" s="45" t="s">
        <v>1861</v>
      </c>
      <c r="AU737" s="45" t="s">
        <v>1734</v>
      </c>
      <c r="AV737" s="45" t="s">
        <v>1053</v>
      </c>
      <c r="AW737" s="45" t="s">
        <v>845</v>
      </c>
      <c r="AX737" s="45" t="s">
        <v>837</v>
      </c>
      <c r="AY737" s="50">
        <v>0</v>
      </c>
      <c r="AZ737" s="50">
        <v>0</v>
      </c>
      <c r="BA737" s="50">
        <v>0</v>
      </c>
      <c r="BB737" s="50">
        <v>0</v>
      </c>
      <c r="BC737" s="50">
        <v>0</v>
      </c>
      <c r="BD737" s="50">
        <v>28500</v>
      </c>
      <c r="BE737" s="50">
        <v>0</v>
      </c>
      <c r="BF737" s="50">
        <v>0</v>
      </c>
      <c r="BG737" s="50">
        <v>0</v>
      </c>
      <c r="BH737" s="50">
        <v>0</v>
      </c>
      <c r="BI737" s="50">
        <v>0</v>
      </c>
      <c r="BJ737" s="45"/>
      <c r="BK737" s="46"/>
      <c r="BL737" s="45"/>
      <c r="BM737" s="50">
        <v>0</v>
      </c>
    </row>
    <row r="738" spans="1:65" x14ac:dyDescent="0.35">
      <c r="A738" s="45">
        <v>890320032</v>
      </c>
      <c r="B738" s="45" t="s">
        <v>12</v>
      </c>
      <c r="C738" s="45"/>
      <c r="D738" s="45" t="s">
        <v>190</v>
      </c>
      <c r="E738" s="45" t="s">
        <v>190</v>
      </c>
      <c r="F738" s="45" t="s">
        <v>1862</v>
      </c>
      <c r="G738" s="45"/>
      <c r="H738" s="46">
        <v>45531</v>
      </c>
      <c r="I738" s="46">
        <v>45547</v>
      </c>
      <c r="J738" s="47">
        <v>149500</v>
      </c>
      <c r="K738" s="48">
        <v>85000</v>
      </c>
      <c r="L738" s="49" t="s">
        <v>829</v>
      </c>
      <c r="M738" s="49" t="s">
        <v>830</v>
      </c>
      <c r="N738" s="49" t="s">
        <v>831</v>
      </c>
      <c r="O738" s="49"/>
      <c r="P738" s="45" t="s">
        <v>1723</v>
      </c>
      <c r="Q738" s="45" t="s">
        <v>1765</v>
      </c>
      <c r="R738" s="50">
        <v>0</v>
      </c>
      <c r="S738" s="45"/>
      <c r="T738" s="45"/>
      <c r="U738" s="45"/>
      <c r="V738" s="45"/>
      <c r="W738" s="45" t="s">
        <v>1724</v>
      </c>
      <c r="X738" s="46">
        <v>45531</v>
      </c>
      <c r="Y738" s="46">
        <v>45547</v>
      </c>
      <c r="Z738" s="46">
        <v>45589</v>
      </c>
      <c r="AA738" s="46"/>
      <c r="AB738" s="45">
        <v>188</v>
      </c>
      <c r="AC738" s="45" t="s">
        <v>855</v>
      </c>
      <c r="AD738" s="50">
        <v>154000</v>
      </c>
      <c r="AE738" s="50">
        <v>85000</v>
      </c>
      <c r="AF738" s="50">
        <v>0</v>
      </c>
      <c r="AG738" s="50">
        <v>4500</v>
      </c>
      <c r="AH738" s="50">
        <v>0</v>
      </c>
      <c r="AI738" s="50">
        <v>85000</v>
      </c>
      <c r="AJ738" s="50">
        <v>0</v>
      </c>
      <c r="AK738" s="50">
        <v>0</v>
      </c>
      <c r="AL738" s="45"/>
      <c r="AM738" s="45"/>
      <c r="AN738" s="45"/>
      <c r="AO738" s="45" t="s">
        <v>835</v>
      </c>
      <c r="AP738" s="50">
        <v>0</v>
      </c>
      <c r="AQ738" s="50">
        <v>0</v>
      </c>
      <c r="AR738" s="50">
        <v>85000</v>
      </c>
      <c r="AS738" s="45" t="s">
        <v>1725</v>
      </c>
      <c r="AT738" s="45" t="s">
        <v>1863</v>
      </c>
      <c r="AU738" s="45" t="s">
        <v>1734</v>
      </c>
      <c r="AV738" s="45" t="s">
        <v>836</v>
      </c>
      <c r="AW738" s="45" t="s">
        <v>845</v>
      </c>
      <c r="AX738" s="45" t="s">
        <v>837</v>
      </c>
      <c r="AY738" s="50">
        <v>0</v>
      </c>
      <c r="AZ738" s="50">
        <v>0</v>
      </c>
      <c r="BA738" s="50">
        <v>0</v>
      </c>
      <c r="BB738" s="50">
        <v>0</v>
      </c>
      <c r="BC738" s="50">
        <v>0</v>
      </c>
      <c r="BD738" s="50">
        <v>85000</v>
      </c>
      <c r="BE738" s="50">
        <v>0</v>
      </c>
      <c r="BF738" s="50">
        <v>0</v>
      </c>
      <c r="BG738" s="50">
        <v>0</v>
      </c>
      <c r="BH738" s="50">
        <v>0</v>
      </c>
      <c r="BI738" s="50">
        <v>0</v>
      </c>
      <c r="BJ738" s="45"/>
      <c r="BK738" s="46"/>
      <c r="BL738" s="45"/>
      <c r="BM738" s="50">
        <v>0</v>
      </c>
    </row>
    <row r="739" spans="1:65" x14ac:dyDescent="0.35">
      <c r="A739" s="45">
        <v>890320032</v>
      </c>
      <c r="B739" s="45" t="s">
        <v>12</v>
      </c>
      <c r="C739" s="45"/>
      <c r="D739" s="45" t="s">
        <v>192</v>
      </c>
      <c r="E739" s="45" t="s">
        <v>192</v>
      </c>
      <c r="F739" s="45" t="s">
        <v>1864</v>
      </c>
      <c r="G739" s="45"/>
      <c r="H739" s="46">
        <v>45531</v>
      </c>
      <c r="I739" s="46">
        <v>45547</v>
      </c>
      <c r="J739" s="47">
        <v>149500</v>
      </c>
      <c r="K739" s="48">
        <v>85000</v>
      </c>
      <c r="L739" s="49" t="s">
        <v>829</v>
      </c>
      <c r="M739" s="49" t="s">
        <v>830</v>
      </c>
      <c r="N739" s="49" t="s">
        <v>831</v>
      </c>
      <c r="O739" s="49"/>
      <c r="P739" s="45" t="s">
        <v>1723</v>
      </c>
      <c r="Q739" s="45" t="s">
        <v>1765</v>
      </c>
      <c r="R739" s="50">
        <v>0</v>
      </c>
      <c r="S739" s="45"/>
      <c r="T739" s="45"/>
      <c r="U739" s="45"/>
      <c r="V739" s="45"/>
      <c r="W739" s="45" t="s">
        <v>1724</v>
      </c>
      <c r="X739" s="46">
        <v>45531</v>
      </c>
      <c r="Y739" s="46">
        <v>45547</v>
      </c>
      <c r="Z739" s="46">
        <v>45589</v>
      </c>
      <c r="AA739" s="46"/>
      <c r="AB739" s="45">
        <v>188</v>
      </c>
      <c r="AC739" s="45" t="s">
        <v>855</v>
      </c>
      <c r="AD739" s="50">
        <v>154000</v>
      </c>
      <c r="AE739" s="50">
        <v>85000</v>
      </c>
      <c r="AF739" s="50">
        <v>0</v>
      </c>
      <c r="AG739" s="50">
        <v>4500</v>
      </c>
      <c r="AH739" s="50">
        <v>0</v>
      </c>
      <c r="AI739" s="50">
        <v>85000</v>
      </c>
      <c r="AJ739" s="50">
        <v>0</v>
      </c>
      <c r="AK739" s="50">
        <v>0</v>
      </c>
      <c r="AL739" s="45"/>
      <c r="AM739" s="45"/>
      <c r="AN739" s="45"/>
      <c r="AO739" s="45" t="s">
        <v>835</v>
      </c>
      <c r="AP739" s="50">
        <v>0</v>
      </c>
      <c r="AQ739" s="50">
        <v>0</v>
      </c>
      <c r="AR739" s="50">
        <v>85000</v>
      </c>
      <c r="AS739" s="45" t="s">
        <v>1725</v>
      </c>
      <c r="AT739" s="45" t="s">
        <v>1865</v>
      </c>
      <c r="AU739" s="45" t="s">
        <v>1734</v>
      </c>
      <c r="AV739" s="45" t="s">
        <v>836</v>
      </c>
      <c r="AW739" s="45" t="s">
        <v>845</v>
      </c>
      <c r="AX739" s="45" t="s">
        <v>837</v>
      </c>
      <c r="AY739" s="50">
        <v>0</v>
      </c>
      <c r="AZ739" s="50">
        <v>0</v>
      </c>
      <c r="BA739" s="50">
        <v>0</v>
      </c>
      <c r="BB739" s="50">
        <v>0</v>
      </c>
      <c r="BC739" s="50">
        <v>0</v>
      </c>
      <c r="BD739" s="50">
        <v>85000</v>
      </c>
      <c r="BE739" s="50">
        <v>0</v>
      </c>
      <c r="BF739" s="50">
        <v>0</v>
      </c>
      <c r="BG739" s="50">
        <v>0</v>
      </c>
      <c r="BH739" s="50">
        <v>0</v>
      </c>
      <c r="BI739" s="50">
        <v>0</v>
      </c>
      <c r="BJ739" s="45"/>
      <c r="BK739" s="46"/>
      <c r="BL739" s="45"/>
      <c r="BM739" s="50">
        <v>0</v>
      </c>
    </row>
    <row r="740" spans="1:65" x14ac:dyDescent="0.35">
      <c r="A740" s="45">
        <v>890320032</v>
      </c>
      <c r="B740" s="45" t="s">
        <v>12</v>
      </c>
      <c r="C740" s="45"/>
      <c r="D740" s="45" t="s">
        <v>191</v>
      </c>
      <c r="E740" s="45" t="s">
        <v>191</v>
      </c>
      <c r="F740" s="45" t="s">
        <v>1866</v>
      </c>
      <c r="G740" s="45"/>
      <c r="H740" s="46">
        <v>45531</v>
      </c>
      <c r="I740" s="46">
        <v>45547</v>
      </c>
      <c r="J740" s="47">
        <v>182028</v>
      </c>
      <c r="K740" s="48">
        <v>98280</v>
      </c>
      <c r="L740" s="49" t="s">
        <v>829</v>
      </c>
      <c r="M740" s="49" t="s">
        <v>830</v>
      </c>
      <c r="N740" s="49" t="s">
        <v>831</v>
      </c>
      <c r="O740" s="49"/>
      <c r="P740" s="45" t="s">
        <v>1723</v>
      </c>
      <c r="Q740" s="45" t="s">
        <v>1765</v>
      </c>
      <c r="R740" s="50">
        <v>0</v>
      </c>
      <c r="S740" s="45"/>
      <c r="T740" s="45"/>
      <c r="U740" s="45"/>
      <c r="V740" s="45"/>
      <c r="W740" s="45" t="s">
        <v>1724</v>
      </c>
      <c r="X740" s="46">
        <v>45531</v>
      </c>
      <c r="Y740" s="46">
        <v>45547</v>
      </c>
      <c r="Z740" s="46">
        <v>45589</v>
      </c>
      <c r="AA740" s="46"/>
      <c r="AB740" s="45">
        <v>188</v>
      </c>
      <c r="AC740" s="45" t="s">
        <v>855</v>
      </c>
      <c r="AD740" s="50">
        <v>203280</v>
      </c>
      <c r="AE740" s="50">
        <v>98280</v>
      </c>
      <c r="AF740" s="50">
        <v>0</v>
      </c>
      <c r="AG740" s="50">
        <v>21252</v>
      </c>
      <c r="AH740" s="50">
        <v>0</v>
      </c>
      <c r="AI740" s="50">
        <v>98280</v>
      </c>
      <c r="AJ740" s="50">
        <v>0</v>
      </c>
      <c r="AK740" s="50">
        <v>0</v>
      </c>
      <c r="AL740" s="45"/>
      <c r="AM740" s="45"/>
      <c r="AN740" s="45"/>
      <c r="AO740" s="45" t="s">
        <v>835</v>
      </c>
      <c r="AP740" s="50">
        <v>0</v>
      </c>
      <c r="AQ740" s="50">
        <v>0</v>
      </c>
      <c r="AR740" s="50">
        <v>98280</v>
      </c>
      <c r="AS740" s="45" t="s">
        <v>1725</v>
      </c>
      <c r="AT740" s="45" t="s">
        <v>1867</v>
      </c>
      <c r="AU740" s="45" t="s">
        <v>1734</v>
      </c>
      <c r="AV740" s="45" t="s">
        <v>1053</v>
      </c>
      <c r="AW740" s="45" t="s">
        <v>845</v>
      </c>
      <c r="AX740" s="45" t="s">
        <v>837</v>
      </c>
      <c r="AY740" s="50">
        <v>0</v>
      </c>
      <c r="AZ740" s="50">
        <v>0</v>
      </c>
      <c r="BA740" s="50">
        <v>0</v>
      </c>
      <c r="BB740" s="50">
        <v>0</v>
      </c>
      <c r="BC740" s="50">
        <v>0</v>
      </c>
      <c r="BD740" s="50">
        <v>98280</v>
      </c>
      <c r="BE740" s="50">
        <v>0</v>
      </c>
      <c r="BF740" s="50">
        <v>0</v>
      </c>
      <c r="BG740" s="50">
        <v>0</v>
      </c>
      <c r="BH740" s="50">
        <v>0</v>
      </c>
      <c r="BI740" s="50">
        <v>0</v>
      </c>
      <c r="BJ740" s="45"/>
      <c r="BK740" s="46"/>
      <c r="BL740" s="45"/>
      <c r="BM740" s="50">
        <v>0</v>
      </c>
    </row>
    <row r="741" spans="1:65" x14ac:dyDescent="0.35">
      <c r="A741" s="45">
        <v>890320032</v>
      </c>
      <c r="B741" s="45" t="s">
        <v>12</v>
      </c>
      <c r="C741" s="45"/>
      <c r="D741" s="45" t="s">
        <v>253</v>
      </c>
      <c r="E741" s="45" t="s">
        <v>253</v>
      </c>
      <c r="F741" s="45" t="s">
        <v>1868</v>
      </c>
      <c r="G741" s="45"/>
      <c r="H741" s="46">
        <v>45582</v>
      </c>
      <c r="I741" s="46">
        <v>45609</v>
      </c>
      <c r="J741" s="47">
        <v>402170</v>
      </c>
      <c r="K741" s="48">
        <v>144100</v>
      </c>
      <c r="L741" s="49" t="s">
        <v>829</v>
      </c>
      <c r="M741" s="49" t="s">
        <v>830</v>
      </c>
      <c r="N741" s="49" t="s">
        <v>831</v>
      </c>
      <c r="O741" s="49"/>
      <c r="P741" s="45" t="s">
        <v>1723</v>
      </c>
      <c r="Q741" s="45" t="s">
        <v>1765</v>
      </c>
      <c r="R741" s="50">
        <v>0</v>
      </c>
      <c r="S741" s="45"/>
      <c r="T741" s="45"/>
      <c r="U741" s="45"/>
      <c r="V741" s="45"/>
      <c r="W741" s="45" t="s">
        <v>1724</v>
      </c>
      <c r="X741" s="46">
        <v>45582</v>
      </c>
      <c r="Y741" s="46">
        <v>45609</v>
      </c>
      <c r="Z741" s="46">
        <v>45625</v>
      </c>
      <c r="AA741" s="46"/>
      <c r="AB741" s="45">
        <v>152</v>
      </c>
      <c r="AC741" s="45" t="s">
        <v>834</v>
      </c>
      <c r="AD741" s="50">
        <v>432300</v>
      </c>
      <c r="AE741" s="50">
        <v>432300</v>
      </c>
      <c r="AF741" s="50">
        <v>30130</v>
      </c>
      <c r="AG741" s="50">
        <v>30130</v>
      </c>
      <c r="AH741" s="50">
        <v>0</v>
      </c>
      <c r="AI741" s="50">
        <v>144100</v>
      </c>
      <c r="AJ741" s="50">
        <v>0</v>
      </c>
      <c r="AK741" s="50">
        <v>0</v>
      </c>
      <c r="AL741" s="45"/>
      <c r="AM741" s="45"/>
      <c r="AN741" s="45"/>
      <c r="AO741" s="45" t="s">
        <v>1515</v>
      </c>
      <c r="AP741" s="50">
        <v>5764</v>
      </c>
      <c r="AQ741" s="50">
        <v>258070</v>
      </c>
      <c r="AR741" s="50">
        <v>144100</v>
      </c>
      <c r="AS741" s="45" t="s">
        <v>1725</v>
      </c>
      <c r="AT741" s="45" t="s">
        <v>1869</v>
      </c>
      <c r="AU741" s="45" t="s">
        <v>1734</v>
      </c>
      <c r="AV741" s="45" t="s">
        <v>1053</v>
      </c>
      <c r="AW741" s="45" t="s">
        <v>845</v>
      </c>
      <c r="AX741" s="45" t="s">
        <v>837</v>
      </c>
      <c r="AY741" s="50">
        <v>0</v>
      </c>
      <c r="AZ741" s="50">
        <v>0</v>
      </c>
      <c r="BA741" s="50">
        <v>0</v>
      </c>
      <c r="BB741" s="50">
        <v>0</v>
      </c>
      <c r="BC741" s="50">
        <v>0</v>
      </c>
      <c r="BD741" s="50">
        <v>144100</v>
      </c>
      <c r="BE741" s="50">
        <v>0</v>
      </c>
      <c r="BF741" s="50">
        <v>0</v>
      </c>
      <c r="BG741" s="50">
        <v>0</v>
      </c>
      <c r="BH741" s="50">
        <v>0</v>
      </c>
      <c r="BI741" s="50">
        <v>0</v>
      </c>
      <c r="BJ741" s="45"/>
      <c r="BK741" s="46"/>
      <c r="BL741" s="45"/>
      <c r="BM741" s="50">
        <v>0</v>
      </c>
    </row>
    <row r="742" spans="1:65" x14ac:dyDescent="0.35">
      <c r="A742" s="45">
        <v>890320032</v>
      </c>
      <c r="B742" s="45" t="s">
        <v>12</v>
      </c>
      <c r="C742" s="45"/>
      <c r="D742" s="45" t="s">
        <v>305</v>
      </c>
      <c r="E742" s="45" t="s">
        <v>305</v>
      </c>
      <c r="F742" s="45" t="s">
        <v>1870</v>
      </c>
      <c r="G742" s="45"/>
      <c r="H742" s="46">
        <v>45665</v>
      </c>
      <c r="I742" s="46">
        <v>45699</v>
      </c>
      <c r="J742" s="47">
        <v>432300</v>
      </c>
      <c r="K742" s="48">
        <v>144100</v>
      </c>
      <c r="L742" s="49" t="s">
        <v>829</v>
      </c>
      <c r="M742" s="49" t="s">
        <v>830</v>
      </c>
      <c r="N742" s="49" t="s">
        <v>831</v>
      </c>
      <c r="O742" s="49"/>
      <c r="P742" s="45" t="s">
        <v>1723</v>
      </c>
      <c r="Q742" s="45" t="s">
        <v>1765</v>
      </c>
      <c r="R742" s="50">
        <v>0</v>
      </c>
      <c r="S742" s="45"/>
      <c r="T742" s="45"/>
      <c r="U742" s="45"/>
      <c r="V742" s="45"/>
      <c r="W742" s="45" t="s">
        <v>1724</v>
      </c>
      <c r="X742" s="46">
        <v>45665</v>
      </c>
      <c r="Y742" s="46">
        <v>45699</v>
      </c>
      <c r="Z742" s="46">
        <v>45708</v>
      </c>
      <c r="AA742" s="46"/>
      <c r="AB742" s="45">
        <v>69</v>
      </c>
      <c r="AC742" s="45" t="s">
        <v>863</v>
      </c>
      <c r="AD742" s="50">
        <v>432300</v>
      </c>
      <c r="AE742" s="50">
        <v>432300</v>
      </c>
      <c r="AF742" s="50">
        <v>0</v>
      </c>
      <c r="AG742" s="50">
        <v>0</v>
      </c>
      <c r="AH742" s="50">
        <v>0</v>
      </c>
      <c r="AI742" s="50">
        <v>144100</v>
      </c>
      <c r="AJ742" s="50">
        <v>0</v>
      </c>
      <c r="AK742" s="50">
        <v>0</v>
      </c>
      <c r="AL742" s="45"/>
      <c r="AM742" s="45"/>
      <c r="AN742" s="45"/>
      <c r="AO742" s="45" t="s">
        <v>1515</v>
      </c>
      <c r="AP742" s="50">
        <v>5764</v>
      </c>
      <c r="AQ742" s="50">
        <v>288200</v>
      </c>
      <c r="AR742" s="50">
        <v>144100</v>
      </c>
      <c r="AS742" s="45" t="s">
        <v>1725</v>
      </c>
      <c r="AT742" s="45" t="s">
        <v>1871</v>
      </c>
      <c r="AU742" s="45" t="s">
        <v>1734</v>
      </c>
      <c r="AV742" s="45" t="s">
        <v>1053</v>
      </c>
      <c r="AW742" s="45" t="s">
        <v>845</v>
      </c>
      <c r="AX742" s="45" t="s">
        <v>837</v>
      </c>
      <c r="AY742" s="50">
        <v>0</v>
      </c>
      <c r="AZ742" s="50">
        <v>0</v>
      </c>
      <c r="BA742" s="50">
        <v>0</v>
      </c>
      <c r="BB742" s="50">
        <v>0</v>
      </c>
      <c r="BC742" s="50">
        <v>0</v>
      </c>
      <c r="BD742" s="50">
        <v>144100</v>
      </c>
      <c r="BE742" s="50">
        <v>0</v>
      </c>
      <c r="BF742" s="50">
        <v>0</v>
      </c>
      <c r="BG742" s="50">
        <v>0</v>
      </c>
      <c r="BH742" s="50">
        <v>0</v>
      </c>
      <c r="BI742" s="50">
        <v>0</v>
      </c>
      <c r="BJ742" s="45"/>
      <c r="BK742" s="46"/>
      <c r="BL742" s="45"/>
      <c r="BM742" s="50">
        <v>0</v>
      </c>
    </row>
    <row r="743" spans="1:65" x14ac:dyDescent="0.35">
      <c r="A743" s="45">
        <v>890320032</v>
      </c>
      <c r="B743" s="45" t="s">
        <v>12</v>
      </c>
      <c r="C743" s="45"/>
      <c r="D743" s="45" t="s">
        <v>237</v>
      </c>
      <c r="E743" s="45" t="s">
        <v>237</v>
      </c>
      <c r="F743" s="45" t="s">
        <v>1872</v>
      </c>
      <c r="G743" s="45"/>
      <c r="H743" s="46">
        <v>45561</v>
      </c>
      <c r="I743" s="46">
        <v>45575</v>
      </c>
      <c r="J743" s="47">
        <v>402100</v>
      </c>
      <c r="K743" s="48">
        <v>170300</v>
      </c>
      <c r="L743" s="49" t="s">
        <v>829</v>
      </c>
      <c r="M743" s="49" t="s">
        <v>830</v>
      </c>
      <c r="N743" s="49" t="s">
        <v>831</v>
      </c>
      <c r="O743" s="49"/>
      <c r="P743" s="45" t="s">
        <v>1723</v>
      </c>
      <c r="Q743" s="45" t="s">
        <v>1765</v>
      </c>
      <c r="R743" s="50">
        <v>0</v>
      </c>
      <c r="S743" s="45"/>
      <c r="T743" s="45"/>
      <c r="U743" s="45"/>
      <c r="V743" s="45"/>
      <c r="W743" s="45" t="s">
        <v>1724</v>
      </c>
      <c r="X743" s="46">
        <v>45561</v>
      </c>
      <c r="Y743" s="46">
        <v>45575</v>
      </c>
      <c r="Z743" s="46">
        <v>45597</v>
      </c>
      <c r="AA743" s="46"/>
      <c r="AB743" s="45">
        <v>180</v>
      </c>
      <c r="AC743" s="45" t="s">
        <v>834</v>
      </c>
      <c r="AD743" s="50">
        <v>432300</v>
      </c>
      <c r="AE743" s="50">
        <v>432300</v>
      </c>
      <c r="AF743" s="50">
        <v>30200</v>
      </c>
      <c r="AG743" s="50">
        <v>30200</v>
      </c>
      <c r="AH743" s="50">
        <v>0</v>
      </c>
      <c r="AI743" s="50">
        <v>170300</v>
      </c>
      <c r="AJ743" s="50">
        <v>0</v>
      </c>
      <c r="AK743" s="50">
        <v>0</v>
      </c>
      <c r="AL743" s="45"/>
      <c r="AM743" s="45"/>
      <c r="AN743" s="45"/>
      <c r="AO743" s="45" t="s">
        <v>1515</v>
      </c>
      <c r="AP743" s="50">
        <v>5240</v>
      </c>
      <c r="AQ743" s="50">
        <v>231800</v>
      </c>
      <c r="AR743" s="50">
        <v>170300</v>
      </c>
      <c r="AS743" s="45" t="s">
        <v>1725</v>
      </c>
      <c r="AT743" s="45" t="s">
        <v>1873</v>
      </c>
      <c r="AU743" s="45" t="s">
        <v>1734</v>
      </c>
      <c r="AV743" s="45" t="s">
        <v>1053</v>
      </c>
      <c r="AW743" s="45" t="s">
        <v>845</v>
      </c>
      <c r="AX743" s="45" t="s">
        <v>837</v>
      </c>
      <c r="AY743" s="50">
        <v>0</v>
      </c>
      <c r="AZ743" s="50">
        <v>0</v>
      </c>
      <c r="BA743" s="50">
        <v>0</v>
      </c>
      <c r="BB743" s="50">
        <v>0</v>
      </c>
      <c r="BC743" s="50">
        <v>0</v>
      </c>
      <c r="BD743" s="50">
        <v>170300</v>
      </c>
      <c r="BE743" s="50">
        <v>0</v>
      </c>
      <c r="BF743" s="50">
        <v>0</v>
      </c>
      <c r="BG743" s="50">
        <v>0</v>
      </c>
      <c r="BH743" s="50">
        <v>0</v>
      </c>
      <c r="BI743" s="50">
        <v>0</v>
      </c>
      <c r="BJ743" s="45"/>
      <c r="BK743" s="46"/>
      <c r="BL743" s="45"/>
      <c r="BM743" s="50">
        <v>0</v>
      </c>
    </row>
    <row r="744" spans="1:65" x14ac:dyDescent="0.35">
      <c r="A744" s="45">
        <v>890320032</v>
      </c>
      <c r="B744" s="45" t="s">
        <v>12</v>
      </c>
      <c r="C744" s="45"/>
      <c r="D744" s="45" t="s">
        <v>277</v>
      </c>
      <c r="E744" s="45" t="s">
        <v>277</v>
      </c>
      <c r="F744" s="45" t="s">
        <v>1874</v>
      </c>
      <c r="G744" s="45"/>
      <c r="H744" s="46">
        <v>45623</v>
      </c>
      <c r="I744" s="46">
        <v>45639</v>
      </c>
      <c r="J744" s="47">
        <v>56962</v>
      </c>
      <c r="K744" s="48">
        <v>9000</v>
      </c>
      <c r="L744" s="49" t="s">
        <v>829</v>
      </c>
      <c r="M744" s="49" t="s">
        <v>830</v>
      </c>
      <c r="N744" s="49" t="s">
        <v>831</v>
      </c>
      <c r="O744" s="49"/>
      <c r="P744" s="45" t="s">
        <v>1723</v>
      </c>
      <c r="Q744" s="45" t="s">
        <v>1765</v>
      </c>
      <c r="R744" s="50">
        <v>0</v>
      </c>
      <c r="S744" s="45"/>
      <c r="T744" s="45"/>
      <c r="U744" s="45"/>
      <c r="V744" s="45"/>
      <c r="W744" s="45" t="s">
        <v>1724</v>
      </c>
      <c r="X744" s="46">
        <v>45623</v>
      </c>
      <c r="Y744" s="46">
        <v>45639</v>
      </c>
      <c r="Z744" s="46">
        <v>45645</v>
      </c>
      <c r="AA744" s="46"/>
      <c r="AB744" s="45">
        <v>132</v>
      </c>
      <c r="AC744" s="45" t="s">
        <v>834</v>
      </c>
      <c r="AD744" s="50">
        <v>56962</v>
      </c>
      <c r="AE744" s="50">
        <v>56962</v>
      </c>
      <c r="AF744" s="50">
        <v>0</v>
      </c>
      <c r="AG744" s="50">
        <v>0</v>
      </c>
      <c r="AH744" s="50">
        <v>0</v>
      </c>
      <c r="AI744" s="50">
        <v>4500</v>
      </c>
      <c r="AJ744" s="50">
        <v>0</v>
      </c>
      <c r="AK744" s="50">
        <v>0</v>
      </c>
      <c r="AL744" s="45"/>
      <c r="AM744" s="45"/>
      <c r="AN744" s="45"/>
      <c r="AO744" s="45" t="s">
        <v>1515</v>
      </c>
      <c r="AP744" s="50">
        <v>0</v>
      </c>
      <c r="AQ744" s="50">
        <v>52462</v>
      </c>
      <c r="AR744" s="50">
        <v>4500</v>
      </c>
      <c r="AS744" s="45" t="s">
        <v>1725</v>
      </c>
      <c r="AT744" s="45" t="s">
        <v>1875</v>
      </c>
      <c r="AU744" s="45" t="s">
        <v>1095</v>
      </c>
      <c r="AV744" s="45" t="s">
        <v>836</v>
      </c>
      <c r="AW744" s="45" t="s">
        <v>845</v>
      </c>
      <c r="AX744" s="45" t="s">
        <v>837</v>
      </c>
      <c r="AY744" s="50">
        <v>0</v>
      </c>
      <c r="AZ744" s="50">
        <v>0</v>
      </c>
      <c r="BA744" s="50">
        <v>0</v>
      </c>
      <c r="BB744" s="50">
        <v>0</v>
      </c>
      <c r="BC744" s="50">
        <v>0</v>
      </c>
      <c r="BD744" s="50">
        <v>9000</v>
      </c>
      <c r="BE744" s="50">
        <v>0</v>
      </c>
      <c r="BF744" s="50">
        <v>0</v>
      </c>
      <c r="BG744" s="50">
        <v>0</v>
      </c>
      <c r="BH744" s="50">
        <v>0</v>
      </c>
      <c r="BI744" s="50">
        <v>0</v>
      </c>
      <c r="BJ744" s="45"/>
      <c r="BK744" s="46"/>
      <c r="BL744" s="45"/>
      <c r="BM744" s="50">
        <v>0</v>
      </c>
    </row>
    <row r="745" spans="1:65" x14ac:dyDescent="0.35">
      <c r="A745" s="45">
        <v>890320032</v>
      </c>
      <c r="B745" s="45" t="s">
        <v>12</v>
      </c>
      <c r="C745" s="45"/>
      <c r="D745" s="45" t="s">
        <v>220</v>
      </c>
      <c r="E745" s="45" t="s">
        <v>220</v>
      </c>
      <c r="F745" s="45" t="s">
        <v>1876</v>
      </c>
      <c r="G745" s="45"/>
      <c r="H745" s="46">
        <v>45553</v>
      </c>
      <c r="I745" s="46">
        <v>45575</v>
      </c>
      <c r="J745" s="47">
        <v>16820</v>
      </c>
      <c r="K745" s="48">
        <v>16820</v>
      </c>
      <c r="L745" s="49" t="s">
        <v>829</v>
      </c>
      <c r="M745" s="49" t="s">
        <v>830</v>
      </c>
      <c r="N745" s="49" t="s">
        <v>831</v>
      </c>
      <c r="O745" s="49"/>
      <c r="P745" s="45" t="s">
        <v>1723</v>
      </c>
      <c r="Q745" s="45" t="s">
        <v>1765</v>
      </c>
      <c r="R745" s="50">
        <v>0</v>
      </c>
      <c r="S745" s="45"/>
      <c r="T745" s="45"/>
      <c r="U745" s="45"/>
      <c r="V745" s="45"/>
      <c r="W745" s="45" t="s">
        <v>1724</v>
      </c>
      <c r="X745" s="46">
        <v>45553</v>
      </c>
      <c r="Y745" s="46">
        <v>45575</v>
      </c>
      <c r="Z745" s="46">
        <v>45595</v>
      </c>
      <c r="AA745" s="46"/>
      <c r="AB745" s="45">
        <v>182</v>
      </c>
      <c r="AC745" s="45" t="s">
        <v>855</v>
      </c>
      <c r="AD745" s="50">
        <v>33220</v>
      </c>
      <c r="AE745" s="50">
        <v>33220</v>
      </c>
      <c r="AF745" s="50">
        <v>16400</v>
      </c>
      <c r="AG745" s="50">
        <v>16400</v>
      </c>
      <c r="AH745" s="50">
        <v>0</v>
      </c>
      <c r="AI745" s="50">
        <v>3020</v>
      </c>
      <c r="AJ745" s="50">
        <v>0</v>
      </c>
      <c r="AK745" s="50">
        <v>0</v>
      </c>
      <c r="AL745" s="45"/>
      <c r="AM745" s="45"/>
      <c r="AN745" s="45"/>
      <c r="AO745" s="45" t="s">
        <v>1515</v>
      </c>
      <c r="AP745" s="50">
        <v>0</v>
      </c>
      <c r="AQ745" s="50">
        <v>13800</v>
      </c>
      <c r="AR745" s="50">
        <v>3020</v>
      </c>
      <c r="AS745" s="45" t="s">
        <v>1725</v>
      </c>
      <c r="AT745" s="45" t="s">
        <v>1802</v>
      </c>
      <c r="AU745" s="45" t="s">
        <v>1734</v>
      </c>
      <c r="AV745" s="45" t="s">
        <v>836</v>
      </c>
      <c r="AW745" s="45" t="s">
        <v>845</v>
      </c>
      <c r="AX745" s="45" t="s">
        <v>837</v>
      </c>
      <c r="AY745" s="50">
        <v>0</v>
      </c>
      <c r="AZ745" s="50">
        <v>0</v>
      </c>
      <c r="BA745" s="50">
        <v>0</v>
      </c>
      <c r="BB745" s="50">
        <v>0</v>
      </c>
      <c r="BC745" s="50">
        <v>0</v>
      </c>
      <c r="BD745" s="50">
        <v>16820</v>
      </c>
      <c r="BE745" s="50">
        <v>0</v>
      </c>
      <c r="BF745" s="50">
        <v>0</v>
      </c>
      <c r="BG745" s="50">
        <v>0</v>
      </c>
      <c r="BH745" s="50">
        <v>0</v>
      </c>
      <c r="BI745" s="50">
        <v>0</v>
      </c>
      <c r="BJ745" s="45"/>
      <c r="BK745" s="46"/>
      <c r="BL745" s="45"/>
      <c r="BM745" s="50">
        <v>0</v>
      </c>
    </row>
    <row r="746" spans="1:65" x14ac:dyDescent="0.35">
      <c r="A746" s="45">
        <v>890320032</v>
      </c>
      <c r="B746" s="45" t="s">
        <v>12</v>
      </c>
      <c r="C746" s="45"/>
      <c r="D746" s="45" t="s">
        <v>163</v>
      </c>
      <c r="E746" s="45" t="s">
        <v>163</v>
      </c>
      <c r="F746" s="45" t="s">
        <v>1764</v>
      </c>
      <c r="G746" s="45"/>
      <c r="H746" s="46">
        <v>45287</v>
      </c>
      <c r="I746" s="46">
        <v>45331</v>
      </c>
      <c r="J746" s="47">
        <v>810000</v>
      </c>
      <c r="K746" s="48">
        <v>11968</v>
      </c>
      <c r="L746" s="49" t="s">
        <v>829</v>
      </c>
      <c r="M746" s="49" t="s">
        <v>830</v>
      </c>
      <c r="N746" s="49" t="s">
        <v>831</v>
      </c>
      <c r="O746" s="49"/>
      <c r="P746" s="45" t="s">
        <v>1765</v>
      </c>
      <c r="Q746" s="45" t="s">
        <v>1765</v>
      </c>
      <c r="R746" s="50">
        <v>0</v>
      </c>
      <c r="S746" s="45"/>
      <c r="T746" s="45"/>
      <c r="U746" s="45"/>
      <c r="V746" s="45"/>
      <c r="W746" s="45" t="s">
        <v>1724</v>
      </c>
      <c r="X746" s="46">
        <v>45287</v>
      </c>
      <c r="Y746" s="46">
        <v>45330</v>
      </c>
      <c r="Z746" s="46">
        <v>45335</v>
      </c>
      <c r="AA746" s="46"/>
      <c r="AB746" s="45">
        <v>442</v>
      </c>
      <c r="AC746" s="45" t="s">
        <v>850</v>
      </c>
      <c r="AD746" s="50">
        <v>810000</v>
      </c>
      <c r="AE746" s="50">
        <v>810000</v>
      </c>
      <c r="AF746" s="50">
        <v>0</v>
      </c>
      <c r="AG746" s="50">
        <v>0</v>
      </c>
      <c r="AH746" s="50">
        <v>0</v>
      </c>
      <c r="AI746" s="50">
        <v>211600</v>
      </c>
      <c r="AJ746" s="50">
        <v>0</v>
      </c>
      <c r="AK746" s="50">
        <v>0</v>
      </c>
      <c r="AL746" s="45"/>
      <c r="AM746" s="45"/>
      <c r="AN746" s="45"/>
      <c r="AO746" s="45" t="s">
        <v>1766</v>
      </c>
      <c r="AP746" s="50">
        <v>11968</v>
      </c>
      <c r="AQ746" s="50">
        <v>598400</v>
      </c>
      <c r="AR746" s="50">
        <v>211600</v>
      </c>
      <c r="AS746" s="45" t="s">
        <v>1725</v>
      </c>
      <c r="AT746" s="45" t="s">
        <v>1767</v>
      </c>
      <c r="AU746" s="45" t="s">
        <v>1734</v>
      </c>
      <c r="AV746" s="45" t="s">
        <v>1053</v>
      </c>
      <c r="AW746" s="45" t="s">
        <v>845</v>
      </c>
      <c r="AX746" s="45" t="s">
        <v>837</v>
      </c>
      <c r="AY746" s="50">
        <v>0</v>
      </c>
      <c r="AZ746" s="50">
        <v>0</v>
      </c>
      <c r="BA746" s="50">
        <v>0</v>
      </c>
      <c r="BB746" s="50">
        <v>0</v>
      </c>
      <c r="BC746" s="50">
        <v>0</v>
      </c>
      <c r="BD746" s="50">
        <v>11968</v>
      </c>
      <c r="BE746" s="50">
        <v>0</v>
      </c>
      <c r="BF746" s="50">
        <v>0</v>
      </c>
      <c r="BG746" s="50">
        <v>0</v>
      </c>
      <c r="BH746" s="50">
        <v>0</v>
      </c>
      <c r="BI746" s="50">
        <v>0</v>
      </c>
      <c r="BJ746" s="45"/>
      <c r="BK746" s="46"/>
      <c r="BL746" s="45"/>
      <c r="BM746" s="50">
        <v>0</v>
      </c>
    </row>
    <row r="747" spans="1:65" x14ac:dyDescent="0.35">
      <c r="A747" s="45">
        <v>890320032</v>
      </c>
      <c r="B747" s="45" t="s">
        <v>12</v>
      </c>
      <c r="C747" s="45"/>
      <c r="D747" s="45" t="s">
        <v>186</v>
      </c>
      <c r="E747" s="45" t="s">
        <v>186</v>
      </c>
      <c r="F747" s="45" t="s">
        <v>1770</v>
      </c>
      <c r="G747" s="45"/>
      <c r="H747" s="46">
        <v>45471</v>
      </c>
      <c r="I747" s="46">
        <v>45547</v>
      </c>
      <c r="J747" s="47">
        <v>57100</v>
      </c>
      <c r="K747" s="48">
        <v>31962</v>
      </c>
      <c r="L747" s="49" t="s">
        <v>829</v>
      </c>
      <c r="M747" s="49" t="s">
        <v>830</v>
      </c>
      <c r="N747" s="49" t="s">
        <v>831</v>
      </c>
      <c r="O747" s="49"/>
      <c r="P747" s="45" t="s">
        <v>1765</v>
      </c>
      <c r="Q747" s="45" t="s">
        <v>1765</v>
      </c>
      <c r="R747" s="50">
        <v>0</v>
      </c>
      <c r="S747" s="45"/>
      <c r="T747" s="45"/>
      <c r="U747" s="45"/>
      <c r="V747" s="45"/>
      <c r="W747" s="45" t="s">
        <v>1724</v>
      </c>
      <c r="X747" s="46">
        <v>45471</v>
      </c>
      <c r="Y747" s="46">
        <v>45547</v>
      </c>
      <c r="Z747" s="46">
        <v>45553</v>
      </c>
      <c r="AA747" s="46"/>
      <c r="AB747" s="45">
        <v>224</v>
      </c>
      <c r="AC747" s="45" t="s">
        <v>855</v>
      </c>
      <c r="AD747" s="50">
        <v>61600</v>
      </c>
      <c r="AE747" s="50">
        <v>61600</v>
      </c>
      <c r="AF747" s="50">
        <v>4500</v>
      </c>
      <c r="AG747" s="50">
        <v>4500</v>
      </c>
      <c r="AH747" s="50">
        <v>0</v>
      </c>
      <c r="AI747" s="50">
        <v>36600</v>
      </c>
      <c r="AJ747" s="50">
        <v>0</v>
      </c>
      <c r="AK747" s="50">
        <v>0</v>
      </c>
      <c r="AL747" s="45"/>
      <c r="AM747" s="45"/>
      <c r="AN747" s="45"/>
      <c r="AO747" s="45" t="s">
        <v>1766</v>
      </c>
      <c r="AP747" s="50">
        <v>0</v>
      </c>
      <c r="AQ747" s="50">
        <v>20500</v>
      </c>
      <c r="AR747" s="50">
        <v>36600</v>
      </c>
      <c r="AS747" s="45" t="s">
        <v>1725</v>
      </c>
      <c r="AT747" s="45" t="s">
        <v>1771</v>
      </c>
      <c r="AU747" s="45" t="s">
        <v>1734</v>
      </c>
      <c r="AV747" s="45" t="s">
        <v>836</v>
      </c>
      <c r="AW747" s="45" t="s">
        <v>845</v>
      </c>
      <c r="AX747" s="45" t="s">
        <v>837</v>
      </c>
      <c r="AY747" s="50">
        <v>0</v>
      </c>
      <c r="AZ747" s="50">
        <v>0</v>
      </c>
      <c r="BA747" s="50">
        <v>0</v>
      </c>
      <c r="BB747" s="50">
        <v>0</v>
      </c>
      <c r="BC747" s="50">
        <v>0</v>
      </c>
      <c r="BD747" s="50">
        <v>31962</v>
      </c>
      <c r="BE747" s="50">
        <v>0</v>
      </c>
      <c r="BF747" s="50">
        <v>0</v>
      </c>
      <c r="BG747" s="50">
        <v>0</v>
      </c>
      <c r="BH747" s="50">
        <v>0</v>
      </c>
      <c r="BI747" s="50">
        <v>0</v>
      </c>
      <c r="BJ747" s="45"/>
      <c r="BK747" s="46"/>
      <c r="BL747" s="45"/>
      <c r="BM747" s="50">
        <v>0</v>
      </c>
    </row>
    <row r="748" spans="1:65" x14ac:dyDescent="0.35">
      <c r="A748" s="45">
        <v>890320032</v>
      </c>
      <c r="B748" s="45" t="s">
        <v>12</v>
      </c>
      <c r="C748" s="45"/>
      <c r="D748" s="45" t="s">
        <v>114</v>
      </c>
      <c r="E748" s="45" t="s">
        <v>114</v>
      </c>
      <c r="F748" s="45" t="s">
        <v>1776</v>
      </c>
      <c r="G748" s="45"/>
      <c r="H748" s="46">
        <v>45160</v>
      </c>
      <c r="I748" s="46">
        <v>45622</v>
      </c>
      <c r="J748" s="47">
        <v>35000</v>
      </c>
      <c r="K748" s="48">
        <v>35000</v>
      </c>
      <c r="L748" s="49" t="s">
        <v>829</v>
      </c>
      <c r="M748" s="49" t="s">
        <v>830</v>
      </c>
      <c r="N748" s="49" t="s">
        <v>831</v>
      </c>
      <c r="O748" s="49"/>
      <c r="P748" s="45" t="s">
        <v>1765</v>
      </c>
      <c r="Q748" s="45" t="s">
        <v>1765</v>
      </c>
      <c r="R748" s="50">
        <v>0</v>
      </c>
      <c r="S748" s="45"/>
      <c r="T748" s="45"/>
      <c r="U748" s="45"/>
      <c r="V748" s="45"/>
      <c r="W748" s="45" t="s">
        <v>1724</v>
      </c>
      <c r="X748" s="46">
        <v>45160</v>
      </c>
      <c r="Y748" s="46">
        <v>45455</v>
      </c>
      <c r="Z748" s="46">
        <v>45462</v>
      </c>
      <c r="AA748" s="46"/>
      <c r="AB748" s="45">
        <v>315</v>
      </c>
      <c r="AC748" s="45" t="s">
        <v>855</v>
      </c>
      <c r="AD748" s="50">
        <v>35000</v>
      </c>
      <c r="AE748" s="50">
        <v>35000</v>
      </c>
      <c r="AF748" s="50">
        <v>0</v>
      </c>
      <c r="AG748" s="50">
        <v>0</v>
      </c>
      <c r="AH748" s="50">
        <v>0</v>
      </c>
      <c r="AI748" s="50">
        <v>35000</v>
      </c>
      <c r="AJ748" s="50">
        <v>0</v>
      </c>
      <c r="AK748" s="50">
        <v>0</v>
      </c>
      <c r="AL748" s="45"/>
      <c r="AM748" s="45"/>
      <c r="AN748" s="45"/>
      <c r="AO748" s="45" t="s">
        <v>1766</v>
      </c>
      <c r="AP748" s="50">
        <v>0</v>
      </c>
      <c r="AQ748" s="50">
        <v>0</v>
      </c>
      <c r="AR748" s="50">
        <v>35000</v>
      </c>
      <c r="AS748" s="45" t="s">
        <v>1725</v>
      </c>
      <c r="AT748" s="45" t="s">
        <v>1777</v>
      </c>
      <c r="AU748" s="45" t="s">
        <v>844</v>
      </c>
      <c r="AV748" s="45" t="s">
        <v>836</v>
      </c>
      <c r="AW748" s="45" t="s">
        <v>845</v>
      </c>
      <c r="AX748" s="45" t="s">
        <v>837</v>
      </c>
      <c r="AY748" s="50">
        <v>0</v>
      </c>
      <c r="AZ748" s="50">
        <v>0</v>
      </c>
      <c r="BA748" s="50">
        <v>0</v>
      </c>
      <c r="BB748" s="50">
        <v>0</v>
      </c>
      <c r="BC748" s="50">
        <v>0</v>
      </c>
      <c r="BD748" s="50">
        <v>35000</v>
      </c>
      <c r="BE748" s="50">
        <v>0</v>
      </c>
      <c r="BF748" s="50">
        <v>0</v>
      </c>
      <c r="BG748" s="50">
        <v>0</v>
      </c>
      <c r="BH748" s="50">
        <v>0</v>
      </c>
      <c r="BI748" s="50">
        <v>0</v>
      </c>
      <c r="BJ748" s="45"/>
      <c r="BK748" s="46"/>
      <c r="BL748" s="45"/>
      <c r="BM748" s="50">
        <v>0</v>
      </c>
    </row>
    <row r="749" spans="1:65" x14ac:dyDescent="0.35">
      <c r="A749" s="45">
        <v>890320032</v>
      </c>
      <c r="B749" s="45" t="s">
        <v>12</v>
      </c>
      <c r="C749" s="45"/>
      <c r="D749" s="45" t="s">
        <v>172</v>
      </c>
      <c r="E749" s="45" t="s">
        <v>172</v>
      </c>
      <c r="F749" s="45" t="s">
        <v>1778</v>
      </c>
      <c r="G749" s="45"/>
      <c r="H749" s="46">
        <v>45384</v>
      </c>
      <c r="I749" s="46">
        <v>45441</v>
      </c>
      <c r="J749" s="47">
        <v>70000</v>
      </c>
      <c r="K749" s="48">
        <v>70000</v>
      </c>
      <c r="L749" s="49" t="s">
        <v>829</v>
      </c>
      <c r="M749" s="49" t="s">
        <v>830</v>
      </c>
      <c r="N749" s="49" t="s">
        <v>831</v>
      </c>
      <c r="O749" s="49"/>
      <c r="P749" s="45" t="s">
        <v>1765</v>
      </c>
      <c r="Q749" s="45" t="s">
        <v>1765</v>
      </c>
      <c r="R749" s="50">
        <v>0</v>
      </c>
      <c r="S749" s="45"/>
      <c r="T749" s="45"/>
      <c r="U749" s="45"/>
      <c r="V749" s="45"/>
      <c r="W749" s="45" t="s">
        <v>1724</v>
      </c>
      <c r="X749" s="46">
        <v>45384</v>
      </c>
      <c r="Y749" s="46">
        <v>45447</v>
      </c>
      <c r="Z749" s="46">
        <v>45454</v>
      </c>
      <c r="AA749" s="46"/>
      <c r="AB749" s="45">
        <v>323</v>
      </c>
      <c r="AC749" s="45" t="s">
        <v>855</v>
      </c>
      <c r="AD749" s="50">
        <v>70000</v>
      </c>
      <c r="AE749" s="50">
        <v>70000</v>
      </c>
      <c r="AF749" s="50">
        <v>0</v>
      </c>
      <c r="AG749" s="50">
        <v>0</v>
      </c>
      <c r="AH749" s="50">
        <v>0</v>
      </c>
      <c r="AI749" s="50">
        <v>70000</v>
      </c>
      <c r="AJ749" s="50">
        <v>0</v>
      </c>
      <c r="AK749" s="50">
        <v>0</v>
      </c>
      <c r="AL749" s="45"/>
      <c r="AM749" s="45"/>
      <c r="AN749" s="45"/>
      <c r="AO749" s="45" t="s">
        <v>1766</v>
      </c>
      <c r="AP749" s="50">
        <v>0</v>
      </c>
      <c r="AQ749" s="50">
        <v>0</v>
      </c>
      <c r="AR749" s="50">
        <v>70000</v>
      </c>
      <c r="AS749" s="45" t="s">
        <v>1725</v>
      </c>
      <c r="AT749" s="45" t="s">
        <v>1777</v>
      </c>
      <c r="AU749" s="45" t="s">
        <v>844</v>
      </c>
      <c r="AV749" s="45" t="s">
        <v>836</v>
      </c>
      <c r="AW749" s="45" t="s">
        <v>845</v>
      </c>
      <c r="AX749" s="45" t="s">
        <v>837</v>
      </c>
      <c r="AY749" s="50">
        <v>0</v>
      </c>
      <c r="AZ749" s="50">
        <v>0</v>
      </c>
      <c r="BA749" s="50">
        <v>0</v>
      </c>
      <c r="BB749" s="50">
        <v>0</v>
      </c>
      <c r="BC749" s="50">
        <v>0</v>
      </c>
      <c r="BD749" s="50">
        <v>70000</v>
      </c>
      <c r="BE749" s="50">
        <v>0</v>
      </c>
      <c r="BF749" s="50">
        <v>0</v>
      </c>
      <c r="BG749" s="50">
        <v>0</v>
      </c>
      <c r="BH749" s="50">
        <v>0</v>
      </c>
      <c r="BI749" s="50">
        <v>0</v>
      </c>
      <c r="BJ749" s="45"/>
      <c r="BK749" s="46"/>
      <c r="BL749" s="45"/>
      <c r="BM749" s="50">
        <v>0</v>
      </c>
    </row>
    <row r="750" spans="1:65" x14ac:dyDescent="0.35">
      <c r="A750" s="45">
        <v>890320032</v>
      </c>
      <c r="B750" s="45" t="s">
        <v>12</v>
      </c>
      <c r="C750" s="45"/>
      <c r="D750" s="45" t="s">
        <v>176</v>
      </c>
      <c r="E750" s="45" t="s">
        <v>176</v>
      </c>
      <c r="F750" s="45" t="s">
        <v>1779</v>
      </c>
      <c r="G750" s="45"/>
      <c r="H750" s="46">
        <v>45429</v>
      </c>
      <c r="I750" s="46">
        <v>45441</v>
      </c>
      <c r="J750" s="47">
        <v>70000</v>
      </c>
      <c r="K750" s="48">
        <v>70000</v>
      </c>
      <c r="L750" s="49" t="s">
        <v>829</v>
      </c>
      <c r="M750" s="49" t="s">
        <v>830</v>
      </c>
      <c r="N750" s="49" t="s">
        <v>831</v>
      </c>
      <c r="O750" s="49"/>
      <c r="P750" s="45" t="s">
        <v>1765</v>
      </c>
      <c r="Q750" s="45" t="s">
        <v>1765</v>
      </c>
      <c r="R750" s="50">
        <v>0</v>
      </c>
      <c r="S750" s="45"/>
      <c r="T750" s="45"/>
      <c r="U750" s="45"/>
      <c r="V750" s="45"/>
      <c r="W750" s="45" t="s">
        <v>1724</v>
      </c>
      <c r="X750" s="46">
        <v>45429</v>
      </c>
      <c r="Y750" s="46">
        <v>45447</v>
      </c>
      <c r="Z750" s="46">
        <v>45454</v>
      </c>
      <c r="AA750" s="46"/>
      <c r="AB750" s="45">
        <v>323</v>
      </c>
      <c r="AC750" s="45" t="s">
        <v>855</v>
      </c>
      <c r="AD750" s="50">
        <v>70000</v>
      </c>
      <c r="AE750" s="50">
        <v>70000</v>
      </c>
      <c r="AF750" s="50">
        <v>0</v>
      </c>
      <c r="AG750" s="50">
        <v>0</v>
      </c>
      <c r="AH750" s="50">
        <v>0</v>
      </c>
      <c r="AI750" s="50">
        <v>70000</v>
      </c>
      <c r="AJ750" s="50">
        <v>0</v>
      </c>
      <c r="AK750" s="50">
        <v>0</v>
      </c>
      <c r="AL750" s="45"/>
      <c r="AM750" s="45"/>
      <c r="AN750" s="45"/>
      <c r="AO750" s="45" t="s">
        <v>1766</v>
      </c>
      <c r="AP750" s="50">
        <v>0</v>
      </c>
      <c r="AQ750" s="50">
        <v>0</v>
      </c>
      <c r="AR750" s="50">
        <v>70000</v>
      </c>
      <c r="AS750" s="45" t="s">
        <v>1725</v>
      </c>
      <c r="AT750" s="45" t="s">
        <v>1777</v>
      </c>
      <c r="AU750" s="45" t="s">
        <v>844</v>
      </c>
      <c r="AV750" s="45" t="s">
        <v>836</v>
      </c>
      <c r="AW750" s="45" t="s">
        <v>845</v>
      </c>
      <c r="AX750" s="45" t="s">
        <v>837</v>
      </c>
      <c r="AY750" s="50">
        <v>0</v>
      </c>
      <c r="AZ750" s="50">
        <v>0</v>
      </c>
      <c r="BA750" s="50">
        <v>0</v>
      </c>
      <c r="BB750" s="50">
        <v>0</v>
      </c>
      <c r="BC750" s="50">
        <v>0</v>
      </c>
      <c r="BD750" s="50">
        <v>70000</v>
      </c>
      <c r="BE750" s="50">
        <v>0</v>
      </c>
      <c r="BF750" s="50">
        <v>0</v>
      </c>
      <c r="BG750" s="50">
        <v>0</v>
      </c>
      <c r="BH750" s="50">
        <v>0</v>
      </c>
      <c r="BI750" s="50">
        <v>0</v>
      </c>
      <c r="BJ750" s="45"/>
      <c r="BK750" s="46"/>
      <c r="BL750" s="45"/>
      <c r="BM750" s="50">
        <v>0</v>
      </c>
    </row>
    <row r="751" spans="1:65" x14ac:dyDescent="0.35">
      <c r="A751" s="45">
        <v>890320032</v>
      </c>
      <c r="B751" s="45" t="s">
        <v>12</v>
      </c>
      <c r="C751" s="45"/>
      <c r="D751" s="45" t="s">
        <v>181</v>
      </c>
      <c r="E751" s="45" t="s">
        <v>181</v>
      </c>
      <c r="F751" s="45" t="s">
        <v>1780</v>
      </c>
      <c r="G751" s="45"/>
      <c r="H751" s="46">
        <v>45432</v>
      </c>
      <c r="I751" s="46">
        <v>45441</v>
      </c>
      <c r="J751" s="47">
        <v>70000</v>
      </c>
      <c r="K751" s="48">
        <v>70000</v>
      </c>
      <c r="L751" s="49" t="s">
        <v>829</v>
      </c>
      <c r="M751" s="49" t="s">
        <v>830</v>
      </c>
      <c r="N751" s="49" t="s">
        <v>831</v>
      </c>
      <c r="O751" s="49"/>
      <c r="P751" s="45" t="s">
        <v>1765</v>
      </c>
      <c r="Q751" s="45" t="s">
        <v>1765</v>
      </c>
      <c r="R751" s="50">
        <v>0</v>
      </c>
      <c r="S751" s="45"/>
      <c r="T751" s="45"/>
      <c r="U751" s="45"/>
      <c r="V751" s="45"/>
      <c r="W751" s="45" t="s">
        <v>1724</v>
      </c>
      <c r="X751" s="46">
        <v>45432</v>
      </c>
      <c r="Y751" s="46">
        <v>45447</v>
      </c>
      <c r="Z751" s="46">
        <v>45454</v>
      </c>
      <c r="AA751" s="46"/>
      <c r="AB751" s="45">
        <v>323</v>
      </c>
      <c r="AC751" s="45" t="s">
        <v>855</v>
      </c>
      <c r="AD751" s="50">
        <v>70000</v>
      </c>
      <c r="AE751" s="50">
        <v>70000</v>
      </c>
      <c r="AF751" s="50">
        <v>0</v>
      </c>
      <c r="AG751" s="50">
        <v>0</v>
      </c>
      <c r="AH751" s="50">
        <v>0</v>
      </c>
      <c r="AI751" s="50">
        <v>70000</v>
      </c>
      <c r="AJ751" s="50">
        <v>0</v>
      </c>
      <c r="AK751" s="50">
        <v>0</v>
      </c>
      <c r="AL751" s="45"/>
      <c r="AM751" s="45"/>
      <c r="AN751" s="45"/>
      <c r="AO751" s="45" t="s">
        <v>1766</v>
      </c>
      <c r="AP751" s="50">
        <v>0</v>
      </c>
      <c r="AQ751" s="50">
        <v>0</v>
      </c>
      <c r="AR751" s="50">
        <v>70000</v>
      </c>
      <c r="AS751" s="45" t="s">
        <v>1725</v>
      </c>
      <c r="AT751" s="45" t="s">
        <v>1777</v>
      </c>
      <c r="AU751" s="45" t="s">
        <v>844</v>
      </c>
      <c r="AV751" s="45" t="s">
        <v>836</v>
      </c>
      <c r="AW751" s="45" t="s">
        <v>845</v>
      </c>
      <c r="AX751" s="45" t="s">
        <v>837</v>
      </c>
      <c r="AY751" s="50">
        <v>0</v>
      </c>
      <c r="AZ751" s="50">
        <v>0</v>
      </c>
      <c r="BA751" s="50">
        <v>0</v>
      </c>
      <c r="BB751" s="50">
        <v>0</v>
      </c>
      <c r="BC751" s="50">
        <v>0</v>
      </c>
      <c r="BD751" s="50">
        <v>70000</v>
      </c>
      <c r="BE751" s="50">
        <v>0</v>
      </c>
      <c r="BF751" s="50">
        <v>0</v>
      </c>
      <c r="BG751" s="50">
        <v>0</v>
      </c>
      <c r="BH751" s="50">
        <v>0</v>
      </c>
      <c r="BI751" s="50">
        <v>0</v>
      </c>
      <c r="BJ751" s="45"/>
      <c r="BK751" s="46"/>
      <c r="BL751" s="45"/>
      <c r="BM751" s="50">
        <v>0</v>
      </c>
    </row>
    <row r="752" spans="1:65" x14ac:dyDescent="0.35">
      <c r="A752" s="45">
        <v>890320032</v>
      </c>
      <c r="B752" s="45" t="s">
        <v>12</v>
      </c>
      <c r="C752" s="45"/>
      <c r="D752" s="45" t="s">
        <v>21</v>
      </c>
      <c r="E752" s="45" t="s">
        <v>21</v>
      </c>
      <c r="F752" s="45" t="s">
        <v>1781</v>
      </c>
      <c r="G752" s="45"/>
      <c r="H752" s="46">
        <v>44539</v>
      </c>
      <c r="I752" s="46">
        <v>45622</v>
      </c>
      <c r="J752" s="47">
        <v>85000</v>
      </c>
      <c r="K752" s="48">
        <v>85000</v>
      </c>
      <c r="L752" s="49" t="s">
        <v>829</v>
      </c>
      <c r="M752" s="49" t="s">
        <v>830</v>
      </c>
      <c r="N752" s="49" t="s">
        <v>831</v>
      </c>
      <c r="O752" s="49"/>
      <c r="P752" s="45" t="s">
        <v>1765</v>
      </c>
      <c r="Q752" s="45" t="s">
        <v>1765</v>
      </c>
      <c r="R752" s="50">
        <v>0</v>
      </c>
      <c r="S752" s="45"/>
      <c r="T752" s="45"/>
      <c r="U752" s="45"/>
      <c r="V752" s="45"/>
      <c r="W752" s="45" t="s">
        <v>1724</v>
      </c>
      <c r="X752" s="46">
        <v>44539</v>
      </c>
      <c r="Y752" s="46">
        <v>45447</v>
      </c>
      <c r="Z752" s="46">
        <v>45454</v>
      </c>
      <c r="AA752" s="46"/>
      <c r="AB752" s="45">
        <v>323</v>
      </c>
      <c r="AC752" s="45" t="s">
        <v>855</v>
      </c>
      <c r="AD752" s="50">
        <v>85000</v>
      </c>
      <c r="AE752" s="50">
        <v>85000</v>
      </c>
      <c r="AF752" s="50">
        <v>0</v>
      </c>
      <c r="AG752" s="50">
        <v>0</v>
      </c>
      <c r="AH752" s="50">
        <v>0</v>
      </c>
      <c r="AI752" s="50">
        <v>85000</v>
      </c>
      <c r="AJ752" s="50">
        <v>0</v>
      </c>
      <c r="AK752" s="50">
        <v>0</v>
      </c>
      <c r="AL752" s="45"/>
      <c r="AM752" s="45"/>
      <c r="AN752" s="45"/>
      <c r="AO752" s="45" t="s">
        <v>1766</v>
      </c>
      <c r="AP752" s="50">
        <v>0</v>
      </c>
      <c r="AQ752" s="50">
        <v>0</v>
      </c>
      <c r="AR752" s="50">
        <v>85000</v>
      </c>
      <c r="AS752" s="45" t="s">
        <v>1725</v>
      </c>
      <c r="AT752" s="45" t="s">
        <v>1777</v>
      </c>
      <c r="AU752" s="45" t="s">
        <v>844</v>
      </c>
      <c r="AV752" s="45" t="s">
        <v>1053</v>
      </c>
      <c r="AW752" s="45" t="s">
        <v>845</v>
      </c>
      <c r="AX752" s="45" t="s">
        <v>837</v>
      </c>
      <c r="AY752" s="50">
        <v>0</v>
      </c>
      <c r="AZ752" s="50">
        <v>0</v>
      </c>
      <c r="BA752" s="50">
        <v>0</v>
      </c>
      <c r="BB752" s="50">
        <v>0</v>
      </c>
      <c r="BC752" s="50">
        <v>0</v>
      </c>
      <c r="BD752" s="50">
        <v>85000</v>
      </c>
      <c r="BE752" s="50">
        <v>0</v>
      </c>
      <c r="BF752" s="50">
        <v>0</v>
      </c>
      <c r="BG752" s="50">
        <v>0</v>
      </c>
      <c r="BH752" s="50">
        <v>0</v>
      </c>
      <c r="BI752" s="50">
        <v>0</v>
      </c>
      <c r="BJ752" s="45"/>
      <c r="BK752" s="46"/>
      <c r="BL752" s="45"/>
      <c r="BM752" s="50">
        <v>0</v>
      </c>
    </row>
    <row r="753" spans="1:65" x14ac:dyDescent="0.35">
      <c r="A753" s="45">
        <v>890320032</v>
      </c>
      <c r="B753" s="45" t="s">
        <v>12</v>
      </c>
      <c r="C753" s="45"/>
      <c r="D753" s="45" t="s">
        <v>173</v>
      </c>
      <c r="E753" s="45" t="s">
        <v>173</v>
      </c>
      <c r="F753" s="45" t="s">
        <v>1782</v>
      </c>
      <c r="G753" s="45"/>
      <c r="H753" s="46">
        <v>45422</v>
      </c>
      <c r="I753" s="46">
        <v>45441</v>
      </c>
      <c r="J753" s="47">
        <v>90000</v>
      </c>
      <c r="K753" s="48">
        <v>90000</v>
      </c>
      <c r="L753" s="49" t="s">
        <v>829</v>
      </c>
      <c r="M753" s="49" t="s">
        <v>830</v>
      </c>
      <c r="N753" s="49" t="s">
        <v>831</v>
      </c>
      <c r="O753" s="49"/>
      <c r="P753" s="45" t="s">
        <v>1765</v>
      </c>
      <c r="Q753" s="45" t="s">
        <v>1765</v>
      </c>
      <c r="R753" s="50">
        <v>0</v>
      </c>
      <c r="S753" s="45"/>
      <c r="T753" s="45"/>
      <c r="U753" s="45"/>
      <c r="V753" s="45"/>
      <c r="W753" s="45" t="s">
        <v>1724</v>
      </c>
      <c r="X753" s="46">
        <v>45422</v>
      </c>
      <c r="Y753" s="46">
        <v>45447</v>
      </c>
      <c r="Z753" s="46">
        <v>45450</v>
      </c>
      <c r="AA753" s="46"/>
      <c r="AB753" s="45">
        <v>327</v>
      </c>
      <c r="AC753" s="45" t="s">
        <v>855</v>
      </c>
      <c r="AD753" s="50">
        <v>90000</v>
      </c>
      <c r="AE753" s="50">
        <v>90000</v>
      </c>
      <c r="AF753" s="50">
        <v>0</v>
      </c>
      <c r="AG753" s="50">
        <v>0</v>
      </c>
      <c r="AH753" s="50">
        <v>0</v>
      </c>
      <c r="AI753" s="50">
        <v>90000</v>
      </c>
      <c r="AJ753" s="50">
        <v>0</v>
      </c>
      <c r="AK753" s="50">
        <v>0</v>
      </c>
      <c r="AL753" s="45"/>
      <c r="AM753" s="45"/>
      <c r="AN753" s="45"/>
      <c r="AO753" s="45" t="s">
        <v>1766</v>
      </c>
      <c r="AP753" s="50">
        <v>0</v>
      </c>
      <c r="AQ753" s="50">
        <v>0</v>
      </c>
      <c r="AR753" s="50">
        <v>90000</v>
      </c>
      <c r="AS753" s="45" t="s">
        <v>1725</v>
      </c>
      <c r="AT753" s="45" t="s">
        <v>1777</v>
      </c>
      <c r="AU753" s="45" t="s">
        <v>844</v>
      </c>
      <c r="AV753" s="45" t="s">
        <v>836</v>
      </c>
      <c r="AW753" s="45" t="s">
        <v>845</v>
      </c>
      <c r="AX753" s="45" t="s">
        <v>837</v>
      </c>
      <c r="AY753" s="50">
        <v>0</v>
      </c>
      <c r="AZ753" s="50">
        <v>0</v>
      </c>
      <c r="BA753" s="50">
        <v>0</v>
      </c>
      <c r="BB753" s="50">
        <v>0</v>
      </c>
      <c r="BC753" s="50">
        <v>0</v>
      </c>
      <c r="BD753" s="50">
        <v>90000</v>
      </c>
      <c r="BE753" s="50">
        <v>0</v>
      </c>
      <c r="BF753" s="50">
        <v>0</v>
      </c>
      <c r="BG753" s="50">
        <v>0</v>
      </c>
      <c r="BH753" s="50">
        <v>0</v>
      </c>
      <c r="BI753" s="50">
        <v>0</v>
      </c>
      <c r="BJ753" s="45"/>
      <c r="BK753" s="46"/>
      <c r="BL753" s="45"/>
      <c r="BM753" s="50">
        <v>0</v>
      </c>
    </row>
    <row r="754" spans="1:65" x14ac:dyDescent="0.35">
      <c r="A754" s="45">
        <v>890320032</v>
      </c>
      <c r="B754" s="45" t="s">
        <v>12</v>
      </c>
      <c r="C754" s="45"/>
      <c r="D754" s="45" t="s">
        <v>177</v>
      </c>
      <c r="E754" s="45" t="s">
        <v>177</v>
      </c>
      <c r="F754" s="45" t="s">
        <v>1783</v>
      </c>
      <c r="G754" s="45"/>
      <c r="H754" s="46">
        <v>45429</v>
      </c>
      <c r="I754" s="46">
        <v>45441</v>
      </c>
      <c r="J754" s="47">
        <v>90000</v>
      </c>
      <c r="K754" s="48">
        <v>90000</v>
      </c>
      <c r="L754" s="49" t="s">
        <v>829</v>
      </c>
      <c r="M754" s="49" t="s">
        <v>830</v>
      </c>
      <c r="N754" s="49" t="s">
        <v>831</v>
      </c>
      <c r="O754" s="49"/>
      <c r="P754" s="45" t="s">
        <v>1765</v>
      </c>
      <c r="Q754" s="45" t="s">
        <v>1765</v>
      </c>
      <c r="R754" s="50">
        <v>0</v>
      </c>
      <c r="S754" s="45"/>
      <c r="T754" s="45"/>
      <c r="U754" s="45"/>
      <c r="V754" s="45"/>
      <c r="W754" s="45" t="s">
        <v>1724</v>
      </c>
      <c r="X754" s="46">
        <v>45429</v>
      </c>
      <c r="Y754" s="46">
        <v>45447</v>
      </c>
      <c r="Z754" s="46">
        <v>45454</v>
      </c>
      <c r="AA754" s="46"/>
      <c r="AB754" s="45">
        <v>323</v>
      </c>
      <c r="AC754" s="45" t="s">
        <v>855</v>
      </c>
      <c r="AD754" s="50">
        <v>90000</v>
      </c>
      <c r="AE754" s="50">
        <v>90000</v>
      </c>
      <c r="AF754" s="50">
        <v>0</v>
      </c>
      <c r="AG754" s="50">
        <v>0</v>
      </c>
      <c r="AH754" s="50">
        <v>0</v>
      </c>
      <c r="AI754" s="50">
        <v>90000</v>
      </c>
      <c r="AJ754" s="50">
        <v>0</v>
      </c>
      <c r="AK754" s="50">
        <v>0</v>
      </c>
      <c r="AL754" s="45"/>
      <c r="AM754" s="45"/>
      <c r="AN754" s="45"/>
      <c r="AO754" s="45" t="s">
        <v>1766</v>
      </c>
      <c r="AP754" s="50">
        <v>0</v>
      </c>
      <c r="AQ754" s="50">
        <v>0</v>
      </c>
      <c r="AR754" s="50">
        <v>90000</v>
      </c>
      <c r="AS754" s="45" t="s">
        <v>1725</v>
      </c>
      <c r="AT754" s="45" t="s">
        <v>1777</v>
      </c>
      <c r="AU754" s="45" t="s">
        <v>844</v>
      </c>
      <c r="AV754" s="45" t="s">
        <v>836</v>
      </c>
      <c r="AW754" s="45" t="s">
        <v>845</v>
      </c>
      <c r="AX754" s="45" t="s">
        <v>837</v>
      </c>
      <c r="AY754" s="50">
        <v>0</v>
      </c>
      <c r="AZ754" s="50">
        <v>0</v>
      </c>
      <c r="BA754" s="50">
        <v>0</v>
      </c>
      <c r="BB754" s="50">
        <v>0</v>
      </c>
      <c r="BC754" s="50">
        <v>0</v>
      </c>
      <c r="BD754" s="50">
        <v>90000</v>
      </c>
      <c r="BE754" s="50">
        <v>0</v>
      </c>
      <c r="BF754" s="50">
        <v>0</v>
      </c>
      <c r="BG754" s="50">
        <v>0</v>
      </c>
      <c r="BH754" s="50">
        <v>0</v>
      </c>
      <c r="BI754" s="50">
        <v>0</v>
      </c>
      <c r="BJ754" s="45"/>
      <c r="BK754" s="46"/>
      <c r="BL754" s="45"/>
      <c r="BM754" s="50">
        <v>0</v>
      </c>
    </row>
    <row r="755" spans="1:65" x14ac:dyDescent="0.35">
      <c r="A755" s="45">
        <v>890320032</v>
      </c>
      <c r="B755" s="45" t="s">
        <v>12</v>
      </c>
      <c r="C755" s="45"/>
      <c r="D755" s="45" t="s">
        <v>183</v>
      </c>
      <c r="E755" s="45" t="s">
        <v>183</v>
      </c>
      <c r="F755" s="45" t="s">
        <v>1784</v>
      </c>
      <c r="G755" s="45"/>
      <c r="H755" s="46">
        <v>45435</v>
      </c>
      <c r="I755" s="46">
        <v>45441</v>
      </c>
      <c r="J755" s="47">
        <v>90000</v>
      </c>
      <c r="K755" s="48">
        <v>90000</v>
      </c>
      <c r="L755" s="49" t="s">
        <v>829</v>
      </c>
      <c r="M755" s="49" t="s">
        <v>830</v>
      </c>
      <c r="N755" s="49" t="s">
        <v>831</v>
      </c>
      <c r="O755" s="49"/>
      <c r="P755" s="45" t="s">
        <v>1765</v>
      </c>
      <c r="Q755" s="45" t="s">
        <v>1765</v>
      </c>
      <c r="R755" s="50">
        <v>0</v>
      </c>
      <c r="S755" s="45"/>
      <c r="T755" s="45"/>
      <c r="U755" s="45"/>
      <c r="V755" s="45"/>
      <c r="W755" s="45" t="s">
        <v>1724</v>
      </c>
      <c r="X755" s="46">
        <v>45435</v>
      </c>
      <c r="Y755" s="46">
        <v>45447</v>
      </c>
      <c r="Z755" s="46">
        <v>45454</v>
      </c>
      <c r="AA755" s="46"/>
      <c r="AB755" s="45">
        <v>323</v>
      </c>
      <c r="AC755" s="45" t="s">
        <v>855</v>
      </c>
      <c r="AD755" s="50">
        <v>90000</v>
      </c>
      <c r="AE755" s="50">
        <v>90000</v>
      </c>
      <c r="AF755" s="50">
        <v>0</v>
      </c>
      <c r="AG755" s="50">
        <v>0</v>
      </c>
      <c r="AH755" s="50">
        <v>0</v>
      </c>
      <c r="AI755" s="50">
        <v>90000</v>
      </c>
      <c r="AJ755" s="50">
        <v>0</v>
      </c>
      <c r="AK755" s="50">
        <v>0</v>
      </c>
      <c r="AL755" s="45"/>
      <c r="AM755" s="45"/>
      <c r="AN755" s="45"/>
      <c r="AO755" s="45" t="s">
        <v>1766</v>
      </c>
      <c r="AP755" s="50">
        <v>0</v>
      </c>
      <c r="AQ755" s="50">
        <v>0</v>
      </c>
      <c r="AR755" s="50">
        <v>90000</v>
      </c>
      <c r="AS755" s="45" t="s">
        <v>1725</v>
      </c>
      <c r="AT755" s="45" t="s">
        <v>1777</v>
      </c>
      <c r="AU755" s="45" t="s">
        <v>844</v>
      </c>
      <c r="AV755" s="45" t="s">
        <v>836</v>
      </c>
      <c r="AW755" s="45" t="s">
        <v>845</v>
      </c>
      <c r="AX755" s="45" t="s">
        <v>837</v>
      </c>
      <c r="AY755" s="50">
        <v>0</v>
      </c>
      <c r="AZ755" s="50">
        <v>0</v>
      </c>
      <c r="BA755" s="50">
        <v>0</v>
      </c>
      <c r="BB755" s="50">
        <v>0</v>
      </c>
      <c r="BC755" s="50">
        <v>0</v>
      </c>
      <c r="BD755" s="50">
        <v>90000</v>
      </c>
      <c r="BE755" s="50">
        <v>0</v>
      </c>
      <c r="BF755" s="50">
        <v>0</v>
      </c>
      <c r="BG755" s="50">
        <v>0</v>
      </c>
      <c r="BH755" s="50">
        <v>0</v>
      </c>
      <c r="BI755" s="50">
        <v>0</v>
      </c>
      <c r="BJ755" s="45"/>
      <c r="BK755" s="46"/>
      <c r="BL755" s="45"/>
      <c r="BM755" s="50">
        <v>0</v>
      </c>
    </row>
    <row r="756" spans="1:65" x14ac:dyDescent="0.35">
      <c r="A756" s="45">
        <v>890320032</v>
      </c>
      <c r="B756" s="45" t="s">
        <v>12</v>
      </c>
      <c r="C756" s="45"/>
      <c r="D756" s="45" t="s">
        <v>185</v>
      </c>
      <c r="E756" s="45" t="s">
        <v>185</v>
      </c>
      <c r="F756" s="45" t="s">
        <v>1785</v>
      </c>
      <c r="G756" s="45"/>
      <c r="H756" s="46">
        <v>45450</v>
      </c>
      <c r="I756" s="46">
        <v>45457</v>
      </c>
      <c r="J756" s="47">
        <v>90000</v>
      </c>
      <c r="K756" s="48">
        <v>90000</v>
      </c>
      <c r="L756" s="49" t="s">
        <v>829</v>
      </c>
      <c r="M756" s="49" t="s">
        <v>830</v>
      </c>
      <c r="N756" s="49" t="s">
        <v>831</v>
      </c>
      <c r="O756" s="49"/>
      <c r="P756" s="45" t="s">
        <v>1765</v>
      </c>
      <c r="Q756" s="45" t="s">
        <v>1765</v>
      </c>
      <c r="R756" s="50">
        <v>0</v>
      </c>
      <c r="S756" s="45"/>
      <c r="T756" s="45"/>
      <c r="U756" s="45"/>
      <c r="V756" s="45"/>
      <c r="W756" s="45" t="s">
        <v>1724</v>
      </c>
      <c r="X756" s="46">
        <v>45450</v>
      </c>
      <c r="Y756" s="46">
        <v>45457</v>
      </c>
      <c r="Z756" s="46">
        <v>45463</v>
      </c>
      <c r="AA756" s="46"/>
      <c r="AB756" s="45">
        <v>314</v>
      </c>
      <c r="AC756" s="45" t="s">
        <v>855</v>
      </c>
      <c r="AD756" s="50">
        <v>90000</v>
      </c>
      <c r="AE756" s="50">
        <v>90000</v>
      </c>
      <c r="AF756" s="50">
        <v>0</v>
      </c>
      <c r="AG756" s="50">
        <v>0</v>
      </c>
      <c r="AH756" s="50">
        <v>0</v>
      </c>
      <c r="AI756" s="50">
        <v>90000</v>
      </c>
      <c r="AJ756" s="50">
        <v>0</v>
      </c>
      <c r="AK756" s="50">
        <v>0</v>
      </c>
      <c r="AL756" s="45"/>
      <c r="AM756" s="45"/>
      <c r="AN756" s="45"/>
      <c r="AO756" s="45" t="s">
        <v>1766</v>
      </c>
      <c r="AP756" s="50">
        <v>0</v>
      </c>
      <c r="AQ756" s="50">
        <v>0</v>
      </c>
      <c r="AR756" s="50">
        <v>90000</v>
      </c>
      <c r="AS756" s="45" t="s">
        <v>1725</v>
      </c>
      <c r="AT756" s="45" t="s">
        <v>1777</v>
      </c>
      <c r="AU756" s="45" t="s">
        <v>844</v>
      </c>
      <c r="AV756" s="45" t="s">
        <v>836</v>
      </c>
      <c r="AW756" s="45" t="s">
        <v>845</v>
      </c>
      <c r="AX756" s="45" t="s">
        <v>837</v>
      </c>
      <c r="AY756" s="50">
        <v>0</v>
      </c>
      <c r="AZ756" s="50">
        <v>0</v>
      </c>
      <c r="BA756" s="50">
        <v>0</v>
      </c>
      <c r="BB756" s="50">
        <v>0</v>
      </c>
      <c r="BC756" s="50">
        <v>0</v>
      </c>
      <c r="BD756" s="50">
        <v>90000</v>
      </c>
      <c r="BE756" s="50">
        <v>0</v>
      </c>
      <c r="BF756" s="50">
        <v>0</v>
      </c>
      <c r="BG756" s="50">
        <v>0</v>
      </c>
      <c r="BH756" s="50">
        <v>0</v>
      </c>
      <c r="BI756" s="50">
        <v>0</v>
      </c>
      <c r="BJ756" s="45"/>
      <c r="BK756" s="46"/>
      <c r="BL756" s="45"/>
      <c r="BM756" s="50">
        <v>0</v>
      </c>
    </row>
    <row r="757" spans="1:65" x14ac:dyDescent="0.35">
      <c r="A757" s="45">
        <v>890320032</v>
      </c>
      <c r="B757" s="45" t="s">
        <v>12</v>
      </c>
      <c r="C757" s="45"/>
      <c r="D757" s="45" t="s">
        <v>170</v>
      </c>
      <c r="E757" s="45" t="s">
        <v>170</v>
      </c>
      <c r="F757" s="45" t="s">
        <v>1786</v>
      </c>
      <c r="G757" s="45"/>
      <c r="H757" s="46">
        <v>45356</v>
      </c>
      <c r="I757" s="46">
        <v>45448</v>
      </c>
      <c r="J757" s="47">
        <v>92700</v>
      </c>
      <c r="K757" s="48">
        <v>92700</v>
      </c>
      <c r="L757" s="49" t="s">
        <v>829</v>
      </c>
      <c r="M757" s="49" t="s">
        <v>830</v>
      </c>
      <c r="N757" s="49" t="s">
        <v>831</v>
      </c>
      <c r="O757" s="49"/>
      <c r="P757" s="45" t="s">
        <v>1765</v>
      </c>
      <c r="Q757" s="45" t="s">
        <v>1765</v>
      </c>
      <c r="R757" s="50">
        <v>0</v>
      </c>
      <c r="S757" s="45"/>
      <c r="T757" s="45"/>
      <c r="U757" s="45"/>
      <c r="V757" s="45"/>
      <c r="W757" s="45" t="s">
        <v>1724</v>
      </c>
      <c r="X757" s="46">
        <v>45356</v>
      </c>
      <c r="Y757" s="46">
        <v>45448</v>
      </c>
      <c r="Z757" s="46">
        <v>45454</v>
      </c>
      <c r="AA757" s="46"/>
      <c r="AB757" s="45">
        <v>323</v>
      </c>
      <c r="AC757" s="45" t="s">
        <v>855</v>
      </c>
      <c r="AD757" s="50">
        <v>92700</v>
      </c>
      <c r="AE757" s="50">
        <v>92700</v>
      </c>
      <c r="AF757" s="50">
        <v>0</v>
      </c>
      <c r="AG757" s="50">
        <v>0</v>
      </c>
      <c r="AH757" s="50">
        <v>0</v>
      </c>
      <c r="AI757" s="50">
        <v>92700</v>
      </c>
      <c r="AJ757" s="50">
        <v>0</v>
      </c>
      <c r="AK757" s="50">
        <v>0</v>
      </c>
      <c r="AL757" s="45"/>
      <c r="AM757" s="45"/>
      <c r="AN757" s="45"/>
      <c r="AO757" s="45" t="s">
        <v>1766</v>
      </c>
      <c r="AP757" s="50">
        <v>0</v>
      </c>
      <c r="AQ757" s="50">
        <v>0</v>
      </c>
      <c r="AR757" s="50">
        <v>92700</v>
      </c>
      <c r="AS757" s="45" t="s">
        <v>1725</v>
      </c>
      <c r="AT757" s="45" t="s">
        <v>1777</v>
      </c>
      <c r="AU757" s="45" t="s">
        <v>844</v>
      </c>
      <c r="AV757" s="45" t="s">
        <v>836</v>
      </c>
      <c r="AW757" s="45" t="s">
        <v>845</v>
      </c>
      <c r="AX757" s="45" t="s">
        <v>837</v>
      </c>
      <c r="AY757" s="50">
        <v>0</v>
      </c>
      <c r="AZ757" s="50">
        <v>0</v>
      </c>
      <c r="BA757" s="50">
        <v>0</v>
      </c>
      <c r="BB757" s="50">
        <v>0</v>
      </c>
      <c r="BC757" s="50">
        <v>0</v>
      </c>
      <c r="BD757" s="50">
        <v>92700</v>
      </c>
      <c r="BE757" s="50">
        <v>0</v>
      </c>
      <c r="BF757" s="50">
        <v>0</v>
      </c>
      <c r="BG757" s="50">
        <v>0</v>
      </c>
      <c r="BH757" s="50">
        <v>0</v>
      </c>
      <c r="BI757" s="50">
        <v>0</v>
      </c>
      <c r="BJ757" s="45"/>
      <c r="BK757" s="46"/>
      <c r="BL757" s="45"/>
      <c r="BM757" s="50">
        <v>0</v>
      </c>
    </row>
    <row r="758" spans="1:65" x14ac:dyDescent="0.35">
      <c r="A758" s="45">
        <v>890320032</v>
      </c>
      <c r="B758" s="45" t="s">
        <v>12</v>
      </c>
      <c r="C758" s="45"/>
      <c r="D758" s="45" t="s">
        <v>178</v>
      </c>
      <c r="E758" s="45" t="s">
        <v>178</v>
      </c>
      <c r="F758" s="45" t="s">
        <v>1787</v>
      </c>
      <c r="G758" s="45"/>
      <c r="H758" s="46">
        <v>45429</v>
      </c>
      <c r="I758" s="46">
        <v>45441</v>
      </c>
      <c r="J758" s="47">
        <v>124400</v>
      </c>
      <c r="K758" s="48">
        <v>124400</v>
      </c>
      <c r="L758" s="49" t="s">
        <v>829</v>
      </c>
      <c r="M758" s="49" t="s">
        <v>830</v>
      </c>
      <c r="N758" s="49" t="s">
        <v>831</v>
      </c>
      <c r="O758" s="49"/>
      <c r="P758" s="45" t="s">
        <v>1765</v>
      </c>
      <c r="Q758" s="45" t="s">
        <v>1765</v>
      </c>
      <c r="R758" s="50">
        <v>0</v>
      </c>
      <c r="S758" s="45"/>
      <c r="T758" s="45"/>
      <c r="U758" s="45"/>
      <c r="V758" s="45"/>
      <c r="W758" s="45" t="s">
        <v>1724</v>
      </c>
      <c r="X758" s="46">
        <v>45429</v>
      </c>
      <c r="Y758" s="46">
        <v>45447</v>
      </c>
      <c r="Z758" s="46">
        <v>45454</v>
      </c>
      <c r="AA758" s="46"/>
      <c r="AB758" s="45">
        <v>323</v>
      </c>
      <c r="AC758" s="45" t="s">
        <v>855</v>
      </c>
      <c r="AD758" s="50">
        <v>124400</v>
      </c>
      <c r="AE758" s="50">
        <v>124400</v>
      </c>
      <c r="AF758" s="50">
        <v>0</v>
      </c>
      <c r="AG758" s="50">
        <v>0</v>
      </c>
      <c r="AH758" s="50">
        <v>0</v>
      </c>
      <c r="AI758" s="50">
        <v>124400</v>
      </c>
      <c r="AJ758" s="50">
        <v>0</v>
      </c>
      <c r="AK758" s="50">
        <v>0</v>
      </c>
      <c r="AL758" s="45"/>
      <c r="AM758" s="45"/>
      <c r="AN758" s="45"/>
      <c r="AO758" s="45" t="s">
        <v>1766</v>
      </c>
      <c r="AP758" s="50">
        <v>0</v>
      </c>
      <c r="AQ758" s="50">
        <v>0</v>
      </c>
      <c r="AR758" s="50">
        <v>124400</v>
      </c>
      <c r="AS758" s="45" t="s">
        <v>1725</v>
      </c>
      <c r="AT758" s="45" t="s">
        <v>1777</v>
      </c>
      <c r="AU758" s="45" t="s">
        <v>844</v>
      </c>
      <c r="AV758" s="45" t="s">
        <v>1053</v>
      </c>
      <c r="AW758" s="45" t="s">
        <v>845</v>
      </c>
      <c r="AX758" s="45" t="s">
        <v>837</v>
      </c>
      <c r="AY758" s="50">
        <v>0</v>
      </c>
      <c r="AZ758" s="50">
        <v>0</v>
      </c>
      <c r="BA758" s="50">
        <v>0</v>
      </c>
      <c r="BB758" s="50">
        <v>0</v>
      </c>
      <c r="BC758" s="50">
        <v>0</v>
      </c>
      <c r="BD758" s="50">
        <v>124400</v>
      </c>
      <c r="BE758" s="50">
        <v>0</v>
      </c>
      <c r="BF758" s="50">
        <v>0</v>
      </c>
      <c r="BG758" s="50">
        <v>0</v>
      </c>
      <c r="BH758" s="50">
        <v>0</v>
      </c>
      <c r="BI758" s="50">
        <v>0</v>
      </c>
      <c r="BJ758" s="45"/>
      <c r="BK758" s="46"/>
      <c r="BL758" s="45"/>
      <c r="BM758" s="50">
        <v>0</v>
      </c>
    </row>
    <row r="759" spans="1:65" x14ac:dyDescent="0.35">
      <c r="A759" s="45">
        <v>890320032</v>
      </c>
      <c r="B759" s="45" t="s">
        <v>12</v>
      </c>
      <c r="C759" s="45"/>
      <c r="D759" s="45" t="s">
        <v>180</v>
      </c>
      <c r="E759" s="45" t="s">
        <v>180</v>
      </c>
      <c r="F759" s="45" t="s">
        <v>1788</v>
      </c>
      <c r="G759" s="45"/>
      <c r="H759" s="46">
        <v>45432</v>
      </c>
      <c r="I759" s="46">
        <v>45441</v>
      </c>
      <c r="J759" s="47">
        <v>124400</v>
      </c>
      <c r="K759" s="48">
        <v>124400</v>
      </c>
      <c r="L759" s="49" t="s">
        <v>829</v>
      </c>
      <c r="M759" s="49" t="s">
        <v>830</v>
      </c>
      <c r="N759" s="49" t="s">
        <v>831</v>
      </c>
      <c r="O759" s="49"/>
      <c r="P759" s="45" t="s">
        <v>1765</v>
      </c>
      <c r="Q759" s="45" t="s">
        <v>1765</v>
      </c>
      <c r="R759" s="50">
        <v>0</v>
      </c>
      <c r="S759" s="45"/>
      <c r="T759" s="45"/>
      <c r="U759" s="45"/>
      <c r="V759" s="45"/>
      <c r="W759" s="45" t="s">
        <v>1724</v>
      </c>
      <c r="X759" s="46">
        <v>45432</v>
      </c>
      <c r="Y759" s="46">
        <v>45447</v>
      </c>
      <c r="Z759" s="46">
        <v>45454</v>
      </c>
      <c r="AA759" s="46"/>
      <c r="AB759" s="45">
        <v>323</v>
      </c>
      <c r="AC759" s="45" t="s">
        <v>855</v>
      </c>
      <c r="AD759" s="50">
        <v>124400</v>
      </c>
      <c r="AE759" s="50">
        <v>124400</v>
      </c>
      <c r="AF759" s="50">
        <v>0</v>
      </c>
      <c r="AG759" s="50">
        <v>0</v>
      </c>
      <c r="AH759" s="50">
        <v>0</v>
      </c>
      <c r="AI759" s="50">
        <v>124400</v>
      </c>
      <c r="AJ759" s="50">
        <v>0</v>
      </c>
      <c r="AK759" s="50">
        <v>0</v>
      </c>
      <c r="AL759" s="45"/>
      <c r="AM759" s="45"/>
      <c r="AN759" s="45"/>
      <c r="AO759" s="45" t="s">
        <v>1766</v>
      </c>
      <c r="AP759" s="50">
        <v>0</v>
      </c>
      <c r="AQ759" s="50">
        <v>0</v>
      </c>
      <c r="AR759" s="50">
        <v>124400</v>
      </c>
      <c r="AS759" s="45" t="s">
        <v>1725</v>
      </c>
      <c r="AT759" s="45" t="s">
        <v>1777</v>
      </c>
      <c r="AU759" s="45" t="s">
        <v>844</v>
      </c>
      <c r="AV759" s="45" t="s">
        <v>1053</v>
      </c>
      <c r="AW759" s="45" t="s">
        <v>845</v>
      </c>
      <c r="AX759" s="45" t="s">
        <v>837</v>
      </c>
      <c r="AY759" s="50">
        <v>0</v>
      </c>
      <c r="AZ759" s="50">
        <v>0</v>
      </c>
      <c r="BA759" s="50">
        <v>0</v>
      </c>
      <c r="BB759" s="50">
        <v>0</v>
      </c>
      <c r="BC759" s="50">
        <v>0</v>
      </c>
      <c r="BD759" s="50">
        <v>124400</v>
      </c>
      <c r="BE759" s="50">
        <v>0</v>
      </c>
      <c r="BF759" s="50">
        <v>0</v>
      </c>
      <c r="BG759" s="50">
        <v>0</v>
      </c>
      <c r="BH759" s="50">
        <v>0</v>
      </c>
      <c r="BI759" s="50">
        <v>0</v>
      </c>
      <c r="BJ759" s="45"/>
      <c r="BK759" s="46"/>
      <c r="BL759" s="45"/>
      <c r="BM759" s="50">
        <v>0</v>
      </c>
    </row>
    <row r="760" spans="1:65" x14ac:dyDescent="0.35">
      <c r="A760" s="45">
        <v>890320032</v>
      </c>
      <c r="B760" s="45" t="s">
        <v>12</v>
      </c>
      <c r="C760" s="45"/>
      <c r="D760" s="45" t="s">
        <v>175</v>
      </c>
      <c r="E760" s="45" t="s">
        <v>175</v>
      </c>
      <c r="F760" s="45" t="s">
        <v>1789</v>
      </c>
      <c r="G760" s="45"/>
      <c r="H760" s="46">
        <v>45427</v>
      </c>
      <c r="I760" s="46">
        <v>45441</v>
      </c>
      <c r="J760" s="47">
        <v>140000</v>
      </c>
      <c r="K760" s="48">
        <v>140000</v>
      </c>
      <c r="L760" s="49" t="s">
        <v>829</v>
      </c>
      <c r="M760" s="49" t="s">
        <v>830</v>
      </c>
      <c r="N760" s="49" t="s">
        <v>831</v>
      </c>
      <c r="O760" s="49"/>
      <c r="P760" s="45" t="s">
        <v>1765</v>
      </c>
      <c r="Q760" s="45" t="s">
        <v>1765</v>
      </c>
      <c r="R760" s="50">
        <v>0</v>
      </c>
      <c r="S760" s="45"/>
      <c r="T760" s="45"/>
      <c r="U760" s="45"/>
      <c r="V760" s="45"/>
      <c r="W760" s="45" t="s">
        <v>1724</v>
      </c>
      <c r="X760" s="46">
        <v>45427</v>
      </c>
      <c r="Y760" s="46">
        <v>45447</v>
      </c>
      <c r="Z760" s="46">
        <v>45454</v>
      </c>
      <c r="AA760" s="46"/>
      <c r="AB760" s="45">
        <v>323</v>
      </c>
      <c r="AC760" s="45" t="s">
        <v>855</v>
      </c>
      <c r="AD760" s="50">
        <v>140000</v>
      </c>
      <c r="AE760" s="50">
        <v>140000</v>
      </c>
      <c r="AF760" s="50">
        <v>0</v>
      </c>
      <c r="AG760" s="50">
        <v>0</v>
      </c>
      <c r="AH760" s="50">
        <v>0</v>
      </c>
      <c r="AI760" s="50">
        <v>140000</v>
      </c>
      <c r="AJ760" s="50">
        <v>0</v>
      </c>
      <c r="AK760" s="50">
        <v>0</v>
      </c>
      <c r="AL760" s="45"/>
      <c r="AM760" s="45"/>
      <c r="AN760" s="45"/>
      <c r="AO760" s="45" t="s">
        <v>1766</v>
      </c>
      <c r="AP760" s="50">
        <v>0</v>
      </c>
      <c r="AQ760" s="50">
        <v>0</v>
      </c>
      <c r="AR760" s="50">
        <v>140000</v>
      </c>
      <c r="AS760" s="45" t="s">
        <v>1725</v>
      </c>
      <c r="AT760" s="45" t="s">
        <v>1777</v>
      </c>
      <c r="AU760" s="45" t="s">
        <v>844</v>
      </c>
      <c r="AV760" s="45" t="s">
        <v>836</v>
      </c>
      <c r="AW760" s="45" t="s">
        <v>845</v>
      </c>
      <c r="AX760" s="45" t="s">
        <v>837</v>
      </c>
      <c r="AY760" s="50">
        <v>0</v>
      </c>
      <c r="AZ760" s="50">
        <v>0</v>
      </c>
      <c r="BA760" s="50">
        <v>0</v>
      </c>
      <c r="BB760" s="50">
        <v>0</v>
      </c>
      <c r="BC760" s="50">
        <v>0</v>
      </c>
      <c r="BD760" s="50">
        <v>140000</v>
      </c>
      <c r="BE760" s="50">
        <v>0</v>
      </c>
      <c r="BF760" s="50">
        <v>0</v>
      </c>
      <c r="BG760" s="50">
        <v>0</v>
      </c>
      <c r="BH760" s="50">
        <v>0</v>
      </c>
      <c r="BI760" s="50">
        <v>0</v>
      </c>
      <c r="BJ760" s="45"/>
      <c r="BK760" s="46"/>
      <c r="BL760" s="45"/>
      <c r="BM760" s="50">
        <v>0</v>
      </c>
    </row>
    <row r="761" spans="1:65" x14ac:dyDescent="0.35">
      <c r="A761" s="45">
        <v>890320032</v>
      </c>
      <c r="B761" s="45" t="s">
        <v>12</v>
      </c>
      <c r="C761" s="45"/>
      <c r="D761" s="45" t="s">
        <v>182</v>
      </c>
      <c r="E761" s="45" t="s">
        <v>182</v>
      </c>
      <c r="F761" s="45" t="s">
        <v>1790</v>
      </c>
      <c r="G761" s="45"/>
      <c r="H761" s="46">
        <v>45432</v>
      </c>
      <c r="I761" s="46">
        <v>45441</v>
      </c>
      <c r="J761" s="47">
        <v>266525</v>
      </c>
      <c r="K761" s="48">
        <v>266525</v>
      </c>
      <c r="L761" s="49" t="s">
        <v>829</v>
      </c>
      <c r="M761" s="49" t="s">
        <v>830</v>
      </c>
      <c r="N761" s="49" t="s">
        <v>831</v>
      </c>
      <c r="O761" s="49"/>
      <c r="P761" s="45" t="s">
        <v>1765</v>
      </c>
      <c r="Q761" s="45" t="s">
        <v>1765</v>
      </c>
      <c r="R761" s="50">
        <v>0</v>
      </c>
      <c r="S761" s="45"/>
      <c r="T761" s="45"/>
      <c r="U761" s="45"/>
      <c r="V761" s="45"/>
      <c r="W761" s="45" t="s">
        <v>1724</v>
      </c>
      <c r="X761" s="46">
        <v>45432</v>
      </c>
      <c r="Y761" s="46">
        <v>45447</v>
      </c>
      <c r="Z761" s="46">
        <v>45454</v>
      </c>
      <c r="AA761" s="46"/>
      <c r="AB761" s="45">
        <v>323</v>
      </c>
      <c r="AC761" s="45" t="s">
        <v>855</v>
      </c>
      <c r="AD761" s="50">
        <v>266525</v>
      </c>
      <c r="AE761" s="50">
        <v>266525</v>
      </c>
      <c r="AF761" s="50">
        <v>0</v>
      </c>
      <c r="AG761" s="50">
        <v>0</v>
      </c>
      <c r="AH761" s="50">
        <v>0</v>
      </c>
      <c r="AI761" s="50">
        <v>266525</v>
      </c>
      <c r="AJ761" s="50">
        <v>0</v>
      </c>
      <c r="AK761" s="50">
        <v>0</v>
      </c>
      <c r="AL761" s="45"/>
      <c r="AM761" s="45"/>
      <c r="AN761" s="45"/>
      <c r="AO761" s="45" t="s">
        <v>1766</v>
      </c>
      <c r="AP761" s="50">
        <v>0</v>
      </c>
      <c r="AQ761" s="50">
        <v>0</v>
      </c>
      <c r="AR761" s="50">
        <v>266525</v>
      </c>
      <c r="AS761" s="45" t="s">
        <v>1725</v>
      </c>
      <c r="AT761" s="45" t="s">
        <v>1777</v>
      </c>
      <c r="AU761" s="45" t="s">
        <v>844</v>
      </c>
      <c r="AV761" s="45" t="s">
        <v>1053</v>
      </c>
      <c r="AW761" s="45" t="s">
        <v>845</v>
      </c>
      <c r="AX761" s="45" t="s">
        <v>837</v>
      </c>
      <c r="AY761" s="50">
        <v>0</v>
      </c>
      <c r="AZ761" s="50">
        <v>0</v>
      </c>
      <c r="BA761" s="50">
        <v>0</v>
      </c>
      <c r="BB761" s="50">
        <v>0</v>
      </c>
      <c r="BC761" s="50">
        <v>0</v>
      </c>
      <c r="BD761" s="50">
        <v>266525</v>
      </c>
      <c r="BE761" s="50">
        <v>0</v>
      </c>
      <c r="BF761" s="50">
        <v>0</v>
      </c>
      <c r="BG761" s="50">
        <v>0</v>
      </c>
      <c r="BH761" s="50">
        <v>0</v>
      </c>
      <c r="BI761" s="50">
        <v>0</v>
      </c>
      <c r="BJ761" s="45"/>
      <c r="BK761" s="46"/>
      <c r="BL761" s="45"/>
      <c r="BM761" s="50">
        <v>0</v>
      </c>
    </row>
  </sheetData>
  <autoFilter ref="A2:BN2"/>
  <dataValidations count="1">
    <dataValidation operator="greaterThan" allowBlank="1" showInputMessage="1" showErrorMessage="1" errorTitle="DATO ERRADO" error="El valor debe ser diferente de cero" sqref="N3:O103 G3:I103 H104:I167 G168:I236 N104:N236 J3:M236 A538:D761 A376:B537 A3:C375 D3:D537 O104:O375 G376:O761 H237:N375 A2:P2 L1:P1 A1:I1 E3:F761 P3:P761 Q5:Q7"/>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L27" sqref="L18:N27"/>
    </sheetView>
  </sheetViews>
  <sheetFormatPr baseColWidth="10" defaultColWidth="10.90625" defaultRowHeight="12.5" x14ac:dyDescent="0.25"/>
  <cols>
    <col min="1" max="1" width="1" style="62" customWidth="1"/>
    <col min="2" max="2" width="10.90625" style="62"/>
    <col min="3" max="3" width="17.54296875" style="62" customWidth="1"/>
    <col min="4" max="4" width="11.54296875" style="62" customWidth="1"/>
    <col min="5" max="8" width="10.90625" style="62"/>
    <col min="9" max="9" width="22.54296875" style="62" customWidth="1"/>
    <col min="10" max="10" width="14" style="62" customWidth="1"/>
    <col min="11" max="11" width="1.81640625" style="62" customWidth="1"/>
    <col min="12" max="16384" width="10.90625" style="62"/>
  </cols>
  <sheetData>
    <row r="1" spans="2:10" ht="6" customHeight="1" thickBot="1" x14ac:dyDescent="0.3"/>
    <row r="2" spans="2:10" ht="19.5" customHeight="1" x14ac:dyDescent="0.25">
      <c r="B2" s="63"/>
      <c r="C2" s="64"/>
      <c r="D2" s="65" t="s">
        <v>1986</v>
      </c>
      <c r="E2" s="66"/>
      <c r="F2" s="66"/>
      <c r="G2" s="66"/>
      <c r="H2" s="66"/>
      <c r="I2" s="67"/>
      <c r="J2" s="68" t="s">
        <v>1987</v>
      </c>
    </row>
    <row r="3" spans="2:10" ht="15.75" customHeight="1" thickBot="1" x14ac:dyDescent="0.3">
      <c r="B3" s="69"/>
      <c r="C3" s="70"/>
      <c r="D3" s="71"/>
      <c r="E3" s="72"/>
      <c r="F3" s="72"/>
      <c r="G3" s="72"/>
      <c r="H3" s="72"/>
      <c r="I3" s="73"/>
      <c r="J3" s="74"/>
    </row>
    <row r="4" spans="2:10" ht="13" x14ac:dyDescent="0.25">
      <c r="B4" s="69"/>
      <c r="C4" s="70"/>
      <c r="D4" s="75"/>
      <c r="E4" s="76"/>
      <c r="F4" s="76"/>
      <c r="G4" s="76"/>
      <c r="H4" s="76"/>
      <c r="I4" s="77"/>
      <c r="J4" s="78"/>
    </row>
    <row r="5" spans="2:10" ht="13" x14ac:dyDescent="0.25">
      <c r="B5" s="69"/>
      <c r="C5" s="70"/>
      <c r="D5" s="79" t="s">
        <v>1988</v>
      </c>
      <c r="E5" s="80"/>
      <c r="F5" s="80"/>
      <c r="G5" s="80"/>
      <c r="H5" s="80"/>
      <c r="I5" s="81"/>
      <c r="J5" s="81" t="s">
        <v>1989</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x14ac:dyDescent="0.25">
      <c r="B9" s="88"/>
      <c r="C9" s="62" t="str">
        <f ca="1">+CONCATENATE("Santiago de Cali, ",TEXT(TODAY()-10,"MMMM DD YYYY"))</f>
        <v>Santiago de Cali, mayo 30 2025</v>
      </c>
      <c r="J9" s="89"/>
    </row>
    <row r="10" spans="2:10" ht="13" x14ac:dyDescent="0.3">
      <c r="B10" s="88"/>
      <c r="C10" s="90"/>
      <c r="E10" s="91"/>
      <c r="H10" s="92"/>
      <c r="J10" s="89"/>
    </row>
    <row r="11" spans="2:10" x14ac:dyDescent="0.25">
      <c r="B11" s="88"/>
      <c r="J11" s="89"/>
    </row>
    <row r="12" spans="2:10" ht="13" x14ac:dyDescent="0.3">
      <c r="B12" s="88"/>
      <c r="C12" s="90" t="s">
        <v>2021</v>
      </c>
      <c r="J12" s="89"/>
    </row>
    <row r="13" spans="2:10" ht="13" x14ac:dyDescent="0.3">
      <c r="B13" s="88"/>
      <c r="C13" s="90" t="s">
        <v>2022</v>
      </c>
      <c r="J13" s="89"/>
    </row>
    <row r="14" spans="2:10" x14ac:dyDescent="0.25">
      <c r="B14" s="88"/>
      <c r="J14" s="89"/>
    </row>
    <row r="15" spans="2:10" x14ac:dyDescent="0.25">
      <c r="B15" s="88"/>
      <c r="C15" s="62" t="s">
        <v>1990</v>
      </c>
      <c r="J15" s="89"/>
    </row>
    <row r="16" spans="2:10" x14ac:dyDescent="0.25">
      <c r="B16" s="88"/>
      <c r="C16" s="93"/>
      <c r="J16" s="89"/>
    </row>
    <row r="17" spans="2:10" ht="13" x14ac:dyDescent="0.25">
      <c r="B17" s="88"/>
      <c r="C17" s="62" t="s">
        <v>1991</v>
      </c>
      <c r="D17" s="91"/>
      <c r="H17" s="94" t="s">
        <v>1992</v>
      </c>
      <c r="I17" s="95" t="s">
        <v>1993</v>
      </c>
      <c r="J17" s="89"/>
    </row>
    <row r="18" spans="2:10" ht="13" x14ac:dyDescent="0.3">
      <c r="B18" s="88"/>
      <c r="C18" s="90" t="s">
        <v>1994</v>
      </c>
      <c r="D18" s="90"/>
      <c r="E18" s="90"/>
      <c r="F18" s="90"/>
      <c r="H18" s="96">
        <v>759</v>
      </c>
      <c r="I18" s="97">
        <v>202733876</v>
      </c>
      <c r="J18" s="89"/>
    </row>
    <row r="19" spans="2:10" x14ac:dyDescent="0.25">
      <c r="B19" s="88"/>
      <c r="C19" s="62" t="s">
        <v>1995</v>
      </c>
      <c r="H19" s="98">
        <v>3</v>
      </c>
      <c r="I19" s="99">
        <v>80600</v>
      </c>
      <c r="J19" s="89"/>
    </row>
    <row r="20" spans="2:10" x14ac:dyDescent="0.25">
      <c r="B20" s="88"/>
      <c r="C20" s="62" t="s">
        <v>1996</v>
      </c>
      <c r="H20" s="98">
        <v>321</v>
      </c>
      <c r="I20" s="99">
        <v>72897909</v>
      </c>
      <c r="J20" s="89"/>
    </row>
    <row r="21" spans="2:10" x14ac:dyDescent="0.25">
      <c r="B21" s="88"/>
      <c r="C21" s="62" t="s">
        <v>1997</v>
      </c>
      <c r="H21" s="98">
        <v>2</v>
      </c>
      <c r="I21" s="99">
        <v>53685397</v>
      </c>
      <c r="J21" s="89"/>
    </row>
    <row r="22" spans="2:10" x14ac:dyDescent="0.25">
      <c r="B22" s="88"/>
      <c r="C22" s="62" t="s">
        <v>1998</v>
      </c>
      <c r="H22" s="98">
        <v>2</v>
      </c>
      <c r="I22" s="99">
        <v>19632</v>
      </c>
      <c r="J22" s="89"/>
    </row>
    <row r="23" spans="2:10" x14ac:dyDescent="0.25">
      <c r="B23" s="88"/>
      <c r="C23" s="62" t="s">
        <v>1999</v>
      </c>
      <c r="H23" s="98">
        <v>0</v>
      </c>
      <c r="I23" s="99">
        <v>0</v>
      </c>
      <c r="J23" s="89"/>
    </row>
    <row r="24" spans="2:10" ht="13" thickBot="1" x14ac:dyDescent="0.3">
      <c r="B24" s="88"/>
      <c r="C24" s="62" t="s">
        <v>2000</v>
      </c>
      <c r="H24" s="100">
        <v>108</v>
      </c>
      <c r="I24" s="101">
        <v>8857896</v>
      </c>
      <c r="J24" s="89"/>
    </row>
    <row r="25" spans="2:10" ht="13" x14ac:dyDescent="0.3">
      <c r="B25" s="88"/>
      <c r="C25" s="90" t="s">
        <v>2001</v>
      </c>
      <c r="D25" s="90"/>
      <c r="E25" s="90"/>
      <c r="F25" s="90"/>
      <c r="H25" s="96">
        <f>H19+H20+H21+H22+H24+H23</f>
        <v>436</v>
      </c>
      <c r="I25" s="97">
        <f>I19+I20+I21+I22+I24+I23</f>
        <v>135541434</v>
      </c>
      <c r="J25" s="89"/>
    </row>
    <row r="26" spans="2:10" x14ac:dyDescent="0.25">
      <c r="B26" s="88"/>
      <c r="C26" s="62" t="s">
        <v>2002</v>
      </c>
      <c r="H26" s="98">
        <v>321</v>
      </c>
      <c r="I26" s="99">
        <v>66469246</v>
      </c>
      <c r="J26" s="89"/>
    </row>
    <row r="27" spans="2:10" ht="13" thickBot="1" x14ac:dyDescent="0.3">
      <c r="B27" s="88"/>
      <c r="C27" s="62" t="s">
        <v>820</v>
      </c>
      <c r="H27" s="100">
        <v>2</v>
      </c>
      <c r="I27" s="101">
        <v>723196</v>
      </c>
      <c r="J27" s="89"/>
    </row>
    <row r="28" spans="2:10" ht="13" x14ac:dyDescent="0.3">
      <c r="B28" s="88"/>
      <c r="C28" s="90" t="s">
        <v>2003</v>
      </c>
      <c r="D28" s="90"/>
      <c r="E28" s="90"/>
      <c r="F28" s="90"/>
      <c r="H28" s="96">
        <f>H26+H27</f>
        <v>323</v>
      </c>
      <c r="I28" s="97">
        <f>I26+I27</f>
        <v>67192442</v>
      </c>
      <c r="J28" s="89"/>
    </row>
    <row r="29" spans="2:10" ht="13.5" thickBot="1" x14ac:dyDescent="0.35">
      <c r="B29" s="88"/>
      <c r="C29" s="62" t="s">
        <v>2004</v>
      </c>
      <c r="D29" s="90"/>
      <c r="E29" s="90"/>
      <c r="F29" s="90"/>
      <c r="H29" s="100">
        <v>0</v>
      </c>
      <c r="I29" s="101">
        <v>0</v>
      </c>
      <c r="J29" s="89"/>
    </row>
    <row r="30" spans="2:10" ht="13" x14ac:dyDescent="0.3">
      <c r="B30" s="88"/>
      <c r="C30" s="90" t="s">
        <v>2005</v>
      </c>
      <c r="D30" s="90"/>
      <c r="E30" s="90"/>
      <c r="F30" s="90"/>
      <c r="H30" s="98">
        <f>H29</f>
        <v>0</v>
      </c>
      <c r="I30" s="99">
        <f>I29</f>
        <v>0</v>
      </c>
      <c r="J30" s="89"/>
    </row>
    <row r="31" spans="2:10" ht="13" x14ac:dyDescent="0.3">
      <c r="B31" s="88"/>
      <c r="C31" s="90"/>
      <c r="D31" s="90"/>
      <c r="E31" s="90"/>
      <c r="F31" s="90"/>
      <c r="H31" s="102"/>
      <c r="I31" s="97"/>
      <c r="J31" s="89"/>
    </row>
    <row r="32" spans="2:10" ht="13.5" thickBot="1" x14ac:dyDescent="0.35">
      <c r="B32" s="88"/>
      <c r="C32" s="90" t="s">
        <v>2006</v>
      </c>
      <c r="D32" s="90"/>
      <c r="H32" s="103">
        <f>H25+H28+H30</f>
        <v>759</v>
      </c>
      <c r="I32" s="104">
        <f>I25+I28+I30</f>
        <v>202733876</v>
      </c>
      <c r="J32" s="89"/>
    </row>
    <row r="33" spans="2:10" ht="13.5" thickTop="1" x14ac:dyDescent="0.3">
      <c r="B33" s="88"/>
      <c r="C33" s="90"/>
      <c r="D33" s="90"/>
      <c r="H33" s="105">
        <f>+H18-H32</f>
        <v>0</v>
      </c>
      <c r="I33" s="99">
        <f>+I18-I32</f>
        <v>0</v>
      </c>
      <c r="J33" s="89"/>
    </row>
    <row r="34" spans="2:10" x14ac:dyDescent="0.25">
      <c r="B34" s="88"/>
      <c r="G34" s="105"/>
      <c r="H34" s="105"/>
      <c r="I34" s="105"/>
      <c r="J34" s="89"/>
    </row>
    <row r="35" spans="2:10" x14ac:dyDescent="0.25">
      <c r="B35" s="88"/>
      <c r="G35" s="105"/>
      <c r="H35" s="105"/>
      <c r="I35" s="105"/>
      <c r="J35" s="89"/>
    </row>
    <row r="36" spans="2:10" ht="13" x14ac:dyDescent="0.3">
      <c r="B36" s="88"/>
      <c r="C36" s="90"/>
      <c r="G36" s="105"/>
      <c r="H36" s="105"/>
      <c r="I36" s="105"/>
      <c r="J36" s="89"/>
    </row>
    <row r="37" spans="2:10" ht="13.5" thickBot="1" x14ac:dyDescent="0.35">
      <c r="B37" s="88"/>
      <c r="C37" s="106" t="s">
        <v>2007</v>
      </c>
      <c r="D37" s="107"/>
      <c r="H37" s="106" t="s">
        <v>2008</v>
      </c>
      <c r="I37" s="107"/>
      <c r="J37" s="89"/>
    </row>
    <row r="38" spans="2:10" ht="13" x14ac:dyDescent="0.3">
      <c r="B38" s="88"/>
      <c r="C38" s="90" t="s">
        <v>2009</v>
      </c>
      <c r="D38" s="105"/>
      <c r="H38" s="108" t="s">
        <v>2010</v>
      </c>
      <c r="I38" s="105"/>
      <c r="J38" s="89"/>
    </row>
    <row r="39" spans="2:10" ht="13" x14ac:dyDescent="0.3">
      <c r="B39" s="88"/>
      <c r="C39" s="90" t="s">
        <v>2011</v>
      </c>
      <c r="H39" s="90" t="s">
        <v>2012</v>
      </c>
      <c r="I39" s="105"/>
      <c r="J39" s="89"/>
    </row>
    <row r="40" spans="2:10" x14ac:dyDescent="0.25">
      <c r="B40" s="88"/>
      <c r="G40" s="105"/>
      <c r="H40" s="105"/>
      <c r="I40" s="105"/>
      <c r="J40" s="89"/>
    </row>
    <row r="41" spans="2:10" ht="12.75" customHeight="1" x14ac:dyDescent="0.25">
      <c r="B41" s="88"/>
      <c r="C41" s="109" t="s">
        <v>2013</v>
      </c>
      <c r="D41" s="109"/>
      <c r="E41" s="109"/>
      <c r="F41" s="109"/>
      <c r="G41" s="109"/>
      <c r="H41" s="109"/>
      <c r="I41" s="109"/>
      <c r="J41" s="89"/>
    </row>
    <row r="42" spans="2:10" ht="18.75" customHeight="1" thickBot="1" x14ac:dyDescent="0.3">
      <c r="B42" s="110"/>
      <c r="C42" s="111"/>
      <c r="D42" s="111"/>
      <c r="E42" s="111"/>
      <c r="F42" s="111"/>
      <c r="G42" s="111"/>
      <c r="H42" s="111"/>
      <c r="I42" s="111"/>
      <c r="J42" s="11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O1" sqref="O1:O1048576"/>
    </sheetView>
  </sheetViews>
  <sheetFormatPr baseColWidth="10" defaultColWidth="11.453125" defaultRowHeight="12.5" x14ac:dyDescent="0.25"/>
  <cols>
    <col min="1" max="1" width="4.453125" style="62" customWidth="1"/>
    <col min="2" max="2" width="11.453125" style="62"/>
    <col min="3" max="3" width="12.81640625" style="62" customWidth="1"/>
    <col min="4" max="4" width="22" style="62" customWidth="1"/>
    <col min="5" max="8" width="11.453125" style="62"/>
    <col min="9" max="9" width="24.81640625" style="62" customWidth="1"/>
    <col min="10" max="10" width="12.54296875" style="62" customWidth="1"/>
    <col min="11" max="11" width="1.81640625" style="62" customWidth="1"/>
    <col min="12" max="16384" width="11.453125" style="62"/>
  </cols>
  <sheetData>
    <row r="1" spans="2:10" ht="18" customHeight="1" thickBot="1" x14ac:dyDescent="0.3"/>
    <row r="2" spans="2:10" ht="19.5" customHeight="1" x14ac:dyDescent="0.25">
      <c r="B2" s="63"/>
      <c r="C2" s="64"/>
      <c r="D2" s="65" t="s">
        <v>2014</v>
      </c>
      <c r="E2" s="66"/>
      <c r="F2" s="66"/>
      <c r="G2" s="66"/>
      <c r="H2" s="66"/>
      <c r="I2" s="67"/>
      <c r="J2" s="68" t="s">
        <v>1987</v>
      </c>
    </row>
    <row r="3" spans="2:10" ht="15.75" customHeight="1" thickBot="1" x14ac:dyDescent="0.3">
      <c r="B3" s="69"/>
      <c r="C3" s="70"/>
      <c r="D3" s="71"/>
      <c r="E3" s="72"/>
      <c r="F3" s="72"/>
      <c r="G3" s="72"/>
      <c r="H3" s="72"/>
      <c r="I3" s="73"/>
      <c r="J3" s="74"/>
    </row>
    <row r="4" spans="2:10" ht="13" x14ac:dyDescent="0.25">
      <c r="B4" s="69"/>
      <c r="C4" s="70"/>
      <c r="E4" s="76"/>
      <c r="F4" s="76"/>
      <c r="G4" s="76"/>
      <c r="H4" s="76"/>
      <c r="I4" s="77"/>
      <c r="J4" s="78"/>
    </row>
    <row r="5" spans="2:10" ht="13" x14ac:dyDescent="0.25">
      <c r="B5" s="69"/>
      <c r="C5" s="70"/>
      <c r="D5" s="113" t="s">
        <v>2015</v>
      </c>
      <c r="E5" s="114"/>
      <c r="F5" s="114"/>
      <c r="G5" s="114"/>
      <c r="H5" s="114"/>
      <c r="I5" s="115"/>
      <c r="J5" s="81" t="s">
        <v>2016</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x14ac:dyDescent="0.25">
      <c r="B9" s="88"/>
      <c r="C9" s="62" t="str">
        <f ca="1">+'FOR-CSA-018'!C9</f>
        <v>Santiago de Cali, mayo 30 2025</v>
      </c>
      <c r="D9" s="92"/>
      <c r="E9" s="91"/>
      <c r="J9" s="89"/>
    </row>
    <row r="10" spans="2:10" ht="13" x14ac:dyDescent="0.3">
      <c r="B10" s="88"/>
      <c r="C10" s="90"/>
      <c r="J10" s="89"/>
    </row>
    <row r="11" spans="2:10" ht="13" x14ac:dyDescent="0.3">
      <c r="B11" s="88"/>
      <c r="C11" s="90" t="str">
        <f>+'FOR-CSA-018'!C12</f>
        <v xml:space="preserve">Señores : CLINICA DE OFTALMOLOGIA DE CALI </v>
      </c>
      <c r="J11" s="89"/>
    </row>
    <row r="12" spans="2:10" ht="13" x14ac:dyDescent="0.3">
      <c r="B12" s="88"/>
      <c r="C12" s="90" t="str">
        <f>+'FOR-CSA-018'!C13</f>
        <v>NIT: 890320032</v>
      </c>
      <c r="J12" s="89"/>
    </row>
    <row r="13" spans="2:10" x14ac:dyDescent="0.25">
      <c r="B13" s="88"/>
      <c r="J13" s="89"/>
    </row>
    <row r="14" spans="2:10" x14ac:dyDescent="0.25">
      <c r="B14" s="88"/>
      <c r="C14" s="62" t="s">
        <v>2017</v>
      </c>
      <c r="J14" s="89"/>
    </row>
    <row r="15" spans="2:10" x14ac:dyDescent="0.25">
      <c r="B15" s="88"/>
      <c r="C15" s="93"/>
      <c r="J15" s="89"/>
    </row>
    <row r="16" spans="2:10" ht="13" x14ac:dyDescent="0.3">
      <c r="B16" s="88"/>
      <c r="C16" s="116"/>
      <c r="D16" s="91"/>
      <c r="H16" s="117" t="s">
        <v>1992</v>
      </c>
      <c r="I16" s="117" t="s">
        <v>1993</v>
      </c>
      <c r="J16" s="89"/>
    </row>
    <row r="17" spans="2:10" ht="13" x14ac:dyDescent="0.3">
      <c r="B17" s="88"/>
      <c r="C17" s="90" t="str">
        <f>+'FOR-CSA-018'!C17</f>
        <v>Con Corte al dia: 30/04/2025</v>
      </c>
      <c r="D17" s="90"/>
      <c r="E17" s="90"/>
      <c r="F17" s="90"/>
      <c r="H17" s="118">
        <f>+SUM(H18:H23)</f>
        <v>436</v>
      </c>
      <c r="I17" s="119">
        <f>+SUM(I18:I23)</f>
        <v>135541434</v>
      </c>
      <c r="J17" s="89"/>
    </row>
    <row r="18" spans="2:10" x14ac:dyDescent="0.25">
      <c r="B18" s="88"/>
      <c r="C18" s="62" t="s">
        <v>1995</v>
      </c>
      <c r="H18" s="120">
        <f>+'FOR-CSA-018'!H19</f>
        <v>3</v>
      </c>
      <c r="I18" s="121">
        <f>+'FOR-CSA-018'!I19</f>
        <v>80600</v>
      </c>
      <c r="J18" s="89"/>
    </row>
    <row r="19" spans="2:10" x14ac:dyDescent="0.25">
      <c r="B19" s="88"/>
      <c r="C19" s="62" t="s">
        <v>1996</v>
      </c>
      <c r="H19" s="120">
        <f>+'FOR-CSA-018'!H20</f>
        <v>321</v>
      </c>
      <c r="I19" s="121">
        <f>+'FOR-CSA-018'!I20</f>
        <v>72897909</v>
      </c>
      <c r="J19" s="89"/>
    </row>
    <row r="20" spans="2:10" x14ac:dyDescent="0.25">
      <c r="B20" s="88"/>
      <c r="C20" s="62" t="s">
        <v>1997</v>
      </c>
      <c r="H20" s="120">
        <f>+'FOR-CSA-018'!H21</f>
        <v>2</v>
      </c>
      <c r="I20" s="121">
        <f>+'FOR-CSA-018'!I21</f>
        <v>53685397</v>
      </c>
      <c r="J20" s="89"/>
    </row>
    <row r="21" spans="2:10" x14ac:dyDescent="0.25">
      <c r="B21" s="88"/>
      <c r="C21" s="62" t="s">
        <v>1998</v>
      </c>
      <c r="H21" s="120">
        <f>+'FOR-CSA-018'!H22</f>
        <v>2</v>
      </c>
      <c r="I21" s="121">
        <f>+'FOR-CSA-018'!I22</f>
        <v>19632</v>
      </c>
      <c r="J21" s="89"/>
    </row>
    <row r="22" spans="2:10" x14ac:dyDescent="0.25">
      <c r="B22" s="88"/>
      <c r="C22" s="62" t="s">
        <v>1999</v>
      </c>
      <c r="H22" s="120">
        <f>+'FOR-CSA-018'!H23</f>
        <v>0</v>
      </c>
      <c r="I22" s="121">
        <f>+'FOR-CSA-018'!I23</f>
        <v>0</v>
      </c>
      <c r="J22" s="89"/>
    </row>
    <row r="23" spans="2:10" x14ac:dyDescent="0.25">
      <c r="B23" s="88"/>
      <c r="C23" s="62" t="s">
        <v>2018</v>
      </c>
      <c r="H23" s="120">
        <f>+'FOR-CSA-018'!H24</f>
        <v>108</v>
      </c>
      <c r="I23" s="121">
        <f>+'FOR-CSA-018'!I24</f>
        <v>8857896</v>
      </c>
      <c r="J23" s="89"/>
    </row>
    <row r="24" spans="2:10" ht="13" x14ac:dyDescent="0.3">
      <c r="B24" s="88"/>
      <c r="C24" s="90" t="s">
        <v>2019</v>
      </c>
      <c r="D24" s="90"/>
      <c r="E24" s="90"/>
      <c r="F24" s="90"/>
      <c r="H24" s="118">
        <f>SUM(H18:H23)</f>
        <v>436</v>
      </c>
      <c r="I24" s="119">
        <f>+SUBTOTAL(9,I18:I23)</f>
        <v>135541434</v>
      </c>
      <c r="J24" s="89"/>
    </row>
    <row r="25" spans="2:10" ht="13.5" thickBot="1" x14ac:dyDescent="0.35">
      <c r="B25" s="88"/>
      <c r="C25" s="90"/>
      <c r="D25" s="90"/>
      <c r="H25" s="122"/>
      <c r="I25" s="123"/>
      <c r="J25" s="89"/>
    </row>
    <row r="26" spans="2:10" ht="13.5" thickTop="1" x14ac:dyDescent="0.3">
      <c r="B26" s="88"/>
      <c r="C26" s="90"/>
      <c r="D26" s="90"/>
      <c r="H26" s="105"/>
      <c r="I26" s="99"/>
      <c r="J26" s="89"/>
    </row>
    <row r="27" spans="2:10" ht="13" x14ac:dyDescent="0.3">
      <c r="B27" s="88"/>
      <c r="C27" s="90"/>
      <c r="D27" s="90"/>
      <c r="H27" s="105"/>
      <c r="I27" s="99"/>
      <c r="J27" s="89"/>
    </row>
    <row r="28" spans="2:10" ht="13" x14ac:dyDescent="0.3">
      <c r="B28" s="88"/>
      <c r="C28" s="90"/>
      <c r="D28" s="90"/>
      <c r="H28" s="105"/>
      <c r="I28" s="99"/>
      <c r="J28" s="89"/>
    </row>
    <row r="29" spans="2:10" x14ac:dyDescent="0.25">
      <c r="B29" s="88"/>
      <c r="G29" s="105"/>
      <c r="H29" s="105"/>
      <c r="I29" s="105"/>
      <c r="J29" s="89"/>
    </row>
    <row r="30" spans="2:10" ht="13.5" thickBot="1" x14ac:dyDescent="0.35">
      <c r="B30" s="88"/>
      <c r="C30" s="106" t="str">
        <f>+'FOR-CSA-018'!C37</f>
        <v>Nombre</v>
      </c>
      <c r="D30" s="106"/>
      <c r="G30" s="106" t="str">
        <f>+'FOR-CSA-018'!H37</f>
        <v>Juan Camilo Paez R.</v>
      </c>
      <c r="H30" s="107"/>
      <c r="I30" s="105"/>
      <c r="J30" s="89"/>
    </row>
    <row r="31" spans="2:10" ht="13" x14ac:dyDescent="0.3">
      <c r="B31" s="88"/>
      <c r="C31" s="108" t="str">
        <f>+'FOR-CSA-018'!C38</f>
        <v>Cargo</v>
      </c>
      <c r="D31" s="108"/>
      <c r="G31" s="108" t="str">
        <f>+'FOR-CSA-018'!H38</f>
        <v>Cartera - Cuentas Salud</v>
      </c>
      <c r="H31" s="105"/>
      <c r="I31" s="105"/>
      <c r="J31" s="89"/>
    </row>
    <row r="32" spans="2:10" ht="13" x14ac:dyDescent="0.3">
      <c r="B32" s="88"/>
      <c r="C32" s="108" t="str">
        <f>+'FOR-CSA-018'!C39</f>
        <v>Entidad</v>
      </c>
      <c r="D32" s="108"/>
      <c r="G32" s="108" t="str">
        <f>+'FOR-CSA-018'!H39</f>
        <v>EPS Comfenalco Valle.</v>
      </c>
      <c r="H32" s="105"/>
      <c r="I32" s="105"/>
      <c r="J32" s="89"/>
    </row>
    <row r="33" spans="2:10" ht="13" x14ac:dyDescent="0.3">
      <c r="B33" s="88"/>
      <c r="C33" s="108"/>
      <c r="D33" s="108"/>
      <c r="G33" s="108"/>
      <c r="H33" s="105"/>
      <c r="I33" s="105"/>
      <c r="J33" s="89"/>
    </row>
    <row r="34" spans="2:10" ht="13" x14ac:dyDescent="0.3">
      <c r="B34" s="88"/>
      <c r="C34" s="108"/>
      <c r="D34" s="108"/>
      <c r="G34" s="108"/>
      <c r="H34" s="105"/>
      <c r="I34" s="105"/>
      <c r="J34" s="89"/>
    </row>
    <row r="35" spans="2:10" ht="14" x14ac:dyDescent="0.25">
      <c r="B35" s="88"/>
      <c r="C35" s="124" t="s">
        <v>2020</v>
      </c>
      <c r="D35" s="124"/>
      <c r="E35" s="124"/>
      <c r="F35" s="124"/>
      <c r="G35" s="124"/>
      <c r="H35" s="124"/>
      <c r="I35" s="124"/>
      <c r="J35" s="89"/>
    </row>
    <row r="36" spans="2:10" ht="13" x14ac:dyDescent="0.3">
      <c r="B36" s="88"/>
      <c r="C36" s="108"/>
      <c r="D36" s="108"/>
      <c r="G36" s="108"/>
      <c r="H36" s="105"/>
      <c r="I36" s="105"/>
      <c r="J36" s="89"/>
    </row>
    <row r="37" spans="2:10" ht="18.75" customHeight="1" thickBot="1" x14ac:dyDescent="0.3">
      <c r="B37" s="110"/>
      <c r="C37" s="111"/>
      <c r="D37" s="111"/>
      <c r="E37" s="111"/>
      <c r="F37" s="111"/>
      <c r="G37" s="107"/>
      <c r="H37" s="107"/>
      <c r="I37" s="107"/>
      <c r="J37" s="11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Cartera30042025</vt:lpstr>
      <vt:lpstr>Hoja2</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2025-06-09T13:59:43Z</dcterms:modified>
</cp:coreProperties>
</file>