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0905166_E.S.E HOSP MENTAL DE ANTIOQUIA MARIA UPEGUI- HOMO\"/>
    </mc:Choice>
  </mc:AlternateContent>
  <xr:revisionPtr revIDLastSave="0" documentId="13_ncr:1_{554967F7-F1DD-40CC-908F-7FA29BB4E9EF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INFO IPS" sheetId="1" r:id="rId1"/>
    <sheet name="ESTADO DE CADA FACTURA" sheetId="11" r:id="rId2"/>
    <sheet name="FOR-CSA-018" sheetId="12" r:id="rId3"/>
    <sheet name="CIRCULAR 030" sheetId="13" r:id="rId4"/>
  </sheets>
  <externalReferences>
    <externalReference r:id="rId5"/>
    <externalReference r:id="rId6"/>
  </externalReferences>
  <definedNames>
    <definedName name="DatosExternos_1" localSheetId="0" hidden="1">'INFO IPS'!$A$1:$AQ$2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Print_Titles" localSheetId="0">'INFO IPS'!#REF!</definedName>
    <definedName name="TBL_NUMESA">[2]EPS!$J$1:$J$4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13" l="1"/>
  <c r="C32" i="13"/>
  <c r="G31" i="13"/>
  <c r="C31" i="13"/>
  <c r="G30" i="13"/>
  <c r="C30" i="13"/>
  <c r="I24" i="13"/>
  <c r="I23" i="13"/>
  <c r="H23" i="13"/>
  <c r="I22" i="13"/>
  <c r="H22" i="13"/>
  <c r="I21" i="13"/>
  <c r="H21" i="13"/>
  <c r="I20" i="13"/>
  <c r="H20" i="13"/>
  <c r="I19" i="13"/>
  <c r="H19" i="13"/>
  <c r="I18" i="13"/>
  <c r="H18" i="13"/>
  <c r="H24" i="13" s="1"/>
  <c r="C17" i="13"/>
  <c r="I30" i="12"/>
  <c r="H30" i="12"/>
  <c r="I28" i="12"/>
  <c r="H28" i="12"/>
  <c r="I25" i="12"/>
  <c r="H25" i="12"/>
  <c r="C12" i="13"/>
  <c r="C11" i="13"/>
  <c r="C9" i="13"/>
  <c r="AJ1" i="11"/>
  <c r="AI1" i="11"/>
  <c r="AH1" i="11"/>
  <c r="AG1" i="11"/>
  <c r="AF1" i="11"/>
  <c r="AE1" i="11"/>
  <c r="AD1" i="11"/>
  <c r="AC1" i="11"/>
  <c r="AB1" i="11"/>
  <c r="AA1" i="11"/>
  <c r="T1" i="11"/>
  <c r="M1" i="11"/>
  <c r="K1" i="11"/>
  <c r="J1" i="11"/>
  <c r="I17" i="13" l="1"/>
  <c r="H32" i="12"/>
  <c r="H33" i="12" s="1"/>
  <c r="I32" i="12"/>
  <c r="I33" i="12" s="1"/>
  <c r="H17" i="13"/>
  <c r="I3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e" type="5" refreshedVersion="5" deleted="1" saveData="1">
    <dbPr connection="" command=""/>
  </connection>
</connections>
</file>

<file path=xl/sharedStrings.xml><?xml version="1.0" encoding="utf-8"?>
<sst xmlns="http://schemas.openxmlformats.org/spreadsheetml/2006/main" count="149" uniqueCount="138">
  <si>
    <t>50</t>
  </si>
  <si>
    <t>50-PLAN SUBSIDIADO DE SALUD POSS-EPS</t>
  </si>
  <si>
    <t>DOCUMENTO</t>
  </si>
  <si>
    <t>NOMBRE ZONA</t>
  </si>
  <si>
    <t>NOMBRE</t>
  </si>
  <si>
    <t>FECHA FACTURA</t>
  </si>
  <si>
    <t>VENCE</t>
  </si>
  <si>
    <t>ZONA</t>
  </si>
  <si>
    <t>CODIGO</t>
  </si>
  <si>
    <t>VALOR</t>
  </si>
  <si>
    <t>SALDO</t>
  </si>
  <si>
    <t>DIAS VENCE</t>
  </si>
  <si>
    <t>DIAS LLEGADA</t>
  </si>
  <si>
    <t>DIAS FACTURA</t>
  </si>
  <si>
    <t>001 - 030 Vnc</t>
  </si>
  <si>
    <t>031 - 060 Vnc</t>
  </si>
  <si>
    <t>061 - 090 Vnc</t>
  </si>
  <si>
    <t>091 - 120 Vnc</t>
  </si>
  <si>
    <t>121 - Mas Vnc</t>
  </si>
  <si>
    <t>Total x Vencer</t>
  </si>
  <si>
    <t>Total x Vencido</t>
  </si>
  <si>
    <t>ABONOS</t>
  </si>
  <si>
    <t>ANTICIPOS APLICADOS</t>
  </si>
  <si>
    <t>091 - 180 Vnc</t>
  </si>
  <si>
    <t>181 - 360 Vnc</t>
  </si>
  <si>
    <t xml:space="preserve"> &gt; 360 Vnc</t>
  </si>
  <si>
    <t>NUMERO DE ENVIO</t>
  </si>
  <si>
    <t>ESTADO RADICADO</t>
  </si>
  <si>
    <t>FECHA RADICADA ENVIO</t>
  </si>
  <si>
    <t>NUMERO RADICADO ENVIO</t>
  </si>
  <si>
    <t>PENDIENTE X RADICAR</t>
  </si>
  <si>
    <t>EN PROCESO X RADICAR</t>
  </si>
  <si>
    <t>RADICADA</t>
  </si>
  <si>
    <t>ANTICIPOS SIN APLICAR</t>
  </si>
  <si>
    <t>SALDO GLOSA</t>
  </si>
  <si>
    <t>001 - 060 Vnc</t>
  </si>
  <si>
    <t>PENDIENTE POR RADICAR</t>
  </si>
  <si>
    <t>121 - 180 Vnc</t>
  </si>
  <si>
    <t>DEVOLUCION GLOSA</t>
  </si>
  <si>
    <t>GLOSA X CONCILIAR</t>
  </si>
  <si>
    <t>Saldo Glosa Con Resp</t>
  </si>
  <si>
    <t>Saldo Glosa Sin Resp</t>
  </si>
  <si>
    <t>FECHA RESPUESTA</t>
  </si>
  <si>
    <t>TIPO GLOSA</t>
  </si>
  <si>
    <t>NUMERO GLOSA</t>
  </si>
  <si>
    <t>FVE-491005</t>
  </si>
  <si>
    <t>00000890303093</t>
  </si>
  <si>
    <t>CAJA DE COMPENSACION FAMILIAR DEL VALLE DEL CAUCA-COMFENALCO</t>
  </si>
  <si>
    <t>RAD-20566</t>
  </si>
  <si>
    <t>003-RADICADA</t>
  </si>
  <si>
    <t>20250407</t>
  </si>
  <si>
    <t>07042025</t>
  </si>
  <si>
    <t>RDV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</si>
  <si>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</si>
  <si>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</si>
  <si>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</si>
  <si>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</si>
  <si>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</si>
  <si>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</si>
  <si>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</si>
  <si>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</si>
  <si>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</si>
  <si>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</si>
  <si>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</si>
  <si>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20-05-2025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</si>
  <si>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</si>
  <si>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</si>
  <si>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</si>
  <si>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</si>
  <si>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</si>
  <si>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</si>
  <si>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</si>
  <si>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</si>
  <si>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</si>
  <si>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</si>
  <si>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</si>
  <si>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</si>
  <si>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</si>
  <si>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</si>
  <si>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</si>
  <si>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</si>
  <si>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</si>
  <si>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</si>
  <si>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</si>
  <si>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</si>
  <si>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</si>
  <si>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</si>
  <si>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</si>
  <si>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</si>
  <si>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</si>
  <si>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</si>
  <si>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</si>
  <si>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</si>
  <si>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</si>
  <si>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HOSP MENTAL DE ANTIOQUIA MARIA UPEGUI- HOMO</t>
  </si>
  <si>
    <t>FVE491005</t>
  </si>
  <si>
    <t>890905166_FVE491005</t>
  </si>
  <si>
    <t>Factura en proceso interno</t>
  </si>
  <si>
    <t>Para auditoria de pertinencia</t>
  </si>
  <si>
    <t>Corriente</t>
  </si>
  <si>
    <t>Servicios hospitalarios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</si>
  <si>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</si>
  <si>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</si>
  <si>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</si>
  <si>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</si>
  <si>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</si>
  <si>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</si>
  <si>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</si>
  <si>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</si>
  <si>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</si>
  <si>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</si>
  <si>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</si>
  <si>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</si>
  <si>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</si>
  <si>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</si>
  <si>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</si>
  <si>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</si>
  <si>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</si>
  <si>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</si>
  <si>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</si>
  <si>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</si>
  <si>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</si>
  <si>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</si>
  <si>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</si>
  <si>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</si>
  <si>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</si>
  <si>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</si>
  <si>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</si>
  <si>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</si>
  <si>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</si>
  <si>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</si>
  <si>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</si>
  <si>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</si>
  <si>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20 2025</t>
  </si>
  <si>
    <t>Señores : E.S.E HOSP MENTAL DE ANTIOQUIA MARIA UPEGUI- HOMO</t>
  </si>
  <si>
    <t>NIT: 890905166</t>
  </si>
  <si>
    <t>Luisa Giraldo</t>
  </si>
  <si>
    <t>Auxiliar administrativo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</si>
</sst>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</numFmts>
  <fonts count="29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0">
    <xf numFmtId="0" fontId="0" fillId="0" borderId="0"/>
    <xf numFmtId="0" fontId="18" fillId="10" borderId="0" applyNumberFormat="0" applyBorder="0" applyAlignment="0" applyProtection="0"/>
    <xf numFmtId="0" fontId="18" fillId="14" borderId="0" applyNumberFormat="0" applyBorder="0" applyAlignment="0" applyProtection="0"/>
    <xf numFmtId="0" fontId="18" fillId="18" borderId="0" applyNumberFormat="0" applyBorder="0" applyAlignment="0" applyProtection="0"/>
    <xf numFmtId="0" fontId="18" fillId="22" borderId="0" applyNumberFormat="0" applyBorder="0" applyAlignment="0" applyProtection="0"/>
    <xf numFmtId="0" fontId="18" fillId="26" borderId="0" applyNumberFormat="0" applyBorder="0" applyAlignment="0" applyProtection="0"/>
    <xf numFmtId="0" fontId="18" fillId="30" borderId="0" applyNumberFormat="0" applyBorder="0" applyAlignment="0" applyProtection="0"/>
    <xf numFmtId="0" fontId="18" fillId="11" borderId="0" applyNumberFormat="0" applyBorder="0" applyAlignment="0" applyProtection="0"/>
    <xf numFmtId="0" fontId="18" fillId="15" borderId="0" applyNumberFormat="0" applyBorder="0" applyAlignment="0" applyProtection="0"/>
    <xf numFmtId="0" fontId="18" fillId="19" borderId="0" applyNumberFormat="0" applyBorder="0" applyAlignment="0" applyProtection="0"/>
    <xf numFmtId="0" fontId="18" fillId="23" borderId="0" applyNumberFormat="0" applyBorder="0" applyAlignment="0" applyProtection="0"/>
    <xf numFmtId="0" fontId="18" fillId="27" borderId="0" applyNumberFormat="0" applyBorder="0" applyAlignment="0" applyProtection="0"/>
    <xf numFmtId="0" fontId="18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6" fillId="2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0" fontId="12" fillId="0" borderId="6" applyNumberFormat="0" applyFill="0" applyAlignment="0" applyProtection="0"/>
    <xf numFmtId="0" fontId="5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9" fillId="5" borderId="4" applyNumberFormat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18" fillId="0" borderId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0" fillId="6" borderId="5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16" fillId="0" borderId="9" applyNumberFormat="0" applyFill="0" applyAlignment="0" applyProtection="0"/>
    <xf numFmtId="43" fontId="20" fillId="0" borderId="0" applyFont="0" applyFill="0" applyBorder="0" applyAlignment="0" applyProtection="0"/>
    <xf numFmtId="44" fontId="21" fillId="0" borderId="0" applyFont="0" applyFill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</cellStyleXfs>
  <cellXfs count="87">
    <xf numFmtId="0" fontId="0" fillId="0" borderId="0" xfId="0"/>
    <xf numFmtId="164" fontId="0" fillId="0" borderId="0" xfId="44" applyNumberFormat="1" applyFont="1"/>
    <xf numFmtId="0" fontId="22" fillId="0" borderId="10" xfId="0" applyFont="1" applyBorder="1" applyAlignment="1">
      <alignment horizontal="center" vertical="center" wrapText="1"/>
    </xf>
    <xf numFmtId="0" fontId="22" fillId="34" borderId="10" xfId="0" applyFont="1" applyFill="1" applyBorder="1" applyAlignment="1">
      <alignment horizontal="center" vertical="center" wrapText="1"/>
    </xf>
    <xf numFmtId="165" fontId="22" fillId="34" borderId="10" xfId="45" applyNumberFormat="1" applyFont="1" applyFill="1" applyBorder="1" applyAlignment="1">
      <alignment horizontal="center" vertical="center" wrapText="1"/>
    </xf>
    <xf numFmtId="0" fontId="22" fillId="34" borderId="10" xfId="45" applyNumberFormat="1" applyFont="1" applyFill="1" applyBorder="1" applyAlignment="1">
      <alignment horizontal="center" vertical="center" wrapText="1"/>
    </xf>
    <xf numFmtId="0" fontId="22" fillId="35" borderId="10" xfId="0" applyFont="1" applyFill="1" applyBorder="1" applyAlignment="1">
      <alignment horizontal="center" vertical="center" wrapText="1"/>
    </xf>
    <xf numFmtId="14" fontId="22" fillId="35" borderId="10" xfId="0" applyNumberFormat="1" applyFont="1" applyFill="1" applyBorder="1" applyAlignment="1">
      <alignment horizontal="center" vertical="center" wrapText="1"/>
    </xf>
    <xf numFmtId="165" fontId="22" fillId="36" borderId="10" xfId="45" applyNumberFormat="1" applyFont="1" applyFill="1" applyBorder="1" applyAlignment="1">
      <alignment horizontal="center" vertical="center" wrapText="1"/>
    </xf>
    <xf numFmtId="0" fontId="22" fillId="36" borderId="10" xfId="0" applyFont="1" applyFill="1" applyBorder="1" applyAlignment="1">
      <alignment horizontal="center" vertical="center" wrapText="1"/>
    </xf>
    <xf numFmtId="165" fontId="22" fillId="33" borderId="10" xfId="45" applyNumberFormat="1" applyFont="1" applyFill="1" applyBorder="1" applyAlignment="1">
      <alignment horizontal="center" vertical="center" wrapText="1"/>
    </xf>
    <xf numFmtId="165" fontId="22" fillId="37" borderId="10" xfId="0" applyNumberFormat="1" applyFont="1" applyFill="1" applyBorder="1" applyAlignment="1">
      <alignment horizontal="center" vertical="center" wrapText="1"/>
    </xf>
    <xf numFmtId="0" fontId="22" fillId="37" borderId="10" xfId="0" applyFont="1" applyFill="1" applyBorder="1" applyAlignment="1">
      <alignment horizontal="center" vertical="center" wrapText="1"/>
    </xf>
    <xf numFmtId="14" fontId="22" fillId="37" borderId="10" xfId="0" applyNumberFormat="1" applyFont="1" applyFill="1" applyBorder="1" applyAlignment="1">
      <alignment horizontal="center" vertical="center" wrapText="1"/>
    </xf>
    <xf numFmtId="0" fontId="23" fillId="0" borderId="10" xfId="0" applyFont="1" applyBorder="1" applyAlignment="1">
      <alignment vertical="center"/>
    </xf>
    <xf numFmtId="14" fontId="23" fillId="0" borderId="10" xfId="0" applyNumberFormat="1" applyFont="1" applyBorder="1" applyAlignment="1">
      <alignment vertical="center"/>
    </xf>
    <xf numFmtId="166" fontId="23" fillId="0" borderId="10" xfId="45" applyNumberFormat="1" applyFont="1" applyBorder="1" applyAlignment="1">
      <alignment vertical="center"/>
    </xf>
    <xf numFmtId="166" fontId="24" fillId="0" borderId="11" xfId="45" applyNumberFormat="1" applyFont="1" applyBorder="1" applyAlignment="1">
      <alignment vertical="center"/>
    </xf>
    <xf numFmtId="165" fontId="23" fillId="0" borderId="10" xfId="0" applyNumberFormat="1" applyFont="1" applyBorder="1" applyAlignment="1">
      <alignment vertical="center"/>
    </xf>
    <xf numFmtId="14" fontId="23" fillId="0" borderId="0" xfId="0" applyNumberFormat="1" applyFont="1"/>
    <xf numFmtId="0" fontId="23" fillId="0" borderId="0" xfId="0" applyFont="1"/>
    <xf numFmtId="0" fontId="23" fillId="0" borderId="0" xfId="0" applyFont="1" applyAlignment="1">
      <alignment horizontal="center"/>
    </xf>
    <xf numFmtId="165" fontId="23" fillId="0" borderId="0" xfId="0" applyNumberFormat="1" applyFont="1"/>
    <xf numFmtId="165" fontId="23" fillId="0" borderId="0" xfId="45" applyNumberFormat="1" applyFont="1" applyAlignment="1"/>
    <xf numFmtId="0" fontId="25" fillId="0" borderId="0" xfId="46" applyFont="1"/>
    <xf numFmtId="0" fontId="25" fillId="0" borderId="12" xfId="46" applyFont="1" applyBorder="1" applyAlignment="1">
      <alignment horizontal="centerContinuous"/>
    </xf>
    <xf numFmtId="0" fontId="25" fillId="0" borderId="13" xfId="46" applyFont="1" applyBorder="1" applyAlignment="1">
      <alignment horizontal="centerContinuous"/>
    </xf>
    <xf numFmtId="0" fontId="25" fillId="0" borderId="16" xfId="46" applyFont="1" applyBorder="1" applyAlignment="1">
      <alignment horizontal="centerContinuous"/>
    </xf>
    <xf numFmtId="0" fontId="25" fillId="0" borderId="17" xfId="46" applyFont="1" applyBorder="1" applyAlignment="1">
      <alignment horizontal="centerContinuous"/>
    </xf>
    <xf numFmtId="0" fontId="26" fillId="0" borderId="12" xfId="46" applyFont="1" applyBorder="1" applyAlignment="1">
      <alignment horizontal="centerContinuous" vertical="center"/>
    </xf>
    <xf numFmtId="0" fontId="26" fillId="0" borderId="14" xfId="46" applyFont="1" applyBorder="1" applyAlignment="1">
      <alignment horizontal="centerContinuous" vertical="center"/>
    </xf>
    <xf numFmtId="0" fontId="26" fillId="0" borderId="13" xfId="46" applyFont="1" applyBorder="1" applyAlignment="1">
      <alignment horizontal="centerContinuous" vertical="center"/>
    </xf>
    <xf numFmtId="0" fontId="26" fillId="0" borderId="15" xfId="46" applyFont="1" applyBorder="1" applyAlignment="1">
      <alignment horizontal="centerContinuous" vertical="center"/>
    </xf>
    <xf numFmtId="0" fontId="26" fillId="0" borderId="16" xfId="46" applyFont="1" applyBorder="1" applyAlignment="1">
      <alignment horizontal="centerContinuous" vertical="center"/>
    </xf>
    <xf numFmtId="0" fontId="26" fillId="0" borderId="0" xfId="46" applyFont="1" applyAlignment="1">
      <alignment horizontal="centerContinuous" vertical="center"/>
    </xf>
    <xf numFmtId="0" fontId="26" fillId="0" borderId="22" xfId="46" applyFont="1" applyBorder="1" applyAlignment="1">
      <alignment horizontal="centerContinuous" vertical="center"/>
    </xf>
    <xf numFmtId="0" fontId="25" fillId="0" borderId="18" xfId="46" applyFont="1" applyBorder="1" applyAlignment="1">
      <alignment horizontal="centerContinuous"/>
    </xf>
    <xf numFmtId="0" fontId="25" fillId="0" borderId="20" xfId="46" applyFont="1" applyBorder="1" applyAlignment="1">
      <alignment horizontal="centerContinuous"/>
    </xf>
    <xf numFmtId="0" fontId="26" fillId="0" borderId="18" xfId="46" applyFont="1" applyBorder="1" applyAlignment="1">
      <alignment horizontal="centerContinuous" vertical="center"/>
    </xf>
    <xf numFmtId="0" fontId="26" fillId="0" borderId="19" xfId="46" applyFont="1" applyBorder="1" applyAlignment="1">
      <alignment horizontal="centerContinuous" vertical="center"/>
    </xf>
    <xf numFmtId="0" fontId="26" fillId="0" borderId="20" xfId="46" applyFont="1" applyBorder="1" applyAlignment="1">
      <alignment horizontal="centerContinuous" vertical="center"/>
    </xf>
    <xf numFmtId="0" fontId="26" fillId="0" borderId="21" xfId="46" applyFont="1" applyBorder="1" applyAlignment="1">
      <alignment horizontal="centerContinuous" vertical="center"/>
    </xf>
    <xf numFmtId="0" fontId="25" fillId="0" borderId="16" xfId="46" applyFont="1" applyBorder="1"/>
    <xf numFmtId="0" fontId="25" fillId="0" borderId="17" xfId="46" applyFont="1" applyBorder="1"/>
    <xf numFmtId="0" fontId="26" fillId="0" borderId="0" xfId="46" applyFont="1"/>
    <xf numFmtId="14" fontId="25" fillId="0" borderId="0" xfId="46" applyNumberFormat="1" applyFont="1"/>
    <xf numFmtId="167" fontId="25" fillId="0" borderId="0" xfId="46" applyNumberFormat="1" applyFont="1"/>
    <xf numFmtId="14" fontId="25" fillId="0" borderId="0" xfId="46" applyNumberFormat="1" applyFont="1" applyAlignment="1">
      <alignment horizontal="left"/>
    </xf>
    <xf numFmtId="1" fontId="26" fillId="0" borderId="0" xfId="47" applyNumberFormat="1" applyFont="1" applyAlignment="1">
      <alignment horizontal="center" vertical="center"/>
    </xf>
    <xf numFmtId="165" fontId="26" fillId="0" borderId="0" xfId="46" applyNumberFormat="1" applyFont="1" applyAlignment="1">
      <alignment horizontal="center" vertical="center"/>
    </xf>
    <xf numFmtId="1" fontId="26" fillId="0" borderId="0" xfId="46" applyNumberFormat="1" applyFont="1" applyAlignment="1">
      <alignment horizontal="center"/>
    </xf>
    <xf numFmtId="168" fontId="26" fillId="0" borderId="0" xfId="46" applyNumberFormat="1" applyFont="1" applyAlignment="1">
      <alignment horizontal="right"/>
    </xf>
    <xf numFmtId="1" fontId="25" fillId="0" borderId="0" xfId="46" applyNumberFormat="1" applyFont="1" applyAlignment="1">
      <alignment horizontal="center"/>
    </xf>
    <xf numFmtId="168" fontId="25" fillId="0" borderId="0" xfId="46" applyNumberFormat="1" applyFont="1" applyAlignment="1">
      <alignment horizontal="right"/>
    </xf>
    <xf numFmtId="1" fontId="25" fillId="0" borderId="19" xfId="46" applyNumberFormat="1" applyFont="1" applyBorder="1" applyAlignment="1">
      <alignment horizontal="center"/>
    </xf>
    <xf numFmtId="168" fontId="25" fillId="0" borderId="19" xfId="46" applyNumberFormat="1" applyFont="1" applyBorder="1" applyAlignment="1">
      <alignment horizontal="right"/>
    </xf>
    <xf numFmtId="0" fontId="25" fillId="0" borderId="0" xfId="46" applyFont="1" applyAlignment="1">
      <alignment horizontal="center"/>
    </xf>
    <xf numFmtId="1" fontId="26" fillId="0" borderId="23" xfId="46" applyNumberFormat="1" applyFont="1" applyBorder="1" applyAlignment="1">
      <alignment horizontal="center"/>
    </xf>
    <xf numFmtId="168" fontId="26" fillId="0" borderId="23" xfId="46" applyNumberFormat="1" applyFont="1" applyBorder="1" applyAlignment="1">
      <alignment horizontal="right"/>
    </xf>
    <xf numFmtId="168" fontId="25" fillId="0" borderId="0" xfId="46" applyNumberFormat="1" applyFont="1"/>
    <xf numFmtId="168" fontId="26" fillId="0" borderId="19" xfId="46" applyNumberFormat="1" applyFont="1" applyBorder="1"/>
    <xf numFmtId="168" fontId="25" fillId="0" borderId="19" xfId="46" applyNumberFormat="1" applyFont="1" applyBorder="1"/>
    <xf numFmtId="168" fontId="26" fillId="0" borderId="0" xfId="46" applyNumberFormat="1" applyFont="1"/>
    <xf numFmtId="0" fontId="25" fillId="0" borderId="18" xfId="46" applyFont="1" applyBorder="1"/>
    <xf numFmtId="0" fontId="25" fillId="0" borderId="19" xfId="46" applyFont="1" applyBorder="1"/>
    <xf numFmtId="0" fontId="25" fillId="0" borderId="20" xfId="46" applyFont="1" applyBorder="1"/>
    <xf numFmtId="0" fontId="25" fillId="38" borderId="0" xfId="46" applyFont="1" applyFill="1"/>
    <xf numFmtId="0" fontId="26" fillId="0" borderId="0" xfId="46" applyFont="1" applyAlignment="1">
      <alignment horizontal="center"/>
    </xf>
    <xf numFmtId="1" fontId="26" fillId="0" borderId="0" xfId="47" applyNumberFormat="1" applyFont="1" applyAlignment="1">
      <alignment horizontal="right"/>
    </xf>
    <xf numFmtId="169" fontId="26" fillId="0" borderId="0" xfId="48" applyNumberFormat="1" applyFont="1" applyAlignment="1">
      <alignment horizontal="right"/>
    </xf>
    <xf numFmtId="1" fontId="25" fillId="0" borderId="0" xfId="47" applyNumberFormat="1" applyFont="1" applyAlignment="1">
      <alignment horizontal="right"/>
    </xf>
    <xf numFmtId="169" fontId="25" fillId="0" borderId="0" xfId="48" applyNumberFormat="1" applyFont="1" applyAlignment="1">
      <alignment horizontal="right"/>
    </xf>
    <xf numFmtId="164" fontId="25" fillId="0" borderId="23" xfId="48" applyNumberFormat="1" applyFont="1" applyBorder="1" applyAlignment="1">
      <alignment horizontal="center"/>
    </xf>
    <xf numFmtId="169" fontId="25" fillId="0" borderId="23" xfId="48" applyNumberFormat="1" applyFont="1" applyBorder="1" applyAlignment="1">
      <alignment horizontal="right"/>
    </xf>
    <xf numFmtId="0" fontId="26" fillId="0" borderId="12" xfId="46" applyFont="1" applyBorder="1" applyAlignment="1">
      <alignment horizontal="center" vertical="center"/>
    </xf>
    <xf numFmtId="0" fontId="26" fillId="0" borderId="14" xfId="46" applyFont="1" applyBorder="1" applyAlignment="1">
      <alignment horizontal="center" vertical="center"/>
    </xf>
    <xf numFmtId="0" fontId="26" fillId="0" borderId="13" xfId="46" applyFont="1" applyBorder="1" applyAlignment="1">
      <alignment horizontal="center" vertical="center"/>
    </xf>
    <xf numFmtId="0" fontId="26" fillId="0" borderId="18" xfId="46" applyFont="1" applyBorder="1" applyAlignment="1">
      <alignment horizontal="center" vertical="center"/>
    </xf>
    <xf numFmtId="0" fontId="26" fillId="0" borderId="19" xfId="46" applyFont="1" applyBorder="1" applyAlignment="1">
      <alignment horizontal="center" vertical="center"/>
    </xf>
    <xf numFmtId="0" fontId="26" fillId="0" borderId="20" xfId="46" applyFont="1" applyBorder="1" applyAlignment="1">
      <alignment horizontal="center" vertical="center"/>
    </xf>
    <xf numFmtId="0" fontId="26" fillId="0" borderId="15" xfId="46" applyFont="1" applyBorder="1" applyAlignment="1">
      <alignment horizontal="center" vertical="center"/>
    </xf>
    <xf numFmtId="0" fontId="26" fillId="0" borderId="21" xfId="46" applyFont="1" applyBorder="1" applyAlignment="1">
      <alignment horizontal="center" vertical="center"/>
    </xf>
    <xf numFmtId="0" fontId="27" fillId="0" borderId="0" xfId="46" applyFont="1" applyAlignment="1">
      <alignment horizontal="center" vertical="center" wrapText="1"/>
    </xf>
    <xf numFmtId="0" fontId="26" fillId="0" borderId="16" xfId="46" applyFont="1" applyBorder="1" applyAlignment="1">
      <alignment horizontal="center" vertical="center" wrapText="1"/>
    </xf>
    <xf numFmtId="0" fontId="26" fillId="0" borderId="0" xfId="46" applyFont="1" applyAlignment="1">
      <alignment horizontal="center" vertical="center" wrapText="1"/>
    </xf>
    <xf numFmtId="0" fontId="26" fillId="0" borderId="17" xfId="46" applyFont="1" applyBorder="1" applyAlignment="1">
      <alignment horizontal="center" vertical="center" wrapText="1"/>
    </xf>
    <xf numFmtId="0" fontId="28" fillId="0" borderId="0" xfId="49" applyFont="1" applyAlignment="1">
      <alignment horizontal="center" vertical="center" wrapText="1"/>
    </xf>
  </cellXfs>
  <cellStyles count="50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Bueno" xfId="19" builtinId="26" customBuiltin="1"/>
    <cellStyle name="Cálculo" xfId="20" builtinId="22" customBuiltin="1"/>
    <cellStyle name="Celda de comprobación" xfId="21" builtinId="23" customBuiltin="1"/>
    <cellStyle name="Celda vinculada" xfId="22" builtinId="24" customBuiltin="1"/>
    <cellStyle name="Encabezado 1" xfId="40" builtinId="16" customBuiltin="1"/>
    <cellStyle name="Encabezado 4" xfId="23" builtinId="19" customBuiltin="1"/>
    <cellStyle name="Énfasis1" xfId="24" builtinId="29" customBuiltin="1"/>
    <cellStyle name="Énfasis2" xfId="25" builtinId="33" customBuiltin="1"/>
    <cellStyle name="Énfasis3" xfId="26" builtinId="37" customBuiltin="1"/>
    <cellStyle name="Énfasis4" xfId="27" builtinId="41" customBuiltin="1"/>
    <cellStyle name="Énfasis5" xfId="28" builtinId="45" customBuiltin="1"/>
    <cellStyle name="Énfasis6" xfId="29" builtinId="49" customBuiltin="1"/>
    <cellStyle name="Entrada" xfId="30" builtinId="20" customBuiltin="1"/>
    <cellStyle name="Incorrecto" xfId="31" builtinId="27" customBuiltin="1"/>
    <cellStyle name="Millares" xfId="44" builtinId="3"/>
    <cellStyle name="Millares 2 2" xfId="48" xr:uid="{00000000-0005-0000-0000-000021000000}"/>
    <cellStyle name="Millares 3" xfId="47" xr:uid="{00000000-0005-0000-0000-000022000000}"/>
    <cellStyle name="Moneda" xfId="45" builtinId="4"/>
    <cellStyle name="Neutral" xfId="32" builtinId="28" customBuiltin="1"/>
    <cellStyle name="Normal" xfId="0" builtinId="0"/>
    <cellStyle name="Normal 2" xfId="49" xr:uid="{00000000-0005-0000-0000-000026000000}"/>
    <cellStyle name="Normal 2 2" xfId="46" xr:uid="{00000000-0005-0000-0000-000027000000}"/>
    <cellStyle name="Normal 3" xfId="33" xr:uid="{00000000-0005-0000-0000-000028000000}"/>
    <cellStyle name="Notas 2" xfId="34" xr:uid="{00000000-0005-0000-0000-000029000000}"/>
    <cellStyle name="Notas 3" xfId="35" xr:uid="{00000000-0005-0000-0000-00002A000000}"/>
    <cellStyle name="Salida" xfId="36" builtinId="21" customBuiltin="1"/>
    <cellStyle name="Texto de advertencia" xfId="37" builtinId="11" customBuiltin="1"/>
    <cellStyle name="Texto explicativo" xfId="38" builtinId="53" customBuiltin="1"/>
    <cellStyle name="Título" xfId="39" builtinId="15" customBuiltin="1"/>
    <cellStyle name="Título 2" xfId="41" builtinId="17" customBuiltin="1"/>
    <cellStyle name="Título 3" xfId="42" builtinId="18" customBuiltin="1"/>
    <cellStyle name="Total" xfId="43" builtinId="25" customBuiltin="1"/>
  </cellStyles>
  <dxfs count="72"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_-* #,##0_-;\-* #,##0_-;_-* &quot;-&quot;??_-;_-@_-"/>
    </dxf>
    <dxf>
      <numFmt numFmtId="164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_-* #,##0_-;\-* #,##0_-;_-* &quot;-&quot;??_-;_-@_-"/>
    </dxf>
    <dxf>
      <numFmt numFmtId="164" formatCode="_-* #,##0_-;\-* #,##0_-;_-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backgroundRefresh="0" connectionId="1" xr16:uid="{00000000-0016-0000-0000-000000000000}" autoFormatId="0" applyNumberFormats="0" applyBorderFormats="0" applyFontFormats="1" applyPatternFormats="1" applyAlignmentFormats="0" applyWidthHeightFormats="0">
  <queryTableRefresh nextId="54">
    <queryTableFields count="43">
      <queryTableField id="1" name="DOCUMENTO" tableColumnId="54"/>
      <queryTableField id="2" name="FECHA FACTURA" tableColumnId="55"/>
      <queryTableField id="3" name="VENCE" tableColumnId="56"/>
      <queryTableField id="5" name="ZONA" tableColumnId="58"/>
      <queryTableField id="6" name="NOMBRE ZONA" tableColumnId="59"/>
      <queryTableField id="7" name="CODIGO" tableColumnId="60"/>
      <queryTableField id="9" name="NOMBRE" tableColumnId="62"/>
      <queryTableField id="12" name="VALOR" tableColumnId="65"/>
      <queryTableField id="13" name="SALDO" tableColumnId="66"/>
      <queryTableField id="14" name="DIAS VENCE" tableColumnId="67"/>
      <queryTableField id="15" name="DIAS LLEGADA" tableColumnId="68"/>
      <queryTableField id="16" name="DIAS FACTURA" tableColumnId="69"/>
      <queryTableField id="17" name="001 - 030 Vnc" tableColumnId="70"/>
      <queryTableField id="18" name="031 - 060 Vnc" tableColumnId="71"/>
      <queryTableField id="19" name="061 - 090 Vnc" tableColumnId="72"/>
      <queryTableField id="20" name="091 - 120 Vnc" tableColumnId="73"/>
      <queryTableField id="21" name="121 - Mas Vnc" tableColumnId="74"/>
      <queryTableField id="22" name="Total x Vencer" tableColumnId="75"/>
      <queryTableField id="23" name="Total x Vencido" tableColumnId="76"/>
      <queryTableField id="24" name="ABONOS" tableColumnId="77"/>
      <queryTableField id="25" name="ANTICIPOS APLICADOS" tableColumnId="78"/>
      <queryTableField id="32" name="091 - 180 Vnc" tableColumnId="85"/>
      <queryTableField id="33" name="181 - 360 Vnc" tableColumnId="86"/>
      <queryTableField id="34" name=" &gt; 360 Vnc" tableColumnId="87"/>
      <queryTableField id="35" name="NUMERO DE ENVIO" tableColumnId="88"/>
      <queryTableField id="36" name="ESTADO RADICADO" tableColumnId="89"/>
      <queryTableField id="37" name="FECHA RADICADA ENVIO" tableColumnId="90"/>
      <queryTableField id="38" name="NUMERO RADICADO ENVIO" tableColumnId="91"/>
      <queryTableField id="39" name="PENDIENTE X RADICAR" tableColumnId="92"/>
      <queryTableField id="40" name="EN PROCESO X RADICAR" tableColumnId="93"/>
      <queryTableField id="41" name="RADICADA" tableColumnId="94"/>
      <queryTableField id="42" name="ANTICIPOS SIN APLICAR" tableColumnId="95"/>
      <queryTableField id="43" name="SALDO GLOSA" tableColumnId="96"/>
      <queryTableField id="44" name="001 - 060 Vnc" tableColumnId="97"/>
      <queryTableField id="45" name="PENDIENTE POR RADICAR" tableColumnId="98"/>
      <queryTableField id="46" name="121 - 180 Vnc" tableColumnId="99"/>
      <queryTableField id="47" name="DEVOLUCION GLOSA" tableColumnId="100"/>
      <queryTableField id="48" name="GLOSA X CONCILIAR" tableColumnId="101"/>
      <queryTableField id="49" name="Saldo Glosa Con Resp" tableColumnId="102"/>
      <queryTableField id="50" name="Saldo Glosa Sin Resp" tableColumnId="103"/>
      <queryTableField id="51" name="FECHA RESPUESTA" tableColumnId="104"/>
      <queryTableField id="52" name="TIPO GLOSA" tableColumnId="105"/>
      <queryTableField id="53" name="NUMERO GLOSA" tableColumnId="106"/>
    </queryTableFields>
    <queryTableDeletedFields count="10">
      <deletedField name="SEQ"/>
      <deletedField name="VENCE LLEGADA"/>
      <deletedField name="TELEFONO"/>
      <deletedField name="DIRECCION"/>
      <deletedField name="FECHA ANALISIS"/>
      <deletedField name="CODIGO_PARAM"/>
      <deletedField name="REPORTE_PARAM"/>
      <deletedField name="USUARIO_PARAM"/>
      <deletedField name="FECHA_PARAM"/>
      <deletedField name="HORA_PARAM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VIK_X02_FACTURAS_EDADES" displayName="VIK_X02_FACTURAS_EDADES" ref="A1:AQ3" tableType="queryTable" totalsRowCount="1">
  <autoFilter ref="A1:AQ2" xr:uid="{00000000-0009-0000-0100-000001000000}"/>
  <tableColumns count="43">
    <tableColumn id="54" xr3:uid="{00000000-0010-0000-0000-000036000000}" uniqueName="54" name="DOCUMENTO" queryTableFieldId="1"/>
    <tableColumn id="55" xr3:uid="{00000000-0010-0000-0000-000037000000}" uniqueName="55" name="FECHA FACTURA" queryTableFieldId="2"/>
    <tableColumn id="56" xr3:uid="{00000000-0010-0000-0000-000038000000}" uniqueName="56" name="VENCE" queryTableFieldId="3"/>
    <tableColumn id="58" xr3:uid="{00000000-0010-0000-0000-00003A000000}" uniqueName="58" name="ZONA" queryTableFieldId="5"/>
    <tableColumn id="59" xr3:uid="{00000000-0010-0000-0000-00003B000000}" uniqueName="59" name="NOMBRE ZONA" queryTableFieldId="6"/>
    <tableColumn id="60" xr3:uid="{00000000-0010-0000-0000-00003C000000}" uniqueName="60" name="CODIGO" queryTableFieldId="7"/>
    <tableColumn id="62" xr3:uid="{00000000-0010-0000-0000-00003E000000}" uniqueName="62" name="NOMBRE" queryTableFieldId="9"/>
    <tableColumn id="65" xr3:uid="{00000000-0010-0000-0000-000041000000}" uniqueName="65" name="VALOR" queryTableFieldId="12" dataDxfId="71" totalsRowDxfId="70" dataCellStyle="Millares"/>
    <tableColumn id="66" xr3:uid="{00000000-0010-0000-0000-000042000000}" uniqueName="66" name="SALDO" totalsRowFunction="sum" queryTableFieldId="13" dataDxfId="69" totalsRowDxfId="68" dataCellStyle="Millares"/>
    <tableColumn id="67" xr3:uid="{00000000-0010-0000-0000-000043000000}" uniqueName="67" name="DIAS VENCE" queryTableFieldId="14" dataDxfId="67" totalsRowDxfId="66" dataCellStyle="Millares"/>
    <tableColumn id="68" xr3:uid="{00000000-0010-0000-0000-000044000000}" uniqueName="68" name="DIAS LLEGADA" queryTableFieldId="15" dataDxfId="65" totalsRowDxfId="64" dataCellStyle="Millares"/>
    <tableColumn id="69" xr3:uid="{00000000-0010-0000-0000-000045000000}" uniqueName="69" name="DIAS FACTURA" queryTableFieldId="16" dataDxfId="63" totalsRowDxfId="62" dataCellStyle="Millares"/>
    <tableColumn id="70" xr3:uid="{00000000-0010-0000-0000-000046000000}" uniqueName="70" name="001 - 030 Vnc" queryTableFieldId="17" dataDxfId="61" totalsRowDxfId="60" dataCellStyle="Millares"/>
    <tableColumn id="71" xr3:uid="{00000000-0010-0000-0000-000047000000}" uniqueName="71" name="031 - 060 Vnc" queryTableFieldId="18" dataDxfId="59" totalsRowDxfId="58" dataCellStyle="Millares"/>
    <tableColumn id="72" xr3:uid="{00000000-0010-0000-0000-000048000000}" uniqueName="72" name="061 - 090 Vnc" queryTableFieldId="19" dataDxfId="57" totalsRowDxfId="56" dataCellStyle="Millares"/>
    <tableColumn id="73" xr3:uid="{00000000-0010-0000-0000-000049000000}" uniqueName="73" name="091 - 120 Vnc" queryTableFieldId="20" dataDxfId="55" totalsRowDxfId="54" dataCellStyle="Millares"/>
    <tableColumn id="74" xr3:uid="{00000000-0010-0000-0000-00004A000000}" uniqueName="74" name="121 - Mas Vnc" queryTableFieldId="21" dataDxfId="53" totalsRowDxfId="52" dataCellStyle="Millares"/>
    <tableColumn id="75" xr3:uid="{00000000-0010-0000-0000-00004B000000}" uniqueName="75" name="Total x Vencer" queryTableFieldId="22" dataDxfId="51" totalsRowDxfId="50" dataCellStyle="Millares"/>
    <tableColumn id="76" xr3:uid="{00000000-0010-0000-0000-00004C000000}" uniqueName="76" name="Total x Vencido" queryTableFieldId="23" dataDxfId="49" totalsRowDxfId="48" dataCellStyle="Millares"/>
    <tableColumn id="77" xr3:uid="{00000000-0010-0000-0000-00004D000000}" uniqueName="77" name="ABONOS" queryTableFieldId="24" dataDxfId="47" totalsRowDxfId="46" dataCellStyle="Millares"/>
    <tableColumn id="78" xr3:uid="{00000000-0010-0000-0000-00004E000000}" uniqueName="78" name="ANTICIPOS APLICADOS" queryTableFieldId="25" dataDxfId="45" totalsRowDxfId="44" dataCellStyle="Millares"/>
    <tableColumn id="85" xr3:uid="{00000000-0010-0000-0000-000055000000}" uniqueName="85" name="091 - 180 Vnc" queryTableFieldId="32" dataDxfId="43" totalsRowDxfId="42" dataCellStyle="Millares"/>
    <tableColumn id="86" xr3:uid="{00000000-0010-0000-0000-000056000000}" uniqueName="86" name="181 - 360 Vnc" queryTableFieldId="33" dataDxfId="41" totalsRowDxfId="40" dataCellStyle="Millares"/>
    <tableColumn id="87" xr3:uid="{00000000-0010-0000-0000-000057000000}" uniqueName="87" name=" &gt; 360 Vnc" queryTableFieldId="34" dataDxfId="39" totalsRowDxfId="38" dataCellStyle="Millares"/>
    <tableColumn id="88" xr3:uid="{00000000-0010-0000-0000-000058000000}" uniqueName="88" name="NUMERO DE ENVIO" queryTableFieldId="35" dataDxfId="37" totalsRowDxfId="36" dataCellStyle="Millares"/>
    <tableColumn id="89" xr3:uid="{00000000-0010-0000-0000-000059000000}" uniqueName="89" name="ESTADO RADICADO" queryTableFieldId="36" dataDxfId="35" totalsRowDxfId="34" dataCellStyle="Millares"/>
    <tableColumn id="90" xr3:uid="{00000000-0010-0000-0000-00005A000000}" uniqueName="90" name="FECHA RADICADA ENVIO" queryTableFieldId="37" dataDxfId="33" totalsRowDxfId="32" dataCellStyle="Millares"/>
    <tableColumn id="91" xr3:uid="{00000000-0010-0000-0000-00005B000000}" uniqueName="91" name="NUMERO RADICADO ENVIO" queryTableFieldId="38" dataDxfId="31" totalsRowDxfId="30" dataCellStyle="Millares"/>
    <tableColumn id="92" xr3:uid="{00000000-0010-0000-0000-00005C000000}" uniqueName="92" name="PENDIENTE X RADICAR" queryTableFieldId="39" dataDxfId="29" totalsRowDxfId="28" dataCellStyle="Millares"/>
    <tableColumn id="93" xr3:uid="{00000000-0010-0000-0000-00005D000000}" uniqueName="93" name="EN PROCESO X RADICAR" queryTableFieldId="40" dataDxfId="27" totalsRowDxfId="26" dataCellStyle="Millares"/>
    <tableColumn id="94" xr3:uid="{00000000-0010-0000-0000-00005E000000}" uniqueName="94" name="RADICADA" queryTableFieldId="41" dataDxfId="25" totalsRowDxfId="24" dataCellStyle="Millares"/>
    <tableColumn id="95" xr3:uid="{00000000-0010-0000-0000-00005F000000}" uniqueName="95" name="ANTICIPOS SIN APLICAR" queryTableFieldId="42" dataDxfId="23" totalsRowDxfId="22" dataCellStyle="Millares"/>
    <tableColumn id="96" xr3:uid="{00000000-0010-0000-0000-000060000000}" uniqueName="96" name="SALDO GLOSA" queryTableFieldId="43" dataDxfId="21" totalsRowDxfId="20" dataCellStyle="Millares"/>
    <tableColumn id="97" xr3:uid="{00000000-0010-0000-0000-000061000000}" uniqueName="97" name="001 - 060 Vnc" queryTableFieldId="44" dataDxfId="19" totalsRowDxfId="18" dataCellStyle="Millares"/>
    <tableColumn id="98" xr3:uid="{00000000-0010-0000-0000-000062000000}" uniqueName="98" name="PENDIENTE POR RADICAR" queryTableFieldId="45" dataDxfId="17" totalsRowDxfId="16" dataCellStyle="Millares"/>
    <tableColumn id="99" xr3:uid="{00000000-0010-0000-0000-000063000000}" uniqueName="99" name="121 - 180 Vnc" queryTableFieldId="46" dataDxfId="15" totalsRowDxfId="14" dataCellStyle="Millares"/>
    <tableColumn id="100" xr3:uid="{00000000-0010-0000-0000-000064000000}" uniqueName="100" name="DEVOLUCION GLOSA" queryTableFieldId="47" dataDxfId="13" totalsRowDxfId="12" dataCellStyle="Millares"/>
    <tableColumn id="101" xr3:uid="{00000000-0010-0000-0000-000065000000}" uniqueName="101" name="GLOSA X CONCILIAR" queryTableFieldId="48" dataDxfId="11" totalsRowDxfId="10" dataCellStyle="Millares"/>
    <tableColumn id="102" xr3:uid="{00000000-0010-0000-0000-000066000000}" uniqueName="102" name="Saldo Glosa Con Resp" queryTableFieldId="49" dataDxfId="9" totalsRowDxfId="8" dataCellStyle="Millares"/>
    <tableColumn id="103" xr3:uid="{00000000-0010-0000-0000-000067000000}" uniqueName="103" name="Saldo Glosa Sin Resp" queryTableFieldId="50" dataDxfId="7" totalsRowDxfId="6" dataCellStyle="Millares"/>
    <tableColumn id="104" xr3:uid="{00000000-0010-0000-0000-000068000000}" uniqueName="104" name="FECHA RESPUESTA" queryTableFieldId="51" dataDxfId="5" totalsRowDxfId="4" dataCellStyle="Millares"/>
    <tableColumn id="105" xr3:uid="{00000000-0010-0000-0000-000069000000}" uniqueName="105" name="TIPO GLOSA" queryTableFieldId="52" dataDxfId="3" totalsRowDxfId="2" dataCellStyle="Millares"/>
    <tableColumn id="106" xr3:uid="{00000000-0010-0000-0000-00006A000000}" uniqueName="106" name="NUMERO GLOSA" queryTableFieldId="53" dataDxfId="1" totalsRowDxfId="0" dataCellStyle="Millares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Q3"/>
  <sheetViews>
    <sheetView workbookViewId="0">
      <selection activeCell="B29" sqref="B29"/>
    </sheetView>
  </sheetViews>
  <sheetFormatPr baseColWidth="10" defaultRowHeight="12.5" x14ac:dyDescent="0.25"/>
  <cols>
    <col min="1" max="1" width="12.81640625" bestFit="1" customWidth="1"/>
    <col min="2" max="2" width="16.54296875" bestFit="1" customWidth="1"/>
    <col min="3" max="3" width="9" bestFit="1" customWidth="1"/>
    <col min="4" max="4" width="6" bestFit="1" customWidth="1"/>
    <col min="5" max="5" width="41.1796875" bestFit="1" customWidth="1"/>
    <col min="6" max="6" width="15" bestFit="1" customWidth="1"/>
    <col min="7" max="7" width="70.453125" bestFit="1" customWidth="1"/>
    <col min="8" max="9" width="12.81640625" style="1" bestFit="1" customWidth="1"/>
    <col min="10" max="10" width="12.26953125" style="1" bestFit="1" customWidth="1"/>
    <col min="11" max="12" width="14.81640625" style="1" bestFit="1" customWidth="1"/>
    <col min="13" max="16" width="12.81640625" style="1" bestFit="1" customWidth="1"/>
    <col min="17" max="17" width="13.453125" style="1" bestFit="1" customWidth="1"/>
    <col min="18" max="18" width="14.453125" style="1" bestFit="1" customWidth="1"/>
    <col min="19" max="19" width="15.453125" style="1" bestFit="1" customWidth="1"/>
    <col min="20" max="20" width="9.1796875" style="1" bestFit="1" customWidth="1"/>
    <col min="21" max="21" width="23" style="1" bestFit="1" customWidth="1"/>
    <col min="22" max="23" width="12.81640625" style="1" bestFit="1" customWidth="1"/>
    <col min="24" max="24" width="10.453125" style="1" bestFit="1" customWidth="1"/>
    <col min="25" max="25" width="18.453125" style="1" bestFit="1" customWidth="1"/>
    <col min="26" max="26" width="19" style="1" bestFit="1" customWidth="1"/>
    <col min="27" max="27" width="23.81640625" style="1" bestFit="1" customWidth="1"/>
    <col min="28" max="28" width="25.81640625" style="1" bestFit="1" customWidth="1"/>
    <col min="29" max="29" width="22.453125" style="1" bestFit="1" customWidth="1"/>
    <col min="30" max="30" width="24.26953125" style="1" bestFit="1" customWidth="1"/>
    <col min="31" max="31" width="12.81640625" style="1" bestFit="1" customWidth="1"/>
    <col min="32" max="32" width="24" style="1" bestFit="1" customWidth="1"/>
    <col min="33" max="33" width="14.7265625" style="1" bestFit="1" customWidth="1"/>
    <col min="34" max="34" width="12.81640625" style="1" bestFit="1" customWidth="1"/>
    <col min="35" max="35" width="25.1796875" style="1" bestFit="1" customWidth="1"/>
    <col min="36" max="36" width="12.81640625" style="1" bestFit="1" customWidth="1"/>
    <col min="37" max="37" width="20.54296875" style="1" bestFit="1" customWidth="1"/>
    <col min="38" max="38" width="20.453125" style="1" bestFit="1" customWidth="1"/>
    <col min="39" max="39" width="21.54296875" style="1" bestFit="1" customWidth="1"/>
    <col min="40" max="40" width="20.81640625" style="1" bestFit="1" customWidth="1"/>
    <col min="41" max="41" width="19.1796875" style="1" bestFit="1" customWidth="1"/>
    <col min="42" max="42" width="12.54296875" style="1" bestFit="1" customWidth="1"/>
    <col min="43" max="43" width="16.453125" style="1" bestFit="1" customWidth="1"/>
  </cols>
  <sheetData>
    <row r="1" spans="1:43" x14ac:dyDescent="0.25">
      <c r="A1" t="s">
        <v>2</v>
      </c>
      <c r="B1" t="s">
        <v>5</v>
      </c>
      <c r="C1" t="s">
        <v>6</v>
      </c>
      <c r="D1" t="s">
        <v>7</v>
      </c>
      <c r="E1" t="s">
        <v>3</v>
      </c>
      <c r="F1" t="s">
        <v>8</v>
      </c>
      <c r="G1" t="s">
        <v>4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18</v>
      </c>
      <c r="R1" s="1" t="s">
        <v>19</v>
      </c>
      <c r="S1" s="1" t="s">
        <v>20</v>
      </c>
      <c r="T1" s="1" t="s">
        <v>21</v>
      </c>
      <c r="U1" s="1" t="s">
        <v>22</v>
      </c>
      <c r="V1" s="1" t="s">
        <v>23</v>
      </c>
      <c r="W1" s="1" t="s">
        <v>24</v>
      </c>
      <c r="X1" s="1" t="s">
        <v>25</v>
      </c>
      <c r="Y1" s="1" t="s">
        <v>26</v>
      </c>
      <c r="Z1" s="1" t="s">
        <v>27</v>
      </c>
      <c r="AA1" s="1" t="s">
        <v>28</v>
      </c>
      <c r="AB1" s="1" t="s">
        <v>29</v>
      </c>
      <c r="AC1" s="1" t="s">
        <v>30</v>
      </c>
      <c r="AD1" s="1" t="s">
        <v>31</v>
      </c>
      <c r="AE1" s="1" t="s">
        <v>32</v>
      </c>
      <c r="AF1" s="1" t="s">
        <v>33</v>
      </c>
      <c r="AG1" s="1" t="s">
        <v>34</v>
      </c>
      <c r="AH1" s="1" t="s">
        <v>35</v>
      </c>
      <c r="AI1" s="1" t="s">
        <v>36</v>
      </c>
      <c r="AJ1" s="1" t="s">
        <v>37</v>
      </c>
      <c r="AK1" s="1" t="s">
        <v>38</v>
      </c>
      <c r="AL1" s="1" t="s">
        <v>39</v>
      </c>
      <c r="AM1" s="1" t="s">
        <v>40</v>
      </c>
      <c r="AN1" s="1" t="s">
        <v>41</v>
      </c>
      <c r="AO1" s="1" t="s">
        <v>42</v>
      </c>
      <c r="AP1" s="1" t="s">
        <v>43</v>
      </c>
      <c r="AQ1" s="1" t="s">
        <v>44</v>
      </c>
    </row>
    <row r="2" spans="1:43" x14ac:dyDescent="0.25">
      <c r="A2" t="s">
        <v>45</v>
      </c>
      <c r="B2">
        <v>20250218</v>
      </c>
      <c r="C2">
        <v>20250219</v>
      </c>
      <c r="D2" t="s">
        <v>0</v>
      </c>
      <c r="E2" t="s">
        <v>1</v>
      </c>
      <c r="F2" t="s">
        <v>46</v>
      </c>
      <c r="G2" t="s">
        <v>47</v>
      </c>
      <c r="H2" s="1">
        <v>4343370</v>
      </c>
      <c r="I2" s="1">
        <v>4343370</v>
      </c>
      <c r="J2" s="1">
        <v>38</v>
      </c>
      <c r="K2" s="1">
        <v>0</v>
      </c>
      <c r="L2" s="1">
        <v>87</v>
      </c>
      <c r="M2" s="1">
        <v>0</v>
      </c>
      <c r="N2" s="1">
        <v>4343370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 t="s">
        <v>48</v>
      </c>
      <c r="Z2" s="1" t="s">
        <v>49</v>
      </c>
      <c r="AA2" s="1" t="s">
        <v>50</v>
      </c>
      <c r="AB2" s="1" t="s">
        <v>51</v>
      </c>
      <c r="AC2" s="1">
        <v>0</v>
      </c>
      <c r="AD2" s="1">
        <v>0</v>
      </c>
      <c r="AE2" s="1">
        <v>4343370</v>
      </c>
      <c r="AF2" s="1">
        <v>0</v>
      </c>
      <c r="AG2" s="1">
        <v>0</v>
      </c>
      <c r="AH2" s="1">
        <v>4343370</v>
      </c>
      <c r="AI2" s="1">
        <v>0</v>
      </c>
      <c r="AJ2" s="1">
        <v>0</v>
      </c>
      <c r="AK2" s="1">
        <v>8686740</v>
      </c>
      <c r="AL2" s="1">
        <v>0</v>
      </c>
      <c r="AM2" s="1">
        <v>4343370</v>
      </c>
      <c r="AN2" s="1">
        <v>0</v>
      </c>
      <c r="AO2" s="1">
        <v>20250505</v>
      </c>
      <c r="AP2" s="1" t="s">
        <v>52</v>
      </c>
      <c r="AQ2" s="1">
        <v>12203</v>
      </c>
    </row>
    <row r="3" spans="1:43" x14ac:dyDescent="0.25">
      <c r="I3" s="1">
        <f>SUBTOTAL(109,VIK_X02_FACTURAS_EDADES[SALDO])</f>
        <v>4343370</v>
      </c>
    </row>
  </sheetData>
  <phoneticPr fontId="0" type="noConversion"/>
  <pageMargins left="0.75" right="0.75" top="1" bottom="1" header="0" footer="0"/>
  <pageSetup paperSize="9" orientation="portrait" r:id="rId1"/>
  <headerFooter alignWithMargins="0">
    <oddHeader>&amp;C&amp;"Arial,Negrita"&amp;12 EMPRESA SOCIAL DEL ESTADO HOSPITAL MENTAL DE ANTIO_x000D_** VENCIMIENTOS FECHAS DE RADICADO **_x000D__x000D_&amp;R&amp;"Arial,Negrita"&amp;8Pagina: &amp;P de &amp;N_x000D_&amp;L&amp;G</oddHeader>
    <oddFooter>&amp;L&amp;"Arial,Negrita"&amp;8Imprime: LUISAF_x000D_Fecha Sistema: 14/05/2025 Hora: 06: 49: 36_x000D_XENCO S.A. - &lt;xreport&gt;&amp;R&amp;"Arial,Negrita"&amp;8Reporte: REK_VENCEK_X02_x000D_ Nombre: 002-Vencimientos x Fecha Rad_x000D_Licencia: E.S.E. HOSPITAL MENTAL.          R.DBSXG5-1482</oddFooter>
  </headerFooter>
  <legacyDrawingHF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O3"/>
  <sheetViews>
    <sheetView showGridLines="0" workbookViewId="0">
      <selection activeCell="E16" sqref="E16"/>
    </sheetView>
  </sheetViews>
  <sheetFormatPr baseColWidth="10" defaultRowHeight="12.5" x14ac:dyDescent="0.25"/>
  <sheetData>
    <row r="1" spans="1:41" s="20" customFormat="1" ht="10" x14ac:dyDescent="0.2">
      <c r="A1" s="19">
        <v>45777</v>
      </c>
      <c r="C1" s="21"/>
      <c r="D1" s="21"/>
      <c r="E1" s="21"/>
      <c r="F1" s="21"/>
      <c r="J1" s="22">
        <f>+SUBTOTAL(9,J3:J5531)</f>
        <v>4343370</v>
      </c>
      <c r="K1" s="22">
        <f>+SUBTOTAL(9,K3:K5531)</f>
        <v>4343370</v>
      </c>
      <c r="M1" s="22">
        <f>+SUBTOTAL(9,M3:M5531)</f>
        <v>0</v>
      </c>
      <c r="P1" s="19"/>
      <c r="Q1" s="19"/>
      <c r="T1" s="22">
        <f t="shared" ref="T1" si="0">+SUBTOTAL(9,T3:T5531)</f>
        <v>0</v>
      </c>
      <c r="U1" s="23"/>
      <c r="AA1" s="22">
        <f t="shared" ref="AA1:AJ1" si="1">+SUBTOTAL(9,AA3:AA5531)</f>
        <v>0</v>
      </c>
      <c r="AB1" s="22">
        <f t="shared" si="1"/>
        <v>0</v>
      </c>
      <c r="AC1" s="22">
        <f t="shared" si="1"/>
        <v>0</v>
      </c>
      <c r="AD1" s="22">
        <f t="shared" si="1"/>
        <v>0</v>
      </c>
      <c r="AE1" s="22">
        <f t="shared" si="1"/>
        <v>0</v>
      </c>
      <c r="AF1" s="22">
        <f t="shared" si="1"/>
        <v>0</v>
      </c>
      <c r="AG1" s="22">
        <f t="shared" si="1"/>
        <v>0</v>
      </c>
      <c r="AH1" s="22">
        <f t="shared" si="1"/>
        <v>4343370</v>
      </c>
      <c r="AI1" s="22">
        <f t="shared" si="1"/>
        <v>0</v>
      </c>
      <c r="AJ1" s="22">
        <f t="shared" si="1"/>
        <v>0</v>
      </c>
      <c r="AK1" s="22"/>
      <c r="AM1" s="19"/>
      <c r="AO1" s="22"/>
    </row>
    <row r="2" spans="1:41" ht="30" x14ac:dyDescent="0.25">
      <c r="A2" s="2" t="s">
        <v>53</v>
      </c>
      <c r="B2" s="2" t="s">
        <v>54</v>
      </c>
      <c r="C2" s="2" t="s">
        <v>55</v>
      </c>
      <c r="D2" s="2" t="s">
        <v>56</v>
      </c>
      <c r="E2" s="2" t="s">
        <v>57</v>
      </c>
      <c r="F2" s="2" t="s">
        <v>58</v>
      </c>
      <c r="G2" s="2" t="s">
        <v>59</v>
      </c>
      <c r="H2" s="2" t="s">
        <v>60</v>
      </c>
      <c r="I2" s="2" t="s">
        <v>61</v>
      </c>
      <c r="J2" s="2" t="s">
        <v>62</v>
      </c>
      <c r="K2" s="2" t="s">
        <v>63</v>
      </c>
      <c r="L2" s="3" t="s">
        <v>64</v>
      </c>
      <c r="M2" s="4" t="s">
        <v>65</v>
      </c>
      <c r="N2" s="5" t="s">
        <v>66</v>
      </c>
      <c r="O2" s="6" t="s">
        <v>67</v>
      </c>
      <c r="P2" s="7" t="s">
        <v>68</v>
      </c>
      <c r="Q2" s="7" t="s">
        <v>69</v>
      </c>
      <c r="R2" s="6" t="s">
        <v>70</v>
      </c>
      <c r="S2" s="6" t="s">
        <v>71</v>
      </c>
      <c r="T2" s="8" t="s">
        <v>73</v>
      </c>
      <c r="U2" s="9" t="s">
        <v>74</v>
      </c>
      <c r="V2" s="9" t="s">
        <v>75</v>
      </c>
      <c r="W2" s="9" t="s">
        <v>76</v>
      </c>
      <c r="X2" s="9" t="s">
        <v>77</v>
      </c>
      <c r="Y2" s="9" t="s">
        <v>78</v>
      </c>
      <c r="Z2" s="9" t="s">
        <v>79</v>
      </c>
      <c r="AA2" s="10" t="s">
        <v>80</v>
      </c>
      <c r="AB2" s="10" t="s">
        <v>81</v>
      </c>
      <c r="AC2" s="10" t="s">
        <v>82</v>
      </c>
      <c r="AD2" s="10" t="s">
        <v>83</v>
      </c>
      <c r="AE2" s="10" t="s">
        <v>84</v>
      </c>
      <c r="AF2" s="10" t="s">
        <v>72</v>
      </c>
      <c r="AG2" s="10" t="s">
        <v>85</v>
      </c>
      <c r="AH2" s="10" t="s">
        <v>86</v>
      </c>
      <c r="AI2" s="10" t="s">
        <v>87</v>
      </c>
      <c r="AJ2" s="11" t="s">
        <v>88</v>
      </c>
      <c r="AK2" s="11" t="s">
        <v>89</v>
      </c>
      <c r="AL2" s="12" t="s">
        <v>90</v>
      </c>
      <c r="AM2" s="13" t="s">
        <v>91</v>
      </c>
      <c r="AN2" s="12" t="s">
        <v>92</v>
      </c>
      <c r="AO2" s="11" t="s">
        <v>93</v>
      </c>
    </row>
    <row r="3" spans="1:41" x14ac:dyDescent="0.25">
      <c r="A3" s="14">
        <v>890905166</v>
      </c>
      <c r="B3" s="14" t="s">
        <v>94</v>
      </c>
      <c r="C3" s="14"/>
      <c r="D3" s="14" t="s">
        <v>95</v>
      </c>
      <c r="E3" s="14" t="s">
        <v>95</v>
      </c>
      <c r="F3" s="14" t="s">
        <v>96</v>
      </c>
      <c r="G3" s="14"/>
      <c r="H3" s="15">
        <v>45754</v>
      </c>
      <c r="I3" s="15">
        <v>45754</v>
      </c>
      <c r="J3" s="16">
        <v>4343370</v>
      </c>
      <c r="K3" s="17">
        <v>4343370</v>
      </c>
      <c r="L3" s="14" t="s">
        <v>97</v>
      </c>
      <c r="M3" s="18">
        <v>0</v>
      </c>
      <c r="N3" s="14"/>
      <c r="O3" s="14" t="s">
        <v>98</v>
      </c>
      <c r="P3" s="15">
        <v>45706</v>
      </c>
      <c r="Q3" s="15">
        <v>45789</v>
      </c>
      <c r="R3" s="14">
        <v>-12</v>
      </c>
      <c r="S3" s="14" t="s">
        <v>99</v>
      </c>
      <c r="T3" s="18">
        <v>0</v>
      </c>
      <c r="U3" s="14"/>
      <c r="V3" s="14"/>
      <c r="W3" s="14"/>
      <c r="X3" s="14"/>
      <c r="Y3" s="14" t="s">
        <v>100</v>
      </c>
      <c r="Z3" s="14"/>
      <c r="AA3" s="18">
        <v>0</v>
      </c>
      <c r="AB3" s="18">
        <v>0</v>
      </c>
      <c r="AC3" s="18">
        <v>0</v>
      </c>
      <c r="AD3" s="18">
        <v>0</v>
      </c>
      <c r="AE3" s="18">
        <v>0</v>
      </c>
      <c r="AF3" s="18">
        <v>0</v>
      </c>
      <c r="AG3" s="18">
        <v>0</v>
      </c>
      <c r="AH3" s="18">
        <v>4343370</v>
      </c>
      <c r="AI3" s="18">
        <v>0</v>
      </c>
      <c r="AJ3" s="18">
        <v>0</v>
      </c>
      <c r="AK3" s="18">
        <v>0</v>
      </c>
      <c r="AL3" s="14"/>
      <c r="AM3" s="15"/>
      <c r="AN3" s="14"/>
      <c r="AO3" s="18">
        <v>0</v>
      </c>
    </row>
  </sheetData>
  <dataValidations count="1">
    <dataValidation operator="greaterThan" allowBlank="1" showInputMessage="1" showErrorMessage="1" errorTitle="DATO ERRADO" error="El valor debe ser diferente de cero" sqref="A1:I1 A2:K3" xr:uid="{00000000-0002-0000-0100-000000000000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tabSelected="1" zoomScaleNormal="100" workbookViewId="0">
      <selection activeCell="N29" sqref="N29"/>
    </sheetView>
  </sheetViews>
  <sheetFormatPr baseColWidth="10" defaultColWidth="10.90625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81640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74" t="s">
        <v>101</v>
      </c>
      <c r="E2" s="75"/>
      <c r="F2" s="75"/>
      <c r="G2" s="75"/>
      <c r="H2" s="75"/>
      <c r="I2" s="76"/>
      <c r="J2" s="80" t="s">
        <v>102</v>
      </c>
    </row>
    <row r="3" spans="2:10" ht="15.75" customHeight="1" thickBot="1" x14ac:dyDescent="0.3">
      <c r="B3" s="27"/>
      <c r="C3" s="28"/>
      <c r="D3" s="77"/>
      <c r="E3" s="78"/>
      <c r="F3" s="78"/>
      <c r="G3" s="78"/>
      <c r="H3" s="78"/>
      <c r="I3" s="79"/>
      <c r="J3" s="81"/>
    </row>
    <row r="4" spans="2:10" ht="13" x14ac:dyDescent="0.25">
      <c r="B4" s="27"/>
      <c r="C4" s="28"/>
      <c r="D4" s="29"/>
      <c r="E4" s="30"/>
      <c r="F4" s="30"/>
      <c r="G4" s="30"/>
      <c r="H4" s="30"/>
      <c r="I4" s="31"/>
      <c r="J4" s="32"/>
    </row>
    <row r="5" spans="2:10" ht="13" x14ac:dyDescent="0.25">
      <c r="B5" s="27"/>
      <c r="C5" s="28"/>
      <c r="D5" s="33" t="s">
        <v>103</v>
      </c>
      <c r="E5" s="34"/>
      <c r="F5" s="34"/>
      <c r="G5" s="34"/>
      <c r="H5" s="34"/>
      <c r="I5" s="35"/>
      <c r="J5" s="35" t="s">
        <v>104</v>
      </c>
    </row>
    <row r="6" spans="2:10" ht="13.5" thickBot="1" x14ac:dyDescent="0.3">
      <c r="B6" s="36"/>
      <c r="C6" s="37"/>
      <c r="D6" s="38"/>
      <c r="E6" s="39"/>
      <c r="F6" s="39"/>
      <c r="G6" s="39"/>
      <c r="H6" s="39"/>
      <c r="I6" s="40"/>
      <c r="J6" s="41"/>
    </row>
    <row r="7" spans="2:10" x14ac:dyDescent="0.25">
      <c r="B7" s="42"/>
      <c r="J7" s="43"/>
    </row>
    <row r="8" spans="2:10" x14ac:dyDescent="0.25">
      <c r="B8" s="42"/>
      <c r="J8" s="43"/>
    </row>
    <row r="9" spans="2:10" x14ac:dyDescent="0.25">
      <c r="B9" s="42"/>
      <c r="C9" s="24" t="s">
        <v>133</v>
      </c>
      <c r="J9" s="43"/>
    </row>
    <row r="10" spans="2:10" ht="13" x14ac:dyDescent="0.3">
      <c r="B10" s="42"/>
      <c r="C10" s="44"/>
      <c r="E10" s="45"/>
      <c r="H10" s="46"/>
      <c r="J10" s="43"/>
    </row>
    <row r="11" spans="2:10" x14ac:dyDescent="0.25">
      <c r="B11" s="42"/>
      <c r="J11" s="43"/>
    </row>
    <row r="12" spans="2:10" ht="13" x14ac:dyDescent="0.3">
      <c r="B12" s="42"/>
      <c r="C12" s="44" t="s">
        <v>134</v>
      </c>
      <c r="J12" s="43"/>
    </row>
    <row r="13" spans="2:10" ht="13" x14ac:dyDescent="0.3">
      <c r="B13" s="42"/>
      <c r="C13" s="44" t="s">
        <v>135</v>
      </c>
      <c r="J13" s="43"/>
    </row>
    <row r="14" spans="2:10" x14ac:dyDescent="0.25">
      <c r="B14" s="42"/>
      <c r="J14" s="43"/>
    </row>
    <row r="15" spans="2:10" x14ac:dyDescent="0.25">
      <c r="B15" s="42"/>
      <c r="C15" s="24" t="s">
        <v>105</v>
      </c>
      <c r="J15" s="43"/>
    </row>
    <row r="16" spans="2:10" x14ac:dyDescent="0.25">
      <c r="B16" s="42"/>
      <c r="C16" s="47"/>
      <c r="J16" s="43"/>
    </row>
    <row r="17" spans="2:10" ht="13" x14ac:dyDescent="0.25">
      <c r="B17" s="42"/>
      <c r="C17" s="24" t="s">
        <v>106</v>
      </c>
      <c r="D17" s="45"/>
      <c r="H17" s="48" t="s">
        <v>107</v>
      </c>
      <c r="I17" s="49" t="s">
        <v>108</v>
      </c>
      <c r="J17" s="43"/>
    </row>
    <row r="18" spans="2:10" ht="13" x14ac:dyDescent="0.3">
      <c r="B18" s="42"/>
      <c r="C18" s="44" t="s">
        <v>109</v>
      </c>
      <c r="D18" s="44"/>
      <c r="E18" s="44"/>
      <c r="F18" s="44"/>
      <c r="H18" s="50">
        <v>1</v>
      </c>
      <c r="I18" s="51">
        <v>4343370</v>
      </c>
      <c r="J18" s="43"/>
    </row>
    <row r="19" spans="2:10" x14ac:dyDescent="0.25">
      <c r="B19" s="42"/>
      <c r="C19" s="24" t="s">
        <v>110</v>
      </c>
      <c r="H19" s="52">
        <v>0</v>
      </c>
      <c r="I19" s="53">
        <v>0</v>
      </c>
      <c r="J19" s="43"/>
    </row>
    <row r="20" spans="2:10" x14ac:dyDescent="0.25">
      <c r="B20" s="42"/>
      <c r="C20" s="24" t="s">
        <v>111</v>
      </c>
      <c r="H20" s="52">
        <v>0</v>
      </c>
      <c r="I20" s="53">
        <v>0</v>
      </c>
      <c r="J20" s="43"/>
    </row>
    <row r="21" spans="2:10" x14ac:dyDescent="0.25">
      <c r="B21" s="42"/>
      <c r="C21" s="24" t="s">
        <v>112</v>
      </c>
      <c r="H21" s="52">
        <v>0</v>
      </c>
      <c r="I21" s="53">
        <v>0</v>
      </c>
      <c r="J21" s="43"/>
    </row>
    <row r="22" spans="2:10" x14ac:dyDescent="0.25">
      <c r="B22" s="42"/>
      <c r="C22" s="24" t="s">
        <v>113</v>
      </c>
      <c r="H22" s="52">
        <v>0</v>
      </c>
      <c r="I22" s="53">
        <v>0</v>
      </c>
      <c r="J22" s="43"/>
    </row>
    <row r="23" spans="2:10" x14ac:dyDescent="0.25">
      <c r="B23" s="42"/>
      <c r="C23" s="24" t="s">
        <v>114</v>
      </c>
      <c r="H23" s="52">
        <v>0</v>
      </c>
      <c r="I23" s="53">
        <v>0</v>
      </c>
      <c r="J23" s="43"/>
    </row>
    <row r="24" spans="2:10" ht="13" thickBot="1" x14ac:dyDescent="0.3">
      <c r="B24" s="42"/>
      <c r="C24" s="24" t="s">
        <v>115</v>
      </c>
      <c r="H24" s="54">
        <v>0</v>
      </c>
      <c r="I24" s="55">
        <v>0</v>
      </c>
      <c r="J24" s="43"/>
    </row>
    <row r="25" spans="2:10" ht="13" x14ac:dyDescent="0.3">
      <c r="B25" s="42"/>
      <c r="C25" s="44" t="s">
        <v>116</v>
      </c>
      <c r="D25" s="44"/>
      <c r="E25" s="44"/>
      <c r="F25" s="44"/>
      <c r="H25" s="50">
        <f>H19+H20+H21+H22+H24+H23</f>
        <v>0</v>
      </c>
      <c r="I25" s="51">
        <f>I19+I20+I21+I22+I24+I23</f>
        <v>0</v>
      </c>
      <c r="J25" s="43"/>
    </row>
    <row r="26" spans="2:10" x14ac:dyDescent="0.25">
      <c r="B26" s="42"/>
      <c r="C26" s="24" t="s">
        <v>117</v>
      </c>
      <c r="H26" s="52">
        <v>0</v>
      </c>
      <c r="I26" s="53">
        <v>0</v>
      </c>
      <c r="J26" s="43"/>
    </row>
    <row r="27" spans="2:10" ht="13" thickBot="1" x14ac:dyDescent="0.3">
      <c r="B27" s="42"/>
      <c r="C27" s="24" t="s">
        <v>86</v>
      </c>
      <c r="H27" s="54">
        <v>1</v>
      </c>
      <c r="I27" s="55">
        <v>4343370</v>
      </c>
      <c r="J27" s="43"/>
    </row>
    <row r="28" spans="2:10" ht="13" x14ac:dyDescent="0.3">
      <c r="B28" s="42"/>
      <c r="C28" s="44" t="s">
        <v>118</v>
      </c>
      <c r="D28" s="44"/>
      <c r="E28" s="44"/>
      <c r="F28" s="44"/>
      <c r="H28" s="50">
        <f>H26+H27</f>
        <v>1</v>
      </c>
      <c r="I28" s="51">
        <f>I26+I27</f>
        <v>4343370</v>
      </c>
      <c r="J28" s="43"/>
    </row>
    <row r="29" spans="2:10" ht="13.5" thickBot="1" x14ac:dyDescent="0.35">
      <c r="B29" s="42"/>
      <c r="C29" s="24" t="s">
        <v>119</v>
      </c>
      <c r="D29" s="44"/>
      <c r="E29" s="44"/>
      <c r="F29" s="44"/>
      <c r="H29" s="54">
        <v>0</v>
      </c>
      <c r="I29" s="55">
        <v>0</v>
      </c>
      <c r="J29" s="43"/>
    </row>
    <row r="30" spans="2:10" ht="13" x14ac:dyDescent="0.3">
      <c r="B30" s="42"/>
      <c r="C30" s="44" t="s">
        <v>120</v>
      </c>
      <c r="D30" s="44"/>
      <c r="E30" s="44"/>
      <c r="F30" s="44"/>
      <c r="H30" s="52">
        <f>H29</f>
        <v>0</v>
      </c>
      <c r="I30" s="53">
        <f>I29</f>
        <v>0</v>
      </c>
      <c r="J30" s="43"/>
    </row>
    <row r="31" spans="2:10" ht="13" x14ac:dyDescent="0.3">
      <c r="B31" s="42"/>
      <c r="C31" s="44"/>
      <c r="D31" s="44"/>
      <c r="E31" s="44"/>
      <c r="F31" s="44"/>
      <c r="H31" s="56"/>
      <c r="I31" s="51"/>
      <c r="J31" s="43"/>
    </row>
    <row r="32" spans="2:10" ht="13.5" thickBot="1" x14ac:dyDescent="0.35">
      <c r="B32" s="42"/>
      <c r="C32" s="44" t="s">
        <v>121</v>
      </c>
      <c r="D32" s="44"/>
      <c r="H32" s="57">
        <f>H25+H28+H30</f>
        <v>1</v>
      </c>
      <c r="I32" s="58">
        <f>I25+I28+I30</f>
        <v>4343370</v>
      </c>
      <c r="J32" s="43"/>
    </row>
    <row r="33" spans="2:10" ht="13.5" thickTop="1" x14ac:dyDescent="0.3">
      <c r="B33" s="42"/>
      <c r="C33" s="44"/>
      <c r="D33" s="44"/>
      <c r="H33" s="59">
        <f>+H18-H32</f>
        <v>0</v>
      </c>
      <c r="I33" s="53">
        <f>+I18-I32</f>
        <v>0</v>
      </c>
      <c r="J33" s="43"/>
    </row>
    <row r="34" spans="2:10" x14ac:dyDescent="0.25">
      <c r="B34" s="42"/>
      <c r="G34" s="59"/>
      <c r="H34" s="59"/>
      <c r="I34" s="59"/>
      <c r="J34" s="43"/>
    </row>
    <row r="35" spans="2:10" x14ac:dyDescent="0.25">
      <c r="B35" s="42"/>
      <c r="G35" s="59"/>
      <c r="H35" s="59"/>
      <c r="I35" s="59"/>
      <c r="J35" s="43"/>
    </row>
    <row r="36" spans="2:10" ht="13" x14ac:dyDescent="0.3">
      <c r="B36" s="42"/>
      <c r="C36" s="44"/>
      <c r="G36" s="59"/>
      <c r="H36" s="59"/>
      <c r="I36" s="59"/>
      <c r="J36" s="43"/>
    </row>
    <row r="37" spans="2:10" ht="13.5" thickBot="1" x14ac:dyDescent="0.35">
      <c r="B37" s="42"/>
      <c r="C37" s="60" t="s">
        <v>136</v>
      </c>
      <c r="D37" s="61"/>
      <c r="H37" s="60" t="s">
        <v>122</v>
      </c>
      <c r="I37" s="61"/>
      <c r="J37" s="43"/>
    </row>
    <row r="38" spans="2:10" ht="13" x14ac:dyDescent="0.3">
      <c r="B38" s="42"/>
      <c r="C38" s="44" t="s">
        <v>137</v>
      </c>
      <c r="D38" s="59"/>
      <c r="H38" s="62" t="s">
        <v>123</v>
      </c>
      <c r="I38" s="59"/>
      <c r="J38" s="43"/>
    </row>
    <row r="39" spans="2:10" ht="13" x14ac:dyDescent="0.3">
      <c r="B39" s="42"/>
      <c r="C39" s="44" t="s">
        <v>94</v>
      </c>
      <c r="H39" s="44" t="s">
        <v>124</v>
      </c>
      <c r="I39" s="59"/>
      <c r="J39" s="43"/>
    </row>
    <row r="40" spans="2:10" x14ac:dyDescent="0.25">
      <c r="B40" s="42"/>
      <c r="G40" s="59"/>
      <c r="H40" s="59"/>
      <c r="I40" s="59"/>
      <c r="J40" s="43"/>
    </row>
    <row r="41" spans="2:10" ht="12.75" customHeight="1" x14ac:dyDescent="0.25">
      <c r="B41" s="42"/>
      <c r="C41" s="82" t="s">
        <v>125</v>
      </c>
      <c r="D41" s="82"/>
      <c r="E41" s="82"/>
      <c r="F41" s="82"/>
      <c r="G41" s="82"/>
      <c r="H41" s="82"/>
      <c r="I41" s="82"/>
      <c r="J41" s="43"/>
    </row>
    <row r="42" spans="2:10" ht="18.75" customHeight="1" thickBot="1" x14ac:dyDescent="0.3">
      <c r="B42" s="63"/>
      <c r="C42" s="64"/>
      <c r="D42" s="64"/>
      <c r="E42" s="64"/>
      <c r="F42" s="64"/>
      <c r="G42" s="64"/>
      <c r="H42" s="64"/>
      <c r="I42" s="64"/>
      <c r="J42" s="6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81640625" style="24" customWidth="1"/>
    <col min="10" max="10" width="12.54296875" style="24" customWidth="1"/>
    <col min="11" max="11" width="1.81640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74" t="s">
        <v>126</v>
      </c>
      <c r="E2" s="75"/>
      <c r="F2" s="75"/>
      <c r="G2" s="75"/>
      <c r="H2" s="75"/>
      <c r="I2" s="76"/>
      <c r="J2" s="80" t="s">
        <v>102</v>
      </c>
    </row>
    <row r="3" spans="2:10" ht="15.75" customHeight="1" thickBot="1" x14ac:dyDescent="0.3">
      <c r="B3" s="27"/>
      <c r="C3" s="28"/>
      <c r="D3" s="77"/>
      <c r="E3" s="78"/>
      <c r="F3" s="78"/>
      <c r="G3" s="78"/>
      <c r="H3" s="78"/>
      <c r="I3" s="79"/>
      <c r="J3" s="81"/>
    </row>
    <row r="4" spans="2:10" ht="13" x14ac:dyDescent="0.25">
      <c r="B4" s="27"/>
      <c r="C4" s="28"/>
      <c r="E4" s="30"/>
      <c r="F4" s="30"/>
      <c r="G4" s="30"/>
      <c r="H4" s="30"/>
      <c r="I4" s="31"/>
      <c r="J4" s="32"/>
    </row>
    <row r="5" spans="2:10" ht="13" x14ac:dyDescent="0.25">
      <c r="B5" s="27"/>
      <c r="C5" s="28"/>
      <c r="D5" s="83" t="s">
        <v>127</v>
      </c>
      <c r="E5" s="84"/>
      <c r="F5" s="84"/>
      <c r="G5" s="84"/>
      <c r="H5" s="84"/>
      <c r="I5" s="85"/>
      <c r="J5" s="35" t="s">
        <v>128</v>
      </c>
    </row>
    <row r="6" spans="2:10" ht="13.5" thickBot="1" x14ac:dyDescent="0.3">
      <c r="B6" s="36"/>
      <c r="C6" s="37"/>
      <c r="D6" s="38"/>
      <c r="E6" s="39"/>
      <c r="F6" s="39"/>
      <c r="G6" s="39"/>
      <c r="H6" s="39"/>
      <c r="I6" s="40"/>
      <c r="J6" s="41"/>
    </row>
    <row r="7" spans="2:10" x14ac:dyDescent="0.25">
      <c r="B7" s="42"/>
      <c r="J7" s="43"/>
    </row>
    <row r="8" spans="2:10" x14ac:dyDescent="0.25">
      <c r="B8" s="42"/>
      <c r="J8" s="43"/>
    </row>
    <row r="9" spans="2:10" x14ac:dyDescent="0.25">
      <c r="B9" s="42"/>
      <c r="C9" s="24" t="str">
        <f>+'FOR-CSA-018'!C9</f>
        <v>Santiago de Cali, mayo 20 2025</v>
      </c>
      <c r="D9" s="46"/>
      <c r="E9" s="45"/>
      <c r="J9" s="43"/>
    </row>
    <row r="10" spans="2:10" ht="13" x14ac:dyDescent="0.3">
      <c r="B10" s="42"/>
      <c r="C10" s="44"/>
      <c r="J10" s="43"/>
    </row>
    <row r="11" spans="2:10" ht="13" x14ac:dyDescent="0.3">
      <c r="B11" s="42"/>
      <c r="C11" s="44" t="str">
        <f>+'FOR-CSA-018'!C12</f>
        <v>Señores : E.S.E HOSP MENTAL DE ANTIOQUIA MARIA UPEGUI- HOMO</v>
      </c>
      <c r="J11" s="43"/>
    </row>
    <row r="12" spans="2:10" ht="13" x14ac:dyDescent="0.3">
      <c r="B12" s="42"/>
      <c r="C12" s="44" t="str">
        <f>+'FOR-CSA-018'!C13</f>
        <v>NIT: 890905166</v>
      </c>
      <c r="J12" s="43"/>
    </row>
    <row r="13" spans="2:10" x14ac:dyDescent="0.25">
      <c r="B13" s="42"/>
      <c r="J13" s="43"/>
    </row>
    <row r="14" spans="2:10" x14ac:dyDescent="0.25">
      <c r="B14" s="42"/>
      <c r="C14" s="24" t="s">
        <v>129</v>
      </c>
      <c r="J14" s="43"/>
    </row>
    <row r="15" spans="2:10" x14ac:dyDescent="0.25">
      <c r="B15" s="42"/>
      <c r="C15" s="47"/>
      <c r="J15" s="43"/>
    </row>
    <row r="16" spans="2:10" ht="13" x14ac:dyDescent="0.3">
      <c r="B16" s="42"/>
      <c r="C16" s="66"/>
      <c r="D16" s="45"/>
      <c r="H16" s="67" t="s">
        <v>107</v>
      </c>
      <c r="I16" s="67" t="s">
        <v>108</v>
      </c>
      <c r="J16" s="43"/>
    </row>
    <row r="17" spans="2:10" ht="13" x14ac:dyDescent="0.3">
      <c r="B17" s="42"/>
      <c r="C17" s="44" t="str">
        <f>+'FOR-CSA-018'!C17</f>
        <v>Con Corte al dia: 30/04/2025</v>
      </c>
      <c r="D17" s="44"/>
      <c r="E17" s="44"/>
      <c r="F17" s="44"/>
      <c r="H17" s="68">
        <f>+SUM(H18:H23)</f>
        <v>0</v>
      </c>
      <c r="I17" s="69">
        <f>+SUM(I18:I23)</f>
        <v>0</v>
      </c>
      <c r="J17" s="43"/>
    </row>
    <row r="18" spans="2:10" x14ac:dyDescent="0.25">
      <c r="B18" s="42"/>
      <c r="C18" s="24" t="s">
        <v>110</v>
      </c>
      <c r="H18" s="70">
        <f>+'FOR-CSA-018'!H19</f>
        <v>0</v>
      </c>
      <c r="I18" s="71">
        <f>+'FOR-CSA-018'!I19</f>
        <v>0</v>
      </c>
      <c r="J18" s="43"/>
    </row>
    <row r="19" spans="2:10" x14ac:dyDescent="0.25">
      <c r="B19" s="42"/>
      <c r="C19" s="24" t="s">
        <v>111</v>
      </c>
      <c r="H19" s="70">
        <f>+'FOR-CSA-018'!H20</f>
        <v>0</v>
      </c>
      <c r="I19" s="71">
        <f>+'FOR-CSA-018'!I20</f>
        <v>0</v>
      </c>
      <c r="J19" s="43"/>
    </row>
    <row r="20" spans="2:10" x14ac:dyDescent="0.25">
      <c r="B20" s="42"/>
      <c r="C20" s="24" t="s">
        <v>112</v>
      </c>
      <c r="H20" s="70">
        <f>+'FOR-CSA-018'!H21</f>
        <v>0</v>
      </c>
      <c r="I20" s="71">
        <f>+'FOR-CSA-018'!I21</f>
        <v>0</v>
      </c>
      <c r="J20" s="43"/>
    </row>
    <row r="21" spans="2:10" x14ac:dyDescent="0.25">
      <c r="B21" s="42"/>
      <c r="C21" s="24" t="s">
        <v>113</v>
      </c>
      <c r="H21" s="70">
        <f>+'FOR-CSA-018'!H22</f>
        <v>0</v>
      </c>
      <c r="I21" s="71">
        <f>+'FOR-CSA-018'!I22</f>
        <v>0</v>
      </c>
      <c r="J21" s="43"/>
    </row>
    <row r="22" spans="2:10" x14ac:dyDescent="0.25">
      <c r="B22" s="42"/>
      <c r="C22" s="24" t="s">
        <v>114</v>
      </c>
      <c r="H22" s="70">
        <f>+'FOR-CSA-018'!H23</f>
        <v>0</v>
      </c>
      <c r="I22" s="71">
        <f>+'FOR-CSA-018'!I23</f>
        <v>0</v>
      </c>
      <c r="J22" s="43"/>
    </row>
    <row r="23" spans="2:10" x14ac:dyDescent="0.25">
      <c r="B23" s="42"/>
      <c r="C23" s="24" t="s">
        <v>130</v>
      </c>
      <c r="H23" s="70">
        <f>+'FOR-CSA-018'!H24</f>
        <v>0</v>
      </c>
      <c r="I23" s="71">
        <f>+'FOR-CSA-018'!I24</f>
        <v>0</v>
      </c>
      <c r="J23" s="43"/>
    </row>
    <row r="24" spans="2:10" ht="13" x14ac:dyDescent="0.3">
      <c r="B24" s="42"/>
      <c r="C24" s="44" t="s">
        <v>131</v>
      </c>
      <c r="D24" s="44"/>
      <c r="E24" s="44"/>
      <c r="F24" s="44"/>
      <c r="H24" s="68">
        <f>SUM(H18:H23)</f>
        <v>0</v>
      </c>
      <c r="I24" s="69">
        <f>+SUBTOTAL(9,I18:I23)</f>
        <v>0</v>
      </c>
      <c r="J24" s="43"/>
    </row>
    <row r="25" spans="2:10" ht="13.5" thickBot="1" x14ac:dyDescent="0.35">
      <c r="B25" s="42"/>
      <c r="C25" s="44"/>
      <c r="D25" s="44"/>
      <c r="H25" s="72"/>
      <c r="I25" s="73"/>
      <c r="J25" s="43"/>
    </row>
    <row r="26" spans="2:10" ht="13.5" thickTop="1" x14ac:dyDescent="0.3">
      <c r="B26" s="42"/>
      <c r="C26" s="44"/>
      <c r="D26" s="44"/>
      <c r="H26" s="59"/>
      <c r="I26" s="53"/>
      <c r="J26" s="43"/>
    </row>
    <row r="27" spans="2:10" ht="13" x14ac:dyDescent="0.3">
      <c r="B27" s="42"/>
      <c r="C27" s="44"/>
      <c r="D27" s="44"/>
      <c r="H27" s="59"/>
      <c r="I27" s="53"/>
      <c r="J27" s="43"/>
    </row>
    <row r="28" spans="2:10" ht="13" x14ac:dyDescent="0.3">
      <c r="B28" s="42"/>
      <c r="C28" s="44"/>
      <c r="D28" s="44"/>
      <c r="H28" s="59"/>
      <c r="I28" s="53"/>
      <c r="J28" s="43"/>
    </row>
    <row r="29" spans="2:10" x14ac:dyDescent="0.25">
      <c r="B29" s="42"/>
      <c r="G29" s="59"/>
      <c r="H29" s="59"/>
      <c r="I29" s="59"/>
      <c r="J29" s="43"/>
    </row>
    <row r="30" spans="2:10" ht="13.5" thickBot="1" x14ac:dyDescent="0.35">
      <c r="B30" s="42"/>
      <c r="C30" s="60" t="str">
        <f>+'FOR-CSA-018'!C37</f>
        <v>Luisa Giraldo</v>
      </c>
      <c r="D30" s="60"/>
      <c r="G30" s="60" t="str">
        <f>+'FOR-CSA-018'!H37</f>
        <v>Juan Camilo Paez R.</v>
      </c>
      <c r="H30" s="61"/>
      <c r="I30" s="59"/>
      <c r="J30" s="43"/>
    </row>
    <row r="31" spans="2:10" ht="13" x14ac:dyDescent="0.3">
      <c r="B31" s="42"/>
      <c r="C31" s="62" t="str">
        <f>+'FOR-CSA-018'!C38</f>
        <v>Auxiliar administrativo de cartera</v>
      </c>
      <c r="D31" s="62"/>
      <c r="G31" s="62" t="str">
        <f>+'FOR-CSA-018'!H38</f>
        <v>Cartera - Cuentas Salud</v>
      </c>
      <c r="H31" s="59"/>
      <c r="I31" s="59"/>
      <c r="J31" s="43"/>
    </row>
    <row r="32" spans="2:10" ht="13" x14ac:dyDescent="0.3">
      <c r="B32" s="42"/>
      <c r="C32" s="62" t="str">
        <f>+'FOR-CSA-018'!C39</f>
        <v>E.S.E HOSP MENTAL DE ANTIOQUIA MARIA UPEGUI- HOMO</v>
      </c>
      <c r="D32" s="62"/>
      <c r="G32" s="62" t="str">
        <f>+'FOR-CSA-018'!H39</f>
        <v>EPS Comfenalco Valle.</v>
      </c>
      <c r="H32" s="59"/>
      <c r="I32" s="59"/>
      <c r="J32" s="43"/>
    </row>
    <row r="33" spans="2:10" ht="13" x14ac:dyDescent="0.3">
      <c r="B33" s="42"/>
      <c r="C33" s="62"/>
      <c r="D33" s="62"/>
      <c r="G33" s="62"/>
      <c r="H33" s="59"/>
      <c r="I33" s="59"/>
      <c r="J33" s="43"/>
    </row>
    <row r="34" spans="2:10" ht="13" x14ac:dyDescent="0.3">
      <c r="B34" s="42"/>
      <c r="C34" s="62"/>
      <c r="D34" s="62"/>
      <c r="G34" s="62"/>
      <c r="H34" s="59"/>
      <c r="I34" s="59"/>
      <c r="J34" s="43"/>
    </row>
    <row r="35" spans="2:10" ht="14" x14ac:dyDescent="0.25">
      <c r="B35" s="42"/>
      <c r="C35" s="86" t="s">
        <v>132</v>
      </c>
      <c r="D35" s="86"/>
      <c r="E35" s="86"/>
      <c r="F35" s="86"/>
      <c r="G35" s="86"/>
      <c r="H35" s="86"/>
      <c r="I35" s="86"/>
      <c r="J35" s="43"/>
    </row>
    <row r="36" spans="2:10" ht="13" x14ac:dyDescent="0.3">
      <c r="B36" s="42"/>
      <c r="C36" s="62"/>
      <c r="D36" s="62"/>
      <c r="G36" s="62"/>
      <c r="H36" s="59"/>
      <c r="I36" s="59"/>
      <c r="J36" s="43"/>
    </row>
    <row r="37" spans="2:10" ht="18.75" customHeight="1" thickBot="1" x14ac:dyDescent="0.3">
      <c r="B37" s="63"/>
      <c r="C37" s="64"/>
      <c r="D37" s="64"/>
      <c r="E37" s="64"/>
      <c r="F37" s="64"/>
      <c r="G37" s="61"/>
      <c r="H37" s="61"/>
      <c r="I37" s="61"/>
      <c r="J37" s="6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>Xenco S.A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Alirio</dc:creator>
  <cp:lastModifiedBy>Neyla Lizeth Ome Guamanga</cp:lastModifiedBy>
  <cp:lastPrinted>2006-09-08T23:15:36Z</cp:lastPrinted>
  <dcterms:created xsi:type="dcterms:W3CDTF">2006-09-08T22:48:45Z</dcterms:created>
  <dcterms:modified xsi:type="dcterms:W3CDTF">2025-06-03T14:21:50Z</dcterms:modified>
</cp:coreProperties>
</file>