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801035 ESE HOSP SAN JOSE DE AGUADAS\"/>
    </mc:Choice>
  </mc:AlternateContent>
  <xr:revisionPtr revIDLastSave="0" documentId="13_ncr:1_{F851919E-A89E-4C3A-B979-09B7F7985100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FOR CSA 001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H24" i="4" s="1"/>
  <c r="C17" i="4"/>
  <c r="I30" i="3"/>
  <c r="H30" i="3"/>
  <c r="I28" i="3"/>
  <c r="H28" i="3"/>
  <c r="I25" i="3"/>
  <c r="H25" i="3"/>
  <c r="H32" i="3" s="1"/>
  <c r="H33" i="3" s="1"/>
  <c r="C12" i="4"/>
  <c r="C11" i="4"/>
  <c r="C9" i="4"/>
  <c r="AR1" i="2"/>
  <c r="AQ1" i="2"/>
  <c r="AP1" i="2"/>
  <c r="AO1" i="2"/>
  <c r="AN1" i="2"/>
  <c r="AM1" i="2"/>
  <c r="AL1" i="2"/>
  <c r="AK1" i="2"/>
  <c r="AJ1" i="2"/>
  <c r="AI1" i="2"/>
  <c r="AB1" i="2"/>
  <c r="R1" i="2"/>
  <c r="K1" i="2"/>
  <c r="J1" i="2"/>
  <c r="I32" i="3" l="1"/>
  <c r="I33" i="3" s="1"/>
  <c r="I17" i="4"/>
  <c r="H17" i="4"/>
  <c r="P1" i="2"/>
  <c r="I24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<sst xmlns="http://schemas.openxmlformats.org/spreadsheetml/2006/main" count="131" uniqueCount="100">
  <si>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</si>
  <si>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</si>
  <si>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</si>
  <si>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</si>
  <si>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</si>
  <si>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</si>
  <si>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</si>
  <si>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</si>
  <si>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</si>
  <si>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</si>
  <si>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</si>
  <si>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</si>
  <si>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</si>
  <si>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</si>
  <si>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</si>
  <si>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</si>
  <si>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</si>
  <si>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890801035-4</t>
  </si>
  <si>
    <t>HOSPITAL SAN JOSE DE AGUADAS E.S.E</t>
  </si>
  <si>
    <t>HSJA</t>
  </si>
  <si>
    <t>MAYOR A 360</t>
  </si>
  <si>
    <t>EVENTO</t>
  </si>
  <si>
    <t>AGUADAS</t>
  </si>
  <si>
    <t>URGENCIAS</t>
  </si>
  <si>
    <t>FACT</t>
  </si>
  <si>
    <t>LLAVE</t>
  </si>
  <si>
    <t>ESTADO CARTERA ANTERIOR</t>
  </si>
  <si>
    <t>ESTADO EPS 20-05-2025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</si>
  <si>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</si>
  <si>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</si>
  <si>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</si>
  <si>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</si>
  <si>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</si>
  <si>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</si>
  <si>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</si>
  <si>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</si>
  <si>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</si>
  <si>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</si>
  <si>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</si>
  <si>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</si>
  <si>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</si>
  <si>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</si>
  <si>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</si>
  <si>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</si>
  <si>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</si>
  <si>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</si>
  <si>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</si>
  <si>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</si>
  <si>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</si>
  <si>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</si>
  <si>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</si>
  <si>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</si>
  <si>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</si>
  <si>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</si>
  <si>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</si>
  <si>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</si>
  <si>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</si>
  <si>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</si>
  <si>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</si>
  <si>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</si>
  <si>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HSJA129778</t>
  </si>
  <si>
    <t>890801035_HSJA129778</t>
  </si>
  <si>
    <t>Factura no radicada</t>
  </si>
  <si>
    <t>No radicada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</si>
  <si>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</si>
  <si>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</si>
  <si>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</si>
  <si>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</si>
  <si>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</si>
  <si>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</si>
  <si>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</si>
  <si>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</si>
  <si>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</si>
  <si>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</si>
  <si>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</si>
  <si>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</si>
  <si>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</si>
  <si>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</si>
  <si>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</si>
  <si>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</si>
  <si>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</si>
  <si>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</si>
  <si>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</si>
  <si>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</si>
  <si>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</si>
  <si>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</si>
  <si>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</si>
  <si>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</si>
  <si>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</si>
  <si>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</si>
  <si>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</si>
  <si>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</si>
  <si>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</si>
  <si>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</si>
  <si>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20 2025</t>
  </si>
  <si>
    <t>Señores : HOSPITAL SAN JOSE DE AGUADAS E.S.E</t>
  </si>
  <si>
    <t>NIT: 890801035</t>
  </si>
  <si>
    <t>Norberto Luis Sepulveda Andrade</t>
  </si>
  <si>
    <t>Grente</t>
  </si>
  <si>
    <t xml:space="preserve"> HOSPITAL SAN JOSE DE AGUADAS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</si>
</sst>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10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44" fontId="0" fillId="0" borderId="1" xfId="0" applyNumberFormat="1" applyBorder="1"/>
    <xf numFmtId="0" fontId="8" fillId="0" borderId="1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2" applyNumberFormat="1" applyFont="1" applyFill="1" applyBorder="1" applyAlignment="1">
      <alignment horizontal="center" vertical="center" wrapText="1"/>
    </xf>
    <xf numFmtId="0" fontId="8" fillId="4" borderId="1" xfId="2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4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4" fontId="8" fillId="3" borderId="1" xfId="2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2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164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4" fontId="10" fillId="0" borderId="0" xfId="0" applyNumberFormat="1" applyFont="1"/>
    <xf numFmtId="164" fontId="10" fillId="0" borderId="0" xfId="2" applyNumberFormat="1" applyFont="1" applyAlignment="1"/>
    <xf numFmtId="0" fontId="12" fillId="0" borderId="0" xfId="1" applyFont="1"/>
    <xf numFmtId="0" fontId="12" fillId="0" borderId="6" xfId="1" applyFont="1" applyBorder="1" applyAlignment="1">
      <alignment horizontal="centerContinuous"/>
    </xf>
    <xf numFmtId="0" fontId="12" fillId="0" borderId="7" xfId="1" applyFont="1" applyBorder="1" applyAlignment="1">
      <alignment horizontal="centerContinuous"/>
    </xf>
    <xf numFmtId="0" fontId="12" fillId="0" borderId="10" xfId="1" applyFont="1" applyBorder="1" applyAlignment="1">
      <alignment horizontal="centerContinuous"/>
    </xf>
    <xf numFmtId="0" fontId="12" fillId="0" borderId="11" xfId="1" applyFont="1" applyBorder="1" applyAlignment="1">
      <alignment horizontal="centerContinuous"/>
    </xf>
    <xf numFmtId="0" fontId="6" fillId="0" borderId="6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6" xfId="1" applyFont="1" applyBorder="1" applyAlignment="1">
      <alignment horizontal="centerContinuous" vertical="center"/>
    </xf>
    <xf numFmtId="0" fontId="12" fillId="0" borderId="12" xfId="1" applyFont="1" applyBorder="1" applyAlignment="1">
      <alignment horizontal="centerContinuous"/>
    </xf>
    <xf numFmtId="0" fontId="12" fillId="0" borderId="14" xfId="1" applyFont="1" applyBorder="1" applyAlignment="1">
      <alignment horizontal="centerContinuous"/>
    </xf>
    <xf numFmtId="0" fontId="6" fillId="0" borderId="12" xfId="1" applyFont="1" applyBorder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6" fillId="0" borderId="14" xfId="1" applyFont="1" applyBorder="1" applyAlignment="1">
      <alignment horizontal="centerContinuous" vertical="center"/>
    </xf>
    <xf numFmtId="0" fontId="6" fillId="0" borderId="15" xfId="1" applyFont="1" applyBorder="1" applyAlignment="1">
      <alignment horizontal="centerContinuous" vertical="center"/>
    </xf>
    <xf numFmtId="0" fontId="12" fillId="0" borderId="10" xfId="1" applyFont="1" applyBorder="1"/>
    <xf numFmtId="0" fontId="12" fillId="0" borderId="11" xfId="1" applyFont="1" applyBorder="1"/>
    <xf numFmtId="0" fontId="6" fillId="0" borderId="0" xfId="1" applyFont="1"/>
    <xf numFmtId="14" fontId="12" fillId="0" borderId="0" xfId="1" applyNumberFormat="1" applyFont="1"/>
    <xf numFmtId="166" fontId="12" fillId="0" borderId="0" xfId="1" applyNumberFormat="1" applyFont="1"/>
    <xf numFmtId="14" fontId="12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12" fillId="0" borderId="0" xfId="1" applyNumberFormat="1" applyFont="1" applyAlignment="1">
      <alignment horizontal="center"/>
    </xf>
    <xf numFmtId="167" fontId="12" fillId="0" borderId="0" xfId="1" applyNumberFormat="1" applyFont="1" applyAlignment="1">
      <alignment horizontal="right"/>
    </xf>
    <xf numFmtId="1" fontId="12" fillId="0" borderId="13" xfId="1" applyNumberFormat="1" applyFont="1" applyBorder="1" applyAlignment="1">
      <alignment horizontal="center"/>
    </xf>
    <xf numFmtId="167" fontId="12" fillId="0" borderId="13" xfId="1" applyNumberFormat="1" applyFont="1" applyBorder="1" applyAlignment="1">
      <alignment horizontal="right"/>
    </xf>
    <xf numFmtId="0" fontId="12" fillId="0" borderId="0" xfId="1" applyFont="1" applyAlignment="1">
      <alignment horizontal="center"/>
    </xf>
    <xf numFmtId="1" fontId="6" fillId="0" borderId="17" xfId="1" applyNumberFormat="1" applyFont="1" applyBorder="1" applyAlignment="1">
      <alignment horizontal="center"/>
    </xf>
    <xf numFmtId="167" fontId="6" fillId="0" borderId="17" xfId="1" applyNumberFormat="1" applyFont="1" applyBorder="1" applyAlignment="1">
      <alignment horizontal="right"/>
    </xf>
    <xf numFmtId="167" fontId="12" fillId="0" borderId="0" xfId="1" applyNumberFormat="1" applyFont="1"/>
    <xf numFmtId="167" fontId="6" fillId="0" borderId="13" xfId="1" applyNumberFormat="1" applyFont="1" applyBorder="1"/>
    <xf numFmtId="167" fontId="12" fillId="0" borderId="13" xfId="1" applyNumberFormat="1" applyFont="1" applyBorder="1"/>
    <xf numFmtId="167" fontId="6" fillId="0" borderId="0" xfId="1" applyNumberFormat="1" applyFont="1"/>
    <xf numFmtId="0" fontId="12" fillId="0" borderId="12" xfId="1" applyFont="1" applyBorder="1"/>
    <xf numFmtId="0" fontId="12" fillId="0" borderId="13" xfId="1" applyFont="1" applyBorder="1"/>
    <xf numFmtId="0" fontId="12" fillId="0" borderId="14" xfId="1" applyFont="1" applyBorder="1"/>
    <xf numFmtId="0" fontId="12" fillId="2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8" fontId="12" fillId="0" borderId="0" xfId="4" applyNumberFormat="1" applyFont="1" applyAlignment="1">
      <alignment horizontal="right"/>
    </xf>
    <xf numFmtId="169" fontId="12" fillId="0" borderId="17" xfId="4" applyNumberFormat="1" applyFont="1" applyBorder="1" applyAlignment="1">
      <alignment horizontal="center"/>
    </xf>
    <xf numFmtId="168" fontId="12" fillId="0" borderId="17" xfId="4" applyNumberFormat="1" applyFont="1" applyBorder="1" applyAlignment="1">
      <alignment horizontal="right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6" fillId="0" borderId="6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5" fillId="0" borderId="0" xfId="5"/>
    <xf numFmtId="165" fontId="11" fillId="0" borderId="1" xfId="2" applyNumberFormat="1" applyFont="1" applyBorder="1" applyAlignment="1">
      <alignment vertical="center"/>
    </xf>
  </cellXfs>
  <cellStyles count="6">
    <cellStyle name="Hipervínculo" xfId="5" builtinId="8"/>
    <cellStyle name="Millares 2 2" xfId="4" xr:uid="{00000000-0005-0000-0000-000000000000}"/>
    <cellStyle name="Millares 3" xfId="3" xr:uid="{00000000-0005-0000-0000-000001000000}"/>
    <cellStyle name="Moneda" xfId="2" builtinId="4"/>
    <cellStyle name="Normal" xfId="0" builtinId="0"/>
    <cellStyle name="Normal 2 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1</xdr:col>
      <xdr:colOff>1320271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4"/>
  <sheetViews>
    <sheetView showGridLines="0" zoomScale="120" zoomScaleNormal="120" workbookViewId="0">
      <selection activeCell="M9" sqref="M9"/>
    </sheetView>
  </sheetViews>
  <sheetFormatPr baseColWidth="10" defaultRowHeight="14.5" x14ac:dyDescent="0.35"/>
  <cols>
    <col min="1" max="1" width="12.54296875" customWidth="1"/>
    <col min="2" max="2" width="35" customWidth="1"/>
    <col min="3" max="3" width="9" customWidth="1"/>
    <col min="4" max="4" width="8.81640625" customWidth="1"/>
    <col min="5" max="5" width="13.54296875" customWidth="1"/>
    <col min="6" max="6" width="12.1796875" customWidth="1"/>
    <col min="7" max="7" width="11.54296875" customWidth="1"/>
    <col min="8" max="8" width="15" customWidth="1"/>
    <col min="9" max="9" width="14.4531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A1" s="87"/>
      <c r="B1" s="87"/>
      <c r="C1" s="87"/>
      <c r="D1" s="88"/>
      <c r="E1" s="85" t="s">
        <v>15</v>
      </c>
      <c r="F1" s="85"/>
      <c r="G1" s="85"/>
      <c r="H1" s="85"/>
      <c r="I1" s="85"/>
      <c r="J1" s="85"/>
      <c r="K1" s="85"/>
      <c r="L1" s="85"/>
      <c r="M1" s="6" t="s">
        <v>13</v>
      </c>
    </row>
    <row r="2" spans="1:13" x14ac:dyDescent="0.35">
      <c r="A2" s="89"/>
      <c r="B2" s="89"/>
      <c r="C2" s="89"/>
      <c r="D2" s="90"/>
      <c r="E2" s="86" t="s">
        <v>16</v>
      </c>
      <c r="F2" s="86"/>
      <c r="G2" s="86"/>
      <c r="H2" s="86"/>
      <c r="I2" s="86"/>
      <c r="J2" s="86"/>
      <c r="K2" s="86"/>
      <c r="L2" s="86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 t="s">
        <v>17</v>
      </c>
      <c r="B4" s="1" t="s">
        <v>18</v>
      </c>
      <c r="C4" s="1" t="s">
        <v>19</v>
      </c>
      <c r="D4" s="1">
        <v>129778</v>
      </c>
      <c r="E4" s="1" t="s">
        <v>20</v>
      </c>
      <c r="F4" s="7">
        <v>44933</v>
      </c>
      <c r="G4" s="7">
        <v>44966</v>
      </c>
      <c r="H4" s="8">
        <v>208291</v>
      </c>
      <c r="I4" s="8">
        <v>208291</v>
      </c>
      <c r="J4" s="5" t="s">
        <v>21</v>
      </c>
      <c r="K4" s="4" t="s">
        <v>22</v>
      </c>
      <c r="L4" s="5" t="s">
        <v>23</v>
      </c>
      <c r="M4" s="4"/>
    </row>
  </sheetData>
  <mergeCells count="3">
    <mergeCell ref="E1:L1"/>
    <mergeCell ref="E2:L2"/>
    <mergeCell ref="A1:D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W3"/>
  <sheetViews>
    <sheetView showGridLines="0" workbookViewId="0">
      <selection activeCell="H3" sqref="H3"/>
    </sheetView>
  </sheetViews>
  <sheetFormatPr baseColWidth="10" defaultRowHeight="14.5" x14ac:dyDescent="0.35"/>
  <cols>
    <col min="1" max="1" width="8.6328125" customWidth="1"/>
    <col min="3" max="3" width="6.36328125" bestFit="1" customWidth="1"/>
    <col min="5" max="5" width="9.1796875" bestFit="1" customWidth="1"/>
    <col min="6" max="6" width="17.453125" bestFit="1" customWidth="1"/>
    <col min="7" max="7" width="10.1796875" bestFit="1" customWidth="1"/>
    <col min="8" max="8" width="8.08984375" bestFit="1" customWidth="1"/>
    <col min="9" max="9" width="7.6328125" bestFit="1" customWidth="1"/>
    <col min="10" max="10" width="8.54296875" bestFit="1" customWidth="1"/>
    <col min="12" max="12" width="7.36328125" bestFit="1" customWidth="1"/>
    <col min="13" max="13" width="7.6328125" bestFit="1" customWidth="1"/>
    <col min="14" max="14" width="8.81640625" bestFit="1" customWidth="1"/>
    <col min="15" max="15" width="8.90625" bestFit="1" customWidth="1"/>
    <col min="16" max="16" width="8.81640625" bestFit="1" customWidth="1"/>
  </cols>
  <sheetData>
    <row r="1" spans="1:49" s="31" customFormat="1" ht="10" x14ac:dyDescent="0.2">
      <c r="A1" s="30">
        <v>45777</v>
      </c>
      <c r="C1" s="32"/>
      <c r="D1" s="32"/>
      <c r="E1" s="32"/>
      <c r="F1" s="32"/>
      <c r="J1" s="33">
        <f>+SUBTOTAL(9,J3:J5531)</f>
        <v>208291</v>
      </c>
      <c r="K1" s="33">
        <f>+SUBTOTAL(9,K3:K5531)</f>
        <v>208291</v>
      </c>
      <c r="P1" s="33">
        <f>+K1-SUM(AI1:AQ1)</f>
        <v>0</v>
      </c>
      <c r="R1" s="33">
        <f>+SUBTOTAL(9,R3:R5531)</f>
        <v>0</v>
      </c>
      <c r="X1" s="30"/>
      <c r="Y1" s="30"/>
      <c r="AB1" s="33">
        <f t="shared" ref="AB1" si="0">+SUBTOTAL(9,AB3:AB5531)</f>
        <v>0</v>
      </c>
      <c r="AC1" s="34"/>
      <c r="AI1" s="33">
        <f t="shared" ref="AI1:AR1" si="1">+SUBTOTAL(9,AI3:AI5531)</f>
        <v>0</v>
      </c>
      <c r="AJ1" s="33">
        <f t="shared" si="1"/>
        <v>0</v>
      </c>
      <c r="AK1" s="33">
        <f t="shared" si="1"/>
        <v>208291</v>
      </c>
      <c r="AL1" s="33">
        <f t="shared" si="1"/>
        <v>0</v>
      </c>
      <c r="AM1" s="33">
        <f t="shared" si="1"/>
        <v>0</v>
      </c>
      <c r="AN1" s="33">
        <f t="shared" si="1"/>
        <v>0</v>
      </c>
      <c r="AO1" s="33">
        <f t="shared" si="1"/>
        <v>0</v>
      </c>
      <c r="AP1" s="33">
        <f t="shared" si="1"/>
        <v>0</v>
      </c>
      <c r="AQ1" s="33">
        <f t="shared" si="1"/>
        <v>0</v>
      </c>
      <c r="AR1" s="33">
        <f t="shared" si="1"/>
        <v>0</v>
      </c>
      <c r="AS1" s="33"/>
      <c r="AU1" s="30"/>
      <c r="AW1" s="33"/>
    </row>
    <row r="2" spans="1:49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24</v>
      </c>
      <c r="F2" s="9" t="s">
        <v>25</v>
      </c>
      <c r="G2" s="9" t="s">
        <v>12</v>
      </c>
      <c r="H2" s="9" t="s">
        <v>2</v>
      </c>
      <c r="I2" s="9" t="s">
        <v>3</v>
      </c>
      <c r="J2" s="9" t="s">
        <v>4</v>
      </c>
      <c r="K2" s="9" t="s">
        <v>5</v>
      </c>
      <c r="L2" s="9" t="s">
        <v>7</v>
      </c>
      <c r="M2" s="9" t="s">
        <v>9</v>
      </c>
      <c r="N2" s="9" t="s">
        <v>10</v>
      </c>
      <c r="O2" s="10" t="s">
        <v>11</v>
      </c>
      <c r="P2" s="11" t="s">
        <v>26</v>
      </c>
      <c r="Q2" s="12" t="s">
        <v>27</v>
      </c>
      <c r="R2" s="13" t="s">
        <v>28</v>
      </c>
      <c r="S2" s="14" t="s">
        <v>29</v>
      </c>
      <c r="T2" s="15" t="s">
        <v>30</v>
      </c>
      <c r="U2" s="15" t="s">
        <v>31</v>
      </c>
      <c r="V2" s="16" t="s">
        <v>32</v>
      </c>
      <c r="W2" s="17" t="s">
        <v>33</v>
      </c>
      <c r="X2" s="18" t="s">
        <v>34</v>
      </c>
      <c r="Y2" s="18" t="s">
        <v>35</v>
      </c>
      <c r="Z2" s="17" t="s">
        <v>36</v>
      </c>
      <c r="AA2" s="17" t="s">
        <v>37</v>
      </c>
      <c r="AB2" s="19" t="s">
        <v>39</v>
      </c>
      <c r="AC2" s="20" t="s">
        <v>40</v>
      </c>
      <c r="AD2" s="20" t="s">
        <v>41</v>
      </c>
      <c r="AE2" s="20" t="s">
        <v>42</v>
      </c>
      <c r="AF2" s="20" t="s">
        <v>43</v>
      </c>
      <c r="AG2" s="20" t="s">
        <v>44</v>
      </c>
      <c r="AH2" s="20" t="s">
        <v>45</v>
      </c>
      <c r="AI2" s="21" t="s">
        <v>46</v>
      </c>
      <c r="AJ2" s="21" t="s">
        <v>47</v>
      </c>
      <c r="AK2" s="21" t="s">
        <v>48</v>
      </c>
      <c r="AL2" s="21" t="s">
        <v>49</v>
      </c>
      <c r="AM2" s="21" t="s">
        <v>50</v>
      </c>
      <c r="AN2" s="21" t="s">
        <v>38</v>
      </c>
      <c r="AO2" s="21" t="s">
        <v>51</v>
      </c>
      <c r="AP2" s="21" t="s">
        <v>52</v>
      </c>
      <c r="AQ2" s="21" t="s">
        <v>53</v>
      </c>
      <c r="AR2" s="22" t="s">
        <v>54</v>
      </c>
      <c r="AS2" s="22" t="s">
        <v>55</v>
      </c>
      <c r="AT2" s="23" t="s">
        <v>56</v>
      </c>
      <c r="AU2" s="24" t="s">
        <v>57</v>
      </c>
      <c r="AV2" s="23" t="s">
        <v>58</v>
      </c>
      <c r="AW2" s="22" t="s">
        <v>59</v>
      </c>
    </row>
    <row r="3" spans="1:49" x14ac:dyDescent="0.35">
      <c r="A3" s="25">
        <v>890801035</v>
      </c>
      <c r="B3" s="25" t="s">
        <v>18</v>
      </c>
      <c r="C3" s="25" t="s">
        <v>19</v>
      </c>
      <c r="D3" s="25">
        <v>129778</v>
      </c>
      <c r="E3" s="25" t="s">
        <v>60</v>
      </c>
      <c r="F3" s="25" t="s">
        <v>61</v>
      </c>
      <c r="G3" s="25" t="s">
        <v>20</v>
      </c>
      <c r="H3" s="26">
        <v>44933</v>
      </c>
      <c r="I3" s="26">
        <v>44966</v>
      </c>
      <c r="J3" s="27">
        <v>208291</v>
      </c>
      <c r="K3" s="105">
        <v>208291</v>
      </c>
      <c r="L3" s="28" t="s">
        <v>21</v>
      </c>
      <c r="M3" s="28" t="s">
        <v>22</v>
      </c>
      <c r="N3" s="28" t="s">
        <v>23</v>
      </c>
      <c r="O3" s="28"/>
      <c r="P3" s="25"/>
      <c r="Q3" s="25" t="s">
        <v>62</v>
      </c>
      <c r="R3" s="29">
        <v>0</v>
      </c>
      <c r="S3" s="25"/>
      <c r="T3" s="25"/>
      <c r="U3" s="25"/>
      <c r="V3" s="25"/>
      <c r="W3" s="25"/>
      <c r="X3" s="26"/>
      <c r="Y3" s="26"/>
      <c r="Z3" s="25" t="s">
        <v>63</v>
      </c>
      <c r="AA3" s="25" t="s">
        <v>63</v>
      </c>
      <c r="AB3" s="29">
        <v>0</v>
      </c>
      <c r="AC3" s="25"/>
      <c r="AD3" s="25"/>
      <c r="AE3" s="25"/>
      <c r="AF3" s="25"/>
      <c r="AG3" s="25"/>
      <c r="AH3" s="25"/>
      <c r="AI3" s="29">
        <v>0</v>
      </c>
      <c r="AJ3" s="29">
        <v>0</v>
      </c>
      <c r="AK3" s="29">
        <v>208291</v>
      </c>
      <c r="AL3" s="29">
        <v>0</v>
      </c>
      <c r="AM3" s="29">
        <v>0</v>
      </c>
      <c r="AN3" s="29">
        <v>0</v>
      </c>
      <c r="AO3" s="29">
        <v>0</v>
      </c>
      <c r="AP3" s="29">
        <v>0</v>
      </c>
      <c r="AQ3" s="29">
        <v>0</v>
      </c>
      <c r="AR3" s="29">
        <v>0</v>
      </c>
      <c r="AS3" s="29">
        <v>0</v>
      </c>
      <c r="AT3" s="25"/>
      <c r="AU3" s="26"/>
      <c r="AV3" s="25"/>
      <c r="AW3" s="29">
        <v>0</v>
      </c>
    </row>
  </sheetData>
  <dataValidations count="1">
    <dataValidation operator="greaterThan" allowBlank="1" showInputMessage="1" showErrorMessage="1" errorTitle="DATO ERRADO" error="El valor debe ser diferente de cero" sqref="L1:P1 A1:I1 A2:P3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M42"/>
  <sheetViews>
    <sheetView showGridLines="0" tabSelected="1" topLeftCell="A18" zoomScaleNormal="100" workbookViewId="0">
      <selection activeCell="E31" sqref="E31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91" t="s">
        <v>64</v>
      </c>
      <c r="E2" s="92"/>
      <c r="F2" s="92"/>
      <c r="G2" s="92"/>
      <c r="H2" s="92"/>
      <c r="I2" s="93"/>
      <c r="J2" s="97" t="s">
        <v>13</v>
      </c>
    </row>
    <row r="3" spans="2:10" ht="15.75" customHeight="1" thickBot="1" x14ac:dyDescent="0.3">
      <c r="B3" s="38"/>
      <c r="C3" s="39"/>
      <c r="D3" s="94"/>
      <c r="E3" s="95"/>
      <c r="F3" s="95"/>
      <c r="G3" s="95"/>
      <c r="H3" s="95"/>
      <c r="I3" s="96"/>
      <c r="J3" s="98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65</v>
      </c>
      <c r="E5" s="45"/>
      <c r="F5" s="45"/>
      <c r="G5" s="45"/>
      <c r="H5" s="45"/>
      <c r="I5" s="46"/>
      <c r="J5" s="46" t="s">
        <v>66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94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95</v>
      </c>
      <c r="J12" s="54"/>
    </row>
    <row r="13" spans="2:10" ht="13" x14ac:dyDescent="0.3">
      <c r="B13" s="53"/>
      <c r="C13" s="55" t="s">
        <v>96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67</v>
      </c>
      <c r="J15" s="54"/>
    </row>
    <row r="16" spans="2:10" x14ac:dyDescent="0.25">
      <c r="B16" s="53"/>
      <c r="C16" s="58"/>
      <c r="J16" s="54"/>
    </row>
    <row r="17" spans="2:13" ht="13" x14ac:dyDescent="0.25">
      <c r="B17" s="53"/>
      <c r="C17" s="35" t="s">
        <v>68</v>
      </c>
      <c r="D17" s="56"/>
      <c r="H17" s="59" t="s">
        <v>69</v>
      </c>
      <c r="I17" s="60" t="s">
        <v>70</v>
      </c>
      <c r="J17" s="54"/>
    </row>
    <row r="18" spans="2:13" ht="13" x14ac:dyDescent="0.3">
      <c r="B18" s="53"/>
      <c r="C18" s="55" t="s">
        <v>71</v>
      </c>
      <c r="D18" s="55"/>
      <c r="E18" s="55"/>
      <c r="F18" s="55"/>
      <c r="H18" s="61">
        <v>1</v>
      </c>
      <c r="I18" s="62">
        <v>208291</v>
      </c>
      <c r="J18" s="54"/>
    </row>
    <row r="19" spans="2:13" ht="14.5" x14ac:dyDescent="0.35">
      <c r="B19" s="53"/>
      <c r="C19" s="35" t="s">
        <v>72</v>
      </c>
      <c r="H19" s="63">
        <v>0</v>
      </c>
      <c r="I19" s="64">
        <v>0</v>
      </c>
      <c r="J19" s="54"/>
      <c r="M19" s="104"/>
    </row>
    <row r="20" spans="2:13" x14ac:dyDescent="0.25">
      <c r="B20" s="53"/>
      <c r="C20" s="35" t="s">
        <v>73</v>
      </c>
      <c r="H20" s="63">
        <v>0</v>
      </c>
      <c r="I20" s="64">
        <v>0</v>
      </c>
      <c r="J20" s="54"/>
    </row>
    <row r="21" spans="2:13" x14ac:dyDescent="0.25">
      <c r="B21" s="53"/>
      <c r="C21" s="35" t="s">
        <v>74</v>
      </c>
      <c r="H21" s="63">
        <v>1</v>
      </c>
      <c r="I21" s="64">
        <v>208291</v>
      </c>
      <c r="J21" s="54"/>
    </row>
    <row r="22" spans="2:13" x14ac:dyDescent="0.25">
      <c r="B22" s="53"/>
      <c r="C22" s="35" t="s">
        <v>75</v>
      </c>
      <c r="H22" s="63">
        <v>0</v>
      </c>
      <c r="I22" s="64">
        <v>0</v>
      </c>
      <c r="J22" s="54"/>
    </row>
    <row r="23" spans="2:13" x14ac:dyDescent="0.25">
      <c r="B23" s="53"/>
      <c r="C23" s="35" t="s">
        <v>76</v>
      </c>
      <c r="H23" s="63">
        <v>0</v>
      </c>
      <c r="I23" s="64">
        <v>0</v>
      </c>
      <c r="J23" s="54"/>
    </row>
    <row r="24" spans="2:13" ht="13" thickBot="1" x14ac:dyDescent="0.3">
      <c r="B24" s="53"/>
      <c r="C24" s="35" t="s">
        <v>77</v>
      </c>
      <c r="H24" s="65">
        <v>0</v>
      </c>
      <c r="I24" s="66">
        <v>0</v>
      </c>
      <c r="J24" s="54"/>
    </row>
    <row r="25" spans="2:13" ht="13" x14ac:dyDescent="0.3">
      <c r="B25" s="53"/>
      <c r="C25" s="55" t="s">
        <v>78</v>
      </c>
      <c r="D25" s="55"/>
      <c r="E25" s="55"/>
      <c r="F25" s="55"/>
      <c r="H25" s="61">
        <f>H19+H20+H21+H22+H24+H23</f>
        <v>1</v>
      </c>
      <c r="I25" s="62">
        <f>I19+I20+I21+I22+I24+I23</f>
        <v>208291</v>
      </c>
      <c r="J25" s="54"/>
    </row>
    <row r="26" spans="2:13" x14ac:dyDescent="0.25">
      <c r="B26" s="53"/>
      <c r="C26" s="35" t="s">
        <v>79</v>
      </c>
      <c r="H26" s="63">
        <v>0</v>
      </c>
      <c r="I26" s="64">
        <v>0</v>
      </c>
      <c r="J26" s="54"/>
    </row>
    <row r="27" spans="2:13" ht="13" thickBot="1" x14ac:dyDescent="0.3">
      <c r="B27" s="53"/>
      <c r="C27" s="35" t="s">
        <v>52</v>
      </c>
      <c r="H27" s="65">
        <v>0</v>
      </c>
      <c r="I27" s="66">
        <v>0</v>
      </c>
      <c r="J27" s="54"/>
    </row>
    <row r="28" spans="2:13" ht="13" x14ac:dyDescent="0.3">
      <c r="B28" s="53"/>
      <c r="C28" s="55" t="s">
        <v>80</v>
      </c>
      <c r="D28" s="55"/>
      <c r="E28" s="55"/>
      <c r="F28" s="55"/>
      <c r="H28" s="61">
        <f>H26+H27</f>
        <v>0</v>
      </c>
      <c r="I28" s="62">
        <f>I26+I27</f>
        <v>0</v>
      </c>
      <c r="J28" s="54"/>
    </row>
    <row r="29" spans="2:13" ht="13.5" thickBot="1" x14ac:dyDescent="0.35">
      <c r="B29" s="53"/>
      <c r="C29" s="35" t="s">
        <v>81</v>
      </c>
      <c r="D29" s="55"/>
      <c r="E29" s="55"/>
      <c r="F29" s="55"/>
      <c r="H29" s="65">
        <v>0</v>
      </c>
      <c r="I29" s="66">
        <v>0</v>
      </c>
      <c r="J29" s="54"/>
    </row>
    <row r="30" spans="2:13" ht="13" x14ac:dyDescent="0.3">
      <c r="B30" s="53"/>
      <c r="C30" s="55" t="s">
        <v>82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3" ht="13" x14ac:dyDescent="0.3">
      <c r="B31" s="53"/>
      <c r="C31" s="55"/>
      <c r="D31" s="55"/>
      <c r="E31" s="55"/>
      <c r="F31" s="55"/>
      <c r="H31" s="67"/>
      <c r="I31" s="62"/>
      <c r="J31" s="54"/>
    </row>
    <row r="32" spans="2:13" ht="13.5" thickBot="1" x14ac:dyDescent="0.35">
      <c r="B32" s="53"/>
      <c r="C32" s="55" t="s">
        <v>83</v>
      </c>
      <c r="D32" s="55"/>
      <c r="H32" s="68">
        <f>H25+H28+H30</f>
        <v>1</v>
      </c>
      <c r="I32" s="69">
        <f>I25+I28+I30</f>
        <v>208291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97</v>
      </c>
      <c r="D37" s="72"/>
      <c r="H37" s="71" t="s">
        <v>84</v>
      </c>
      <c r="I37" s="72"/>
      <c r="J37" s="54"/>
    </row>
    <row r="38" spans="2:10" ht="13" x14ac:dyDescent="0.3">
      <c r="B38" s="53"/>
      <c r="C38" s="55" t="s">
        <v>98</v>
      </c>
      <c r="D38" s="70"/>
      <c r="H38" s="73" t="s">
        <v>85</v>
      </c>
      <c r="I38" s="70"/>
      <c r="J38" s="54"/>
    </row>
    <row r="39" spans="2:10" ht="13" x14ac:dyDescent="0.3">
      <c r="B39" s="53"/>
      <c r="C39" s="55" t="s">
        <v>99</v>
      </c>
      <c r="H39" s="55" t="s">
        <v>86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9" t="s">
        <v>87</v>
      </c>
      <c r="D41" s="99"/>
      <c r="E41" s="99"/>
      <c r="F41" s="99"/>
      <c r="G41" s="99"/>
      <c r="H41" s="99"/>
      <c r="I41" s="99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91" t="s">
        <v>88</v>
      </c>
      <c r="E2" s="92"/>
      <c r="F2" s="92"/>
      <c r="G2" s="92"/>
      <c r="H2" s="92"/>
      <c r="I2" s="93"/>
      <c r="J2" s="97" t="s">
        <v>13</v>
      </c>
    </row>
    <row r="3" spans="2:10" ht="15.75" customHeight="1" thickBot="1" x14ac:dyDescent="0.3">
      <c r="B3" s="38"/>
      <c r="C3" s="39"/>
      <c r="D3" s="94"/>
      <c r="E3" s="95"/>
      <c r="F3" s="95"/>
      <c r="G3" s="95"/>
      <c r="H3" s="95"/>
      <c r="I3" s="96"/>
      <c r="J3" s="98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100" t="s">
        <v>89</v>
      </c>
      <c r="E5" s="101"/>
      <c r="F5" s="101"/>
      <c r="G5" s="101"/>
      <c r="H5" s="101"/>
      <c r="I5" s="102"/>
      <c r="J5" s="46" t="s">
        <v>14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>+'FOR-CSA-018'!C9</f>
        <v>Santiago de Cali, mayo 20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HOSPITAL SAN JOSE DE AGUADAS E.S.E</v>
      </c>
      <c r="J11" s="54"/>
    </row>
    <row r="12" spans="2:10" ht="13" x14ac:dyDescent="0.3">
      <c r="B12" s="53"/>
      <c r="C12" s="55" t="str">
        <f>+'FOR-CSA-018'!C13</f>
        <v>NIT: 890801035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90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69</v>
      </c>
      <c r="I16" s="78" t="s">
        <v>70</v>
      </c>
      <c r="J16" s="54"/>
    </row>
    <row r="17" spans="2:10" ht="13" x14ac:dyDescent="0.3">
      <c r="B17" s="53"/>
      <c r="C17" s="55" t="str">
        <f>+'FOR-CSA-018'!C17</f>
        <v>Con Corte al dia: 30/04/2025</v>
      </c>
      <c r="D17" s="55"/>
      <c r="E17" s="55"/>
      <c r="F17" s="55"/>
      <c r="H17" s="79">
        <f>+SUM(H18:H23)</f>
        <v>1</v>
      </c>
      <c r="I17" s="80">
        <f>+SUM(I18:I23)</f>
        <v>208291</v>
      </c>
      <c r="J17" s="54"/>
    </row>
    <row r="18" spans="2:10" x14ac:dyDescent="0.25">
      <c r="B18" s="53"/>
      <c r="C18" s="35" t="s">
        <v>72</v>
      </c>
      <c r="H18" s="81">
        <f>+'FOR-CSA-018'!H19</f>
        <v>0</v>
      </c>
      <c r="I18" s="82">
        <f>+'FOR-CSA-018'!I19</f>
        <v>0</v>
      </c>
      <c r="J18" s="54"/>
    </row>
    <row r="19" spans="2:10" x14ac:dyDescent="0.25">
      <c r="B19" s="53"/>
      <c r="C19" s="35" t="s">
        <v>73</v>
      </c>
      <c r="H19" s="81">
        <f>+'FOR-CSA-018'!H20</f>
        <v>0</v>
      </c>
      <c r="I19" s="82">
        <f>+'FOR-CSA-018'!I20</f>
        <v>0</v>
      </c>
      <c r="J19" s="54"/>
    </row>
    <row r="20" spans="2:10" x14ac:dyDescent="0.25">
      <c r="B20" s="53"/>
      <c r="C20" s="35" t="s">
        <v>74</v>
      </c>
      <c r="H20" s="81">
        <f>+'FOR-CSA-018'!H21</f>
        <v>1</v>
      </c>
      <c r="I20" s="82">
        <f>+'FOR-CSA-018'!I21</f>
        <v>208291</v>
      </c>
      <c r="J20" s="54"/>
    </row>
    <row r="21" spans="2:10" x14ac:dyDescent="0.25">
      <c r="B21" s="53"/>
      <c r="C21" s="35" t="s">
        <v>75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76</v>
      </c>
      <c r="H22" s="81">
        <f>+'FOR-CSA-018'!H23</f>
        <v>0</v>
      </c>
      <c r="I22" s="82">
        <f>+'FOR-CSA-018'!I23</f>
        <v>0</v>
      </c>
      <c r="J22" s="54"/>
    </row>
    <row r="23" spans="2:10" x14ac:dyDescent="0.25">
      <c r="B23" s="53"/>
      <c r="C23" s="35" t="s">
        <v>91</v>
      </c>
      <c r="H23" s="81">
        <f>+'FOR-CSA-018'!H24</f>
        <v>0</v>
      </c>
      <c r="I23" s="82">
        <f>+'FOR-CSA-018'!I24</f>
        <v>0</v>
      </c>
      <c r="J23" s="54"/>
    </row>
    <row r="24" spans="2:10" ht="13" x14ac:dyDescent="0.3">
      <c r="B24" s="53"/>
      <c r="C24" s="55" t="s">
        <v>92</v>
      </c>
      <c r="D24" s="55"/>
      <c r="E24" s="55"/>
      <c r="F24" s="55"/>
      <c r="H24" s="79">
        <f>SUM(H18:H23)</f>
        <v>1</v>
      </c>
      <c r="I24" s="80">
        <f>+SUBTOTAL(9,I18:I23)</f>
        <v>208291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Norberto Luis Sepulveda Andrade</v>
      </c>
      <c r="D30" s="71"/>
      <c r="G30" s="71" t="str">
        <f>+'FOR-CSA-018'!H37</f>
        <v>Juan Camilo Paez R.</v>
      </c>
      <c r="H30" s="72"/>
      <c r="I30" s="70"/>
      <c r="J30" s="54"/>
    </row>
    <row r="31" spans="2:10" ht="13" x14ac:dyDescent="0.3">
      <c r="B31" s="53"/>
      <c r="C31" s="73" t="str">
        <f>+'FOR-CSA-018'!C38</f>
        <v>Grente</v>
      </c>
      <c r="D31" s="73"/>
      <c r="G31" s="73" t="str">
        <f>+'FOR-CSA-018'!H38</f>
        <v>Cartera - Cuentas Salud</v>
      </c>
      <c r="H31" s="70"/>
      <c r="I31" s="70"/>
      <c r="J31" s="54"/>
    </row>
    <row r="32" spans="2:10" ht="13" x14ac:dyDescent="0.3">
      <c r="B32" s="53"/>
      <c r="C32" s="73" t="str">
        <f>+'FOR-CSA-018'!C39</f>
        <v xml:space="preserve"> HOSPITAL SAN JOSE DE AGUADAS E.S.E</v>
      </c>
      <c r="D32" s="73"/>
      <c r="G32" s="73" t="str">
        <f>+'FOR-CSA-018'!H39</f>
        <v>EPS Comfenalco Valle.</v>
      </c>
      <c r="H32" s="70"/>
      <c r="I32" s="70"/>
      <c r="J32" s="54"/>
    </row>
    <row r="33" spans="2:10" ht="13" x14ac:dyDescent="0.3">
      <c r="B33" s="53"/>
      <c r="C33" s="73"/>
      <c r="D33" s="73"/>
      <c r="G33" s="73"/>
      <c r="H33" s="70"/>
      <c r="I33" s="70"/>
      <c r="J33" s="54"/>
    </row>
    <row r="34" spans="2:10" ht="13" x14ac:dyDescent="0.3">
      <c r="B34" s="53"/>
      <c r="C34" s="73"/>
      <c r="D34" s="73"/>
      <c r="G34" s="73"/>
      <c r="H34" s="70"/>
      <c r="I34" s="70"/>
      <c r="J34" s="54"/>
    </row>
    <row r="35" spans="2:10" ht="14" x14ac:dyDescent="0.25">
      <c r="B35" s="53"/>
      <c r="C35" s="103" t="s">
        <v>93</v>
      </c>
      <c r="D35" s="103"/>
      <c r="E35" s="103"/>
      <c r="F35" s="103"/>
      <c r="G35" s="103"/>
      <c r="H35" s="103"/>
      <c r="I35" s="103"/>
      <c r="J35" s="54"/>
    </row>
    <row r="36" spans="2:10" ht="13" x14ac:dyDescent="0.3">
      <c r="B36" s="53"/>
      <c r="C36" s="73"/>
      <c r="D36" s="73"/>
      <c r="G36" s="73"/>
      <c r="H36" s="70"/>
      <c r="I36" s="70"/>
      <c r="J36" s="54"/>
    </row>
    <row r="37" spans="2:10" ht="18.75" customHeight="1" thickBot="1" x14ac:dyDescent="0.3">
      <c r="B37" s="74"/>
      <c r="C37" s="75"/>
      <c r="D37" s="75"/>
      <c r="E37" s="75"/>
      <c r="F37" s="75"/>
      <c r="G37" s="72"/>
      <c r="H37" s="72"/>
      <c r="I37" s="72"/>
      <c r="J37" s="7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FOR CSA 001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dcterms:created xsi:type="dcterms:W3CDTF">2022-06-01T14:39:12Z</dcterms:created>
  <dcterms:modified xsi:type="dcterms:W3CDTF">2025-06-05T13:32:47Z</dcterms:modified>
</cp:coreProperties>
</file>