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890807591 SERVICIOS ESPECIALES DE SALUD\"/>
    </mc:Choice>
  </mc:AlternateContent>
  <xr:revisionPtr revIDLastSave="0" documentId="13_ncr:1_{1715E24D-6ECF-4FFD-882C-804A2D2010FD}" xr6:coauthVersionLast="47" xr6:coauthVersionMax="47" xr10:uidLastSave="{00000000-0000-0000-0000-000000000000}"/>
  <bookViews>
    <workbookView xWindow="-110" yWindow="-110" windowWidth="19420" windowHeight="11500" activeTab="3" xr2:uid="{00000000-000D-0000-FFFF-FFFF00000000}"/>
  </bookViews>
  <sheets>
    <sheet name="INFO IPS" sheetId="1" r:id="rId1"/>
    <sheet name="ESTADO DE CADA FACTURA" sheetId="3" r:id="rId2"/>
    <sheet name="FOR-CSA-018" sheetId="4" r:id="rId3"/>
    <sheet name="CIRCULAR 030" sheetId="5" r:id="rId4"/>
  </sheets>
  <externalReferences>
    <externalReference r:id="rId5"/>
    <externalReference r:id="rId6"/>
  </externalReferences>
  <definedNames>
    <definedName name="_xlnm._FilterDatabase" localSheetId="0" hidden="1">'INFO IPS'!$A$1:$AC$5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5" l="1"/>
  <c r="C32" i="5"/>
  <c r="G31" i="5"/>
  <c r="C31" i="5"/>
  <c r="G30" i="5"/>
  <c r="C30" i="5"/>
  <c r="I23" i="5"/>
  <c r="H23" i="5"/>
  <c r="I22" i="5"/>
  <c r="H22" i="5"/>
  <c r="I21" i="5"/>
  <c r="H21" i="5"/>
  <c r="I20" i="5"/>
  <c r="H20" i="5"/>
  <c r="I19" i="5"/>
  <c r="H19" i="5"/>
  <c r="I18" i="5"/>
  <c r="I24" i="5" s="1"/>
  <c r="H18" i="5"/>
  <c r="H24" i="5" s="1"/>
  <c r="C17" i="5"/>
  <c r="I30" i="4"/>
  <c r="H30" i="4"/>
  <c r="I28" i="4"/>
  <c r="H28" i="4"/>
  <c r="H32" i="4" s="1"/>
  <c r="H33" i="4" s="1"/>
  <c r="I25" i="4"/>
  <c r="H25" i="4"/>
  <c r="C12" i="5"/>
  <c r="C11" i="5"/>
  <c r="C9" i="5"/>
  <c r="AL1" i="3"/>
  <c r="AK1" i="3"/>
  <c r="AJ1" i="3"/>
  <c r="AI1" i="3"/>
  <c r="AH1" i="3"/>
  <c r="AG1" i="3"/>
  <c r="AF1" i="3"/>
  <c r="AE1" i="3"/>
  <c r="AD1" i="3"/>
  <c r="AC1" i="3"/>
  <c r="V1" i="3"/>
  <c r="M1" i="3"/>
  <c r="K1" i="3"/>
  <c r="J1" i="3"/>
  <c r="H17" i="5" l="1"/>
  <c r="I17" i="5"/>
  <c r="I32" i="4"/>
  <c r="I33" i="4" s="1"/>
  <c r="K6" i="1"/>
</calcChain>
</file>

<file path=xl/sharedStrings.xml><?xml version="1.0" encoding="utf-8"?>
<sst xmlns="http://schemas.openxmlformats.org/spreadsheetml/2006/main" count="202" uniqueCount="151">
  <si>
    <t>NITTERCERO</t>
  </si>
  <si>
    <t>DIGITOVERI</t>
  </si>
  <si>
    <t>TIPODOCTER</t>
  </si>
  <si>
    <t>NOMTERCERO</t>
  </si>
  <si>
    <t>TIPODOC</t>
  </si>
  <si>
    <t>OIDDOC</t>
  </si>
  <si>
    <t>FECHAINGRESO</t>
  </si>
  <si>
    <t>FECHAEGRESO</t>
  </si>
  <si>
    <t>DOCUMENTO</t>
  </si>
  <si>
    <t>FECHADOCUMENTO</t>
  </si>
  <si>
    <t>SALDOACTUAL</t>
  </si>
  <si>
    <t>FECHAVENCIMIENTO</t>
  </si>
  <si>
    <t>ESTADODOCUMENTO</t>
  </si>
  <si>
    <t>RADICADO</t>
  </si>
  <si>
    <t>ESTADORADICADO</t>
  </si>
  <si>
    <t>FECHARADICACIONENTIDAD</t>
  </si>
  <si>
    <t>DIASATRASO</t>
  </si>
  <si>
    <t>VLRINIDOCUME</t>
  </si>
  <si>
    <t>SIN VENCER</t>
  </si>
  <si>
    <t>RANGO 1</t>
  </si>
  <si>
    <t>RANGO 2</t>
  </si>
  <si>
    <t>RANGO 3</t>
  </si>
  <si>
    <t>RANGO 4</t>
  </si>
  <si>
    <t>RANGO 5</t>
  </si>
  <si>
    <t>RANGO 6</t>
  </si>
  <si>
    <t>PLANBENEFICIO</t>
  </si>
  <si>
    <t>IDPACIENTE</t>
  </si>
  <si>
    <t>TIPOIDPACIENTE</t>
  </si>
  <si>
    <t>NOMAPEPACIENTE</t>
  </si>
  <si>
    <t>890303093</t>
  </si>
  <si>
    <t>5</t>
  </si>
  <si>
    <t>NIT</t>
  </si>
  <si>
    <t>CAJA DE COMPENSACION FAMILIAR DEL VALLE DEL CAUCA COMFENALCO VALLE  .</t>
  </si>
  <si>
    <t>FE0000381396</t>
  </si>
  <si>
    <t>FACTURA DEVUELTA</t>
  </si>
  <si>
    <t>RADICADO ENTIDAD</t>
  </si>
  <si>
    <t>EPS2403 - COMFENALCO VALLE</t>
  </si>
  <si>
    <t>1193147123</t>
  </si>
  <si>
    <t>Cédula_Ciudadanía</t>
  </si>
  <si>
    <t>VALENTINA  ECHEVERRI DIAZ</t>
  </si>
  <si>
    <t>FE0000480730</t>
  </si>
  <si>
    <t>RADICADA ENTIDAD</t>
  </si>
  <si>
    <t>1053778130</t>
  </si>
  <si>
    <t>VALERIA SANTA IDARRAGA</t>
  </si>
  <si>
    <t>FE0000482891</t>
  </si>
  <si>
    <t>FE0000551907</t>
  </si>
  <si>
    <t>30294878</t>
  </si>
  <si>
    <t>FLOR ALBA GONZALEZ PACHECO</t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</si>
  <si>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</si>
  <si>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</si>
  <si>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</si>
  <si>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</si>
  <si>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</si>
  <si>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</si>
  <si>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</si>
  <si>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</si>
  <si>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</si>
  <si>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</si>
  <si>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</si>
  <si>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ESTADO EPS 06-05-2025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</si>
  <si>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</si>
  <si>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</si>
  <si>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</si>
  <si>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</si>
  <si>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</si>
  <si>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</si>
  <si>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</si>
  <si>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</si>
  <si>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</si>
  <si>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</si>
  <si>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</si>
  <si>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</si>
  <si>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</si>
  <si>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</si>
  <si>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</si>
  <si>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</si>
  <si>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</si>
  <si>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</si>
  <si>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</si>
  <si>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</si>
  <si>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</si>
  <si>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</si>
  <si>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</si>
  <si>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</si>
  <si>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</si>
  <si>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</si>
  <si>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</si>
  <si>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</si>
  <si>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</si>
  <si>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</si>
  <si>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</si>
  <si>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SERVICIOS ESPECIALES DE SALUD -SES.</t>
  </si>
  <si>
    <t>FE</t>
  </si>
  <si>
    <t>FE381396</t>
  </si>
  <si>
    <t>890807591_FE381396</t>
  </si>
  <si>
    <t>Factura devuelta</t>
  </si>
  <si>
    <t>Devuelta</t>
  </si>
  <si>
    <t>181-360</t>
  </si>
  <si>
    <t>se sostiene devolucion .se devuelve factura con soportes completos .no cuenta con la autorizacion ,radicar los soportes al area encargada capautorizaciones@epsdelagente.com.co . para que realicen el cierre del evento ,para darle tramite ala factura ,sujeta apertinencia, el correo enviado a : Aseguramientode servicios @salud.com.no corresponde .</t>
  </si>
  <si>
    <t>AUTORIZACION</t>
  </si>
  <si>
    <t>Servicios hospitalarios</t>
  </si>
  <si>
    <t>Hospitalario</t>
  </si>
  <si>
    <t>FE480730</t>
  </si>
  <si>
    <t>890807591_FE480730</t>
  </si>
  <si>
    <t>Finalizada</t>
  </si>
  <si>
    <t>91-180</t>
  </si>
  <si>
    <t>Urgencias</t>
  </si>
  <si>
    <t>URG-2023-294</t>
  </si>
  <si>
    <t>FE482891</t>
  </si>
  <si>
    <t>890807591_FE482891</t>
  </si>
  <si>
    <t>FE551907</t>
  </si>
  <si>
    <t>890807591_FE551907</t>
  </si>
  <si>
    <t>61-90</t>
  </si>
  <si>
    <t>Factura pendiente en programacion de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</si>
  <si>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</si>
  <si>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</si>
  <si>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</si>
  <si>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</si>
  <si>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</si>
  <si>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</si>
  <si>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</si>
  <si>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</si>
  <si>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</si>
  <si>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</si>
  <si>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</si>
  <si>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</si>
  <si>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</si>
  <si>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</si>
  <si>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</si>
  <si>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</si>
  <si>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</si>
  <si>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</si>
  <si>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</si>
  <si>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</si>
  <si>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</si>
  <si>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</si>
  <si>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</si>
  <si>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</si>
  <si>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</si>
  <si>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</si>
  <si>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</si>
  <si>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</si>
  <si>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</si>
  <si>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</si>
  <si>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</si>
  <si>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</si>
  <si>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06 2025</t>
  </si>
  <si>
    <t>Señores : SERVICIOS ESPECIALES DE SALUD -SES.</t>
  </si>
  <si>
    <t>NIT: 890807591</t>
  </si>
  <si>
    <t>Analista de Cartera</t>
  </si>
  <si>
    <t>Alexander Torres Rodriguez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</si>
</sst>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[$-240A]d&quot; de &quot;mmmm&quot; de &quot;yyyy;@"/>
    <numFmt numFmtId="166" formatCode="&quot;$&quot;\ #,##0;[Red]&quot;$&quot;\ #,##0"/>
    <numFmt numFmtId="167" formatCode="[$$-240A]\ #,##0;\-[$$-240A]\ #,##0"/>
    <numFmt numFmtId="168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name val="Century Gothic"/>
      <family val="2"/>
    </font>
    <font>
      <sz val="11"/>
      <name val="Century Gothic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BDD7EE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92">
    <xf numFmtId="0" fontId="0" fillId="0" borderId="0" xfId="0"/>
    <xf numFmtId="0" fontId="1" fillId="2" borderId="0" xfId="0" applyFont="1" applyFill="1"/>
    <xf numFmtId="0" fontId="2" fillId="0" borderId="0" xfId="0" applyFont="1"/>
    <xf numFmtId="22" fontId="2" fillId="0" borderId="0" xfId="0" applyNumberFormat="1" applyFont="1"/>
    <xf numFmtId="14" fontId="2" fillId="0" borderId="0" xfId="0" applyNumberFormat="1" applyFont="1"/>
    <xf numFmtId="0" fontId="1" fillId="3" borderId="0" xfId="0" applyFont="1" applyFill="1"/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4" fontId="4" fillId="0" borderId="1" xfId="0" applyNumberFormat="1" applyFont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4" fillId="5" borderId="1" xfId="2" applyNumberFormat="1" applyFont="1" applyFill="1" applyBorder="1" applyAlignment="1">
      <alignment horizontal="center" vertical="center" wrapText="1"/>
    </xf>
    <xf numFmtId="0" fontId="4" fillId="5" borderId="1" xfId="2" applyNumberFormat="1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4" fontId="4" fillId="3" borderId="1" xfId="0" applyNumberFormat="1" applyFont="1" applyFill="1" applyBorder="1" applyAlignment="1">
      <alignment horizontal="center" vertical="center" wrapText="1"/>
    </xf>
    <xf numFmtId="164" fontId="4" fillId="6" borderId="1" xfId="2" applyNumberFormat="1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164" fontId="4" fillId="4" borderId="1" xfId="2" applyNumberFormat="1" applyFont="1" applyFill="1" applyBorder="1" applyAlignment="1">
      <alignment horizontal="center" vertical="center" wrapText="1"/>
    </xf>
    <xf numFmtId="164" fontId="4" fillId="7" borderId="1" xfId="0" applyNumberFormat="1" applyFont="1" applyFill="1" applyBorder="1" applyAlignment="1">
      <alignment horizontal="center" vertical="center" wrapText="1"/>
    </xf>
    <xf numFmtId="0" fontId="4" fillId="7" borderId="1" xfId="0" applyFont="1" applyFill="1" applyBorder="1" applyAlignment="1">
      <alignment horizontal="center" vertical="center" wrapText="1"/>
    </xf>
    <xf numFmtId="14" fontId="4" fillId="7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14" fontId="5" fillId="0" borderId="1" xfId="0" applyNumberFormat="1" applyFont="1" applyBorder="1" applyAlignment="1">
      <alignment vertical="center"/>
    </xf>
    <xf numFmtId="164" fontId="5" fillId="0" borderId="1" xfId="1" applyNumberFormat="1" applyFont="1" applyBorder="1" applyAlignment="1">
      <alignment vertical="center"/>
    </xf>
    <xf numFmtId="164" fontId="5" fillId="0" borderId="1" xfId="0" applyNumberFormat="1" applyFont="1" applyBorder="1" applyAlignment="1">
      <alignment vertical="center"/>
    </xf>
    <xf numFmtId="14" fontId="5" fillId="0" borderId="0" xfId="0" applyNumberFormat="1" applyFont="1"/>
    <xf numFmtId="0" fontId="5" fillId="0" borderId="0" xfId="0" applyFont="1"/>
    <xf numFmtId="0" fontId="5" fillId="0" borderId="0" xfId="0" applyFont="1" applyAlignment="1">
      <alignment horizontal="center"/>
    </xf>
    <xf numFmtId="164" fontId="5" fillId="0" borderId="0" xfId="0" applyNumberFormat="1" applyFont="1"/>
    <xf numFmtId="164" fontId="5" fillId="0" borderId="0" xfId="2" applyNumberFormat="1" applyFont="1" applyAlignment="1"/>
    <xf numFmtId="0" fontId="7" fillId="0" borderId="0" xfId="3" applyFont="1"/>
    <xf numFmtId="0" fontId="7" fillId="0" borderId="2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/>
    </xf>
    <xf numFmtId="0" fontId="7" fillId="0" borderId="6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8" fillId="0" borderId="2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7" fillId="0" borderId="6" xfId="3" applyFont="1" applyBorder="1"/>
    <xf numFmtId="0" fontId="7" fillId="0" borderId="7" xfId="3" applyFont="1" applyBorder="1"/>
    <xf numFmtId="0" fontId="8" fillId="0" borderId="0" xfId="3" applyFont="1"/>
    <xf numFmtId="14" fontId="7" fillId="0" borderId="0" xfId="3" applyNumberFormat="1" applyFont="1"/>
    <xf numFmtId="165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center" vertical="center"/>
    </xf>
    <xf numFmtId="164" fontId="8" fillId="0" borderId="0" xfId="3" applyNumberFormat="1" applyFont="1" applyAlignment="1">
      <alignment horizontal="center" vertical="center"/>
    </xf>
    <xf numFmtId="1" fontId="8" fillId="0" borderId="0" xfId="3" applyNumberFormat="1" applyFont="1" applyAlignment="1">
      <alignment horizontal="center"/>
    </xf>
    <xf numFmtId="166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6" fontId="7" fillId="0" borderId="0" xfId="3" applyNumberFormat="1" applyFont="1" applyAlignment="1">
      <alignment horizontal="right"/>
    </xf>
    <xf numFmtId="1" fontId="7" fillId="0" borderId="9" xfId="3" applyNumberFormat="1" applyFont="1" applyBorder="1" applyAlignment="1">
      <alignment horizontal="center"/>
    </xf>
    <xf numFmtId="166" fontId="7" fillId="0" borderId="9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3" xfId="3" applyNumberFormat="1" applyFont="1" applyBorder="1" applyAlignment="1">
      <alignment horizontal="center"/>
    </xf>
    <xf numFmtId="166" fontId="8" fillId="0" borderId="13" xfId="3" applyNumberFormat="1" applyFont="1" applyBorder="1" applyAlignment="1">
      <alignment horizontal="right"/>
    </xf>
    <xf numFmtId="166" fontId="7" fillId="0" borderId="0" xfId="3" applyNumberFormat="1" applyFont="1"/>
    <xf numFmtId="166" fontId="8" fillId="0" borderId="9" xfId="3" applyNumberFormat="1" applyFont="1" applyBorder="1"/>
    <xf numFmtId="166" fontId="7" fillId="0" borderId="9" xfId="3" applyNumberFormat="1" applyFont="1" applyBorder="1"/>
    <xf numFmtId="166" fontId="8" fillId="0" borderId="0" xfId="3" applyNumberFormat="1" applyFont="1"/>
    <xf numFmtId="0" fontId="7" fillId="0" borderId="8" xfId="3" applyFont="1" applyBorder="1"/>
    <xf numFmtId="0" fontId="7" fillId="0" borderId="9" xfId="3" applyFont="1" applyBorder="1"/>
    <xf numFmtId="0" fontId="7" fillId="0" borderId="10" xfId="3" applyFont="1" applyBorder="1"/>
    <xf numFmtId="0" fontId="7" fillId="8" borderId="0" xfId="3" applyFont="1" applyFill="1"/>
    <xf numFmtId="0" fontId="8" fillId="0" borderId="0" xfId="3" applyFont="1" applyAlignment="1">
      <alignment horizontal="center"/>
    </xf>
    <xf numFmtId="1" fontId="8" fillId="0" borderId="0" xfId="4" applyNumberFormat="1" applyFont="1" applyAlignment="1">
      <alignment horizontal="right"/>
    </xf>
    <xf numFmtId="167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67" fontId="7" fillId="0" borderId="0" xfId="5" applyNumberFormat="1" applyFont="1" applyAlignment="1">
      <alignment horizontal="right"/>
    </xf>
    <xf numFmtId="168" fontId="7" fillId="0" borderId="13" xfId="5" applyNumberFormat="1" applyFont="1" applyBorder="1" applyAlignment="1">
      <alignment horizontal="center"/>
    </xf>
    <xf numFmtId="167" fontId="7" fillId="0" borderId="13" xfId="5" applyNumberFormat="1" applyFont="1" applyBorder="1" applyAlignment="1">
      <alignment horizontal="right"/>
    </xf>
    <xf numFmtId="0" fontId="8" fillId="0" borderId="2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3" xfId="3" applyFont="1" applyBorder="1" applyAlignment="1">
      <alignment horizontal="center" vertical="center"/>
    </xf>
    <xf numFmtId="0" fontId="8" fillId="0" borderId="8" xfId="3" applyFont="1" applyBorder="1" applyAlignment="1">
      <alignment horizontal="center" vertical="center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9" fillId="0" borderId="0" xfId="3" applyFont="1" applyAlignment="1">
      <alignment horizontal="center" vertical="center" wrapText="1"/>
    </xf>
    <xf numFmtId="0" fontId="8" fillId="0" borderId="6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</cellXfs>
  <cellStyles count="6">
    <cellStyle name="Millares" xfId="1" builtinId="3"/>
    <cellStyle name="Millares 2 2" xfId="5" xr:uid="{00000000-0005-0000-0000-000001000000}"/>
    <cellStyle name="Millares 3" xfId="4" xr:uid="{00000000-0005-0000-0000-000002000000}"/>
    <cellStyle name="Moneda" xfId="2" builtinId="4"/>
    <cellStyle name="Normal" xfId="0" builtinId="0"/>
    <cellStyle name="Normal 2 2" xfId="3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C6"/>
  <sheetViews>
    <sheetView topLeftCell="D1" workbookViewId="0">
      <selection activeCell="D3" sqref="D3"/>
    </sheetView>
  </sheetViews>
  <sheetFormatPr baseColWidth="10" defaultRowHeight="14.5" x14ac:dyDescent="0.35"/>
  <cols>
    <col min="1" max="29" width="21.453125" customWidth="1"/>
  </cols>
  <sheetData>
    <row r="1" spans="1: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5" t="s">
        <v>8</v>
      </c>
      <c r="J1" s="1" t="s">
        <v>9</v>
      </c>
      <c r="K1" s="5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</row>
    <row r="2" spans="1:29" x14ac:dyDescent="0.35">
      <c r="A2" s="2" t="s">
        <v>29</v>
      </c>
      <c r="B2" s="2" t="s">
        <v>30</v>
      </c>
      <c r="C2" s="2" t="s">
        <v>31</v>
      </c>
      <c r="D2" s="2" t="s">
        <v>32</v>
      </c>
      <c r="E2" s="2">
        <v>1</v>
      </c>
      <c r="F2" s="2">
        <v>1414470</v>
      </c>
      <c r="G2" s="3">
        <v>45194.054053391199</v>
      </c>
      <c r="H2" s="3">
        <v>45195.646625428242</v>
      </c>
      <c r="I2" s="2" t="s">
        <v>33</v>
      </c>
      <c r="J2" s="3">
        <v>45204.694585532408</v>
      </c>
      <c r="K2" s="2">
        <v>2697883</v>
      </c>
      <c r="L2" s="3">
        <v>45264.694585532408</v>
      </c>
      <c r="M2" s="2" t="s">
        <v>34</v>
      </c>
      <c r="N2" s="2">
        <v>40170</v>
      </c>
      <c r="O2" s="2" t="s">
        <v>35</v>
      </c>
      <c r="P2" s="3">
        <v>45307.458333333328</v>
      </c>
      <c r="Q2" s="2">
        <v>403</v>
      </c>
      <c r="R2" s="2">
        <v>2697883</v>
      </c>
      <c r="S2" s="2">
        <v>0</v>
      </c>
      <c r="T2" s="2">
        <v>0</v>
      </c>
      <c r="U2" s="2">
        <v>0</v>
      </c>
      <c r="V2" s="2">
        <v>0</v>
      </c>
      <c r="W2" s="2">
        <v>0</v>
      </c>
      <c r="X2" s="2">
        <v>0</v>
      </c>
      <c r="Y2" s="2">
        <v>2697883</v>
      </c>
      <c r="Z2" s="2" t="s">
        <v>36</v>
      </c>
      <c r="AA2" s="2" t="s">
        <v>37</v>
      </c>
      <c r="AB2" s="2" t="s">
        <v>38</v>
      </c>
      <c r="AC2" s="2" t="s">
        <v>39</v>
      </c>
    </row>
    <row r="3" spans="1:29" x14ac:dyDescent="0.35">
      <c r="A3" s="2" t="s">
        <v>29</v>
      </c>
      <c r="B3" s="2" t="s">
        <v>30</v>
      </c>
      <c r="C3" s="2" t="s">
        <v>31</v>
      </c>
      <c r="D3" s="2" t="s">
        <v>32</v>
      </c>
      <c r="E3" s="2">
        <v>1</v>
      </c>
      <c r="F3" s="2">
        <v>1515388</v>
      </c>
      <c r="G3" s="3">
        <v>45443.657586307869</v>
      </c>
      <c r="H3" s="3">
        <v>45443.657586307869</v>
      </c>
      <c r="I3" s="2" t="s">
        <v>40</v>
      </c>
      <c r="J3" s="3">
        <v>45447.72168480324</v>
      </c>
      <c r="K3" s="2">
        <v>158000</v>
      </c>
      <c r="L3" s="3">
        <v>45507.72168480324</v>
      </c>
      <c r="M3" s="2" t="s">
        <v>41</v>
      </c>
      <c r="N3" s="2">
        <v>44359</v>
      </c>
      <c r="O3" s="2" t="s">
        <v>35</v>
      </c>
      <c r="P3" s="4">
        <v>45531</v>
      </c>
      <c r="Q3" s="2">
        <v>179</v>
      </c>
      <c r="R3" s="2">
        <v>158000</v>
      </c>
      <c r="S3" s="2">
        <v>0</v>
      </c>
      <c r="T3" s="2">
        <v>0</v>
      </c>
      <c r="U3" s="2">
        <v>0</v>
      </c>
      <c r="V3" s="2">
        <v>0</v>
      </c>
      <c r="W3" s="2">
        <v>158000</v>
      </c>
      <c r="X3" s="2">
        <v>0</v>
      </c>
      <c r="Y3" s="2">
        <v>0</v>
      </c>
      <c r="Z3" s="2" t="s">
        <v>36</v>
      </c>
      <c r="AA3" s="2" t="s">
        <v>42</v>
      </c>
      <c r="AB3" s="2" t="s">
        <v>38</v>
      </c>
      <c r="AC3" s="2" t="s">
        <v>43</v>
      </c>
    </row>
    <row r="4" spans="1:29" x14ac:dyDescent="0.35">
      <c r="A4" s="2" t="s">
        <v>29</v>
      </c>
      <c r="B4" s="2" t="s">
        <v>30</v>
      </c>
      <c r="C4" s="2" t="s">
        <v>31</v>
      </c>
      <c r="D4" s="2" t="s">
        <v>32</v>
      </c>
      <c r="E4" s="2">
        <v>1</v>
      </c>
      <c r="F4" s="2">
        <v>1517553</v>
      </c>
      <c r="G4" s="3">
        <v>45448.852353587958</v>
      </c>
      <c r="H4" s="3">
        <v>45448.852353587958</v>
      </c>
      <c r="I4" s="2" t="s">
        <v>44</v>
      </c>
      <c r="J4" s="3">
        <v>45454.386531516204</v>
      </c>
      <c r="K4" s="2">
        <v>158000</v>
      </c>
      <c r="L4" s="3">
        <v>45514.386531516204</v>
      </c>
      <c r="M4" s="2" t="s">
        <v>41</v>
      </c>
      <c r="N4" s="2">
        <v>44359</v>
      </c>
      <c r="O4" s="2" t="s">
        <v>35</v>
      </c>
      <c r="P4" s="4">
        <v>45531</v>
      </c>
      <c r="Q4" s="2">
        <v>179</v>
      </c>
      <c r="R4" s="2">
        <v>158000</v>
      </c>
      <c r="S4" s="2">
        <v>0</v>
      </c>
      <c r="T4" s="2">
        <v>0</v>
      </c>
      <c r="U4" s="2">
        <v>0</v>
      </c>
      <c r="V4" s="2">
        <v>0</v>
      </c>
      <c r="W4" s="2">
        <v>158000</v>
      </c>
      <c r="X4" s="2">
        <v>0</v>
      </c>
      <c r="Y4" s="2">
        <v>0</v>
      </c>
      <c r="Z4" s="2" t="s">
        <v>36</v>
      </c>
      <c r="AA4" s="2" t="s">
        <v>42</v>
      </c>
      <c r="AB4" s="2" t="s">
        <v>38</v>
      </c>
      <c r="AC4" s="2" t="s">
        <v>43</v>
      </c>
    </row>
    <row r="5" spans="1:29" x14ac:dyDescent="0.35">
      <c r="A5" s="2" t="s">
        <v>29</v>
      </c>
      <c r="B5" s="2" t="s">
        <v>30</v>
      </c>
      <c r="C5" s="2" t="s">
        <v>31</v>
      </c>
      <c r="D5" s="2" t="s">
        <v>32</v>
      </c>
      <c r="E5" s="2">
        <v>1</v>
      </c>
      <c r="F5" s="2">
        <v>1586971</v>
      </c>
      <c r="G5" s="3">
        <v>45591.89153966435</v>
      </c>
      <c r="H5" s="3">
        <v>45592.297534687495</v>
      </c>
      <c r="I5" s="2" t="s">
        <v>45</v>
      </c>
      <c r="J5" s="3">
        <v>45594.153068206018</v>
      </c>
      <c r="K5" s="2">
        <v>693079</v>
      </c>
      <c r="L5" s="3">
        <v>45654.153068206018</v>
      </c>
      <c r="M5" s="2" t="s">
        <v>41</v>
      </c>
      <c r="N5" s="2">
        <v>45753</v>
      </c>
      <c r="O5" s="2" t="s">
        <v>35</v>
      </c>
      <c r="P5" s="4">
        <v>45677</v>
      </c>
      <c r="Q5" s="2">
        <v>33</v>
      </c>
      <c r="R5" s="2">
        <v>693079</v>
      </c>
      <c r="S5" s="2">
        <v>0</v>
      </c>
      <c r="T5" s="2">
        <v>0</v>
      </c>
      <c r="U5" s="2">
        <v>693079</v>
      </c>
      <c r="V5" s="2">
        <v>0</v>
      </c>
      <c r="W5" s="2">
        <v>0</v>
      </c>
      <c r="X5" s="2">
        <v>0</v>
      </c>
      <c r="Y5" s="2">
        <v>0</v>
      </c>
      <c r="Z5" s="2" t="s">
        <v>36</v>
      </c>
      <c r="AA5" s="2" t="s">
        <v>46</v>
      </c>
      <c r="AB5" s="2" t="s">
        <v>38</v>
      </c>
      <c r="AC5" s="2" t="s">
        <v>47</v>
      </c>
    </row>
    <row r="6" spans="1:29" x14ac:dyDescent="0.35">
      <c r="K6">
        <f>SUM(K2:K5)</f>
        <v>3706962</v>
      </c>
    </row>
  </sheetData>
  <autoFilter ref="A1:AC5" xr:uid="{00000000-0009-0000-0000-000000000000}"/>
  <pageMargins left="0.7" right="0.7" top="0.75" bottom="0.75" header="0.3" footer="0.3"/>
  <ignoredErrors>
    <ignoredError sqref="A1:AC5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Q6"/>
  <sheetViews>
    <sheetView showGridLines="0" workbookViewId="0">
      <selection activeCell="B3" sqref="B3"/>
    </sheetView>
  </sheetViews>
  <sheetFormatPr baseColWidth="10" defaultRowHeight="14.5" x14ac:dyDescent="0.35"/>
  <sheetData>
    <row r="1" spans="1:43" s="25" customFormat="1" ht="10" x14ac:dyDescent="0.2">
      <c r="A1" s="24">
        <v>45777</v>
      </c>
      <c r="G1" s="26"/>
      <c r="H1" s="24"/>
      <c r="J1" s="27">
        <f>+SUBTOTAL(9,J3:J17009)</f>
        <v>3706962</v>
      </c>
      <c r="K1" s="27">
        <f>+SUBTOTAL(9,K3:K17009)</f>
        <v>3706962</v>
      </c>
      <c r="M1" s="28">
        <f>+SUBTOTAL(9,M3:M17009)</f>
        <v>898080</v>
      </c>
      <c r="P1" s="24"/>
      <c r="Q1" s="24"/>
      <c r="R1" s="24"/>
      <c r="S1" s="24"/>
      <c r="V1" s="28">
        <f t="shared" ref="V1" si="0">+SUBTOTAL(9,V3:V17009)</f>
        <v>2697883</v>
      </c>
      <c r="W1" s="28"/>
      <c r="AC1" s="28">
        <f t="shared" ref="AC1:AL1" si="1">+SUBTOTAL(9,AC3:AC17009)</f>
        <v>0</v>
      </c>
      <c r="AD1" s="28">
        <f t="shared" si="1"/>
        <v>2697883</v>
      </c>
      <c r="AE1" s="28">
        <f t="shared" si="1"/>
        <v>0</v>
      </c>
      <c r="AF1" s="28">
        <f t="shared" si="1"/>
        <v>0</v>
      </c>
      <c r="AG1" s="28">
        <f t="shared" si="1"/>
        <v>0</v>
      </c>
      <c r="AH1" s="28">
        <f t="shared" si="1"/>
        <v>0</v>
      </c>
      <c r="AI1" s="28">
        <f t="shared" si="1"/>
        <v>1009079</v>
      </c>
      <c r="AJ1" s="28">
        <f t="shared" si="1"/>
        <v>0</v>
      </c>
      <c r="AK1" s="28">
        <f t="shared" si="1"/>
        <v>0</v>
      </c>
      <c r="AL1" s="28">
        <f t="shared" si="1"/>
        <v>0</v>
      </c>
      <c r="AM1" s="27"/>
      <c r="AO1" s="24"/>
      <c r="AQ1" s="27"/>
    </row>
    <row r="2" spans="1:43" ht="30" x14ac:dyDescent="0.35">
      <c r="A2" s="6" t="s">
        <v>48</v>
      </c>
      <c r="B2" s="6" t="s">
        <v>49</v>
      </c>
      <c r="C2" s="6" t="s">
        <v>50</v>
      </c>
      <c r="D2" s="6" t="s">
        <v>51</v>
      </c>
      <c r="E2" s="6" t="s">
        <v>52</v>
      </c>
      <c r="F2" s="6" t="s">
        <v>53</v>
      </c>
      <c r="G2" s="6" t="s">
        <v>54</v>
      </c>
      <c r="H2" s="7" t="s">
        <v>55</v>
      </c>
      <c r="I2" s="6" t="s">
        <v>56</v>
      </c>
      <c r="J2" s="8" t="s">
        <v>57</v>
      </c>
      <c r="K2" s="8" t="s">
        <v>58</v>
      </c>
      <c r="L2" s="9" t="s">
        <v>59</v>
      </c>
      <c r="M2" s="10" t="s">
        <v>60</v>
      </c>
      <c r="N2" s="11" t="s">
        <v>61</v>
      </c>
      <c r="O2" s="12" t="s">
        <v>62</v>
      </c>
      <c r="P2" s="13" t="s">
        <v>63</v>
      </c>
      <c r="Q2" s="13" t="s">
        <v>64</v>
      </c>
      <c r="R2" s="13" t="s">
        <v>65</v>
      </c>
      <c r="S2" s="13" t="s">
        <v>66</v>
      </c>
      <c r="T2" s="12" t="s">
        <v>67</v>
      </c>
      <c r="U2" s="12" t="s">
        <v>68</v>
      </c>
      <c r="V2" s="14" t="s">
        <v>72</v>
      </c>
      <c r="W2" s="15" t="s">
        <v>73</v>
      </c>
      <c r="X2" s="15" t="s">
        <v>74</v>
      </c>
      <c r="Y2" s="15" t="s">
        <v>75</v>
      </c>
      <c r="Z2" s="15" t="s">
        <v>76</v>
      </c>
      <c r="AA2" s="15" t="s">
        <v>77</v>
      </c>
      <c r="AB2" s="15" t="s">
        <v>78</v>
      </c>
      <c r="AC2" s="16" t="s">
        <v>79</v>
      </c>
      <c r="AD2" s="16" t="s">
        <v>34</v>
      </c>
      <c r="AE2" s="16" t="s">
        <v>80</v>
      </c>
      <c r="AF2" s="16" t="s">
        <v>70</v>
      </c>
      <c r="AG2" s="16" t="s">
        <v>81</v>
      </c>
      <c r="AH2" s="16" t="s">
        <v>69</v>
      </c>
      <c r="AI2" s="16" t="s">
        <v>82</v>
      </c>
      <c r="AJ2" s="16" t="s">
        <v>83</v>
      </c>
      <c r="AK2" s="16" t="s">
        <v>84</v>
      </c>
      <c r="AL2" s="17" t="s">
        <v>85</v>
      </c>
      <c r="AM2" s="17" t="s">
        <v>86</v>
      </c>
      <c r="AN2" s="18" t="s">
        <v>87</v>
      </c>
      <c r="AO2" s="19" t="s">
        <v>88</v>
      </c>
      <c r="AP2" s="18" t="s">
        <v>89</v>
      </c>
      <c r="AQ2" s="17" t="s">
        <v>90</v>
      </c>
    </row>
    <row r="3" spans="1:43" x14ac:dyDescent="0.35">
      <c r="A3" s="20">
        <v>890807591</v>
      </c>
      <c r="B3" s="20" t="s">
        <v>91</v>
      </c>
      <c r="C3" s="20" t="s">
        <v>92</v>
      </c>
      <c r="D3" s="20">
        <v>381396</v>
      </c>
      <c r="E3" s="20" t="s">
        <v>93</v>
      </c>
      <c r="F3" s="20" t="s">
        <v>94</v>
      </c>
      <c r="G3" s="20">
        <v>403</v>
      </c>
      <c r="H3" s="21">
        <v>45204.694444444445</v>
      </c>
      <c r="I3" s="21">
        <v>45307.458333333336</v>
      </c>
      <c r="J3" s="22">
        <v>2697883</v>
      </c>
      <c r="K3" s="22">
        <v>2697883</v>
      </c>
      <c r="L3" s="20" t="s">
        <v>95</v>
      </c>
      <c r="M3" s="23">
        <v>0</v>
      </c>
      <c r="N3" s="20"/>
      <c r="O3" s="20" t="s">
        <v>96</v>
      </c>
      <c r="P3" s="21">
        <v>45204</v>
      </c>
      <c r="Q3" s="21">
        <v>45580</v>
      </c>
      <c r="R3" s="21"/>
      <c r="S3" s="21">
        <v>45593</v>
      </c>
      <c r="T3" s="20">
        <v>184</v>
      </c>
      <c r="U3" s="20" t="s">
        <v>97</v>
      </c>
      <c r="V3" s="23">
        <v>2697883</v>
      </c>
      <c r="W3" s="20" t="s">
        <v>71</v>
      </c>
      <c r="X3" s="20" t="s">
        <v>98</v>
      </c>
      <c r="Y3" s="20" t="s">
        <v>99</v>
      </c>
      <c r="Z3" s="20" t="s">
        <v>100</v>
      </c>
      <c r="AA3" s="20" t="s">
        <v>101</v>
      </c>
      <c r="AB3" s="20"/>
      <c r="AC3" s="23">
        <v>0</v>
      </c>
      <c r="AD3" s="23">
        <v>2697883</v>
      </c>
      <c r="AE3" s="23">
        <v>0</v>
      </c>
      <c r="AF3" s="23">
        <v>0</v>
      </c>
      <c r="AG3" s="23">
        <v>0</v>
      </c>
      <c r="AH3" s="23">
        <v>0</v>
      </c>
      <c r="AI3" s="23">
        <v>0</v>
      </c>
      <c r="AJ3" s="23">
        <v>0</v>
      </c>
      <c r="AK3" s="23">
        <v>0</v>
      </c>
      <c r="AL3" s="23">
        <v>0</v>
      </c>
      <c r="AM3" s="23">
        <v>0</v>
      </c>
      <c r="AN3" s="20"/>
      <c r="AO3" s="21"/>
      <c r="AP3" s="20"/>
      <c r="AQ3" s="23">
        <v>0</v>
      </c>
    </row>
    <row r="4" spans="1:43" x14ac:dyDescent="0.35">
      <c r="A4" s="20">
        <v>890807591</v>
      </c>
      <c r="B4" s="20" t="s">
        <v>91</v>
      </c>
      <c r="C4" s="20" t="s">
        <v>92</v>
      </c>
      <c r="D4" s="20">
        <v>480730</v>
      </c>
      <c r="E4" s="20" t="s">
        <v>102</v>
      </c>
      <c r="F4" s="20" t="s">
        <v>103</v>
      </c>
      <c r="G4" s="20">
        <v>179</v>
      </c>
      <c r="H4" s="21">
        <v>45447.72152777778</v>
      </c>
      <c r="I4" s="21">
        <v>45531</v>
      </c>
      <c r="J4" s="22">
        <v>158000</v>
      </c>
      <c r="K4" s="22">
        <v>158000</v>
      </c>
      <c r="L4" s="20" t="s">
        <v>113</v>
      </c>
      <c r="M4" s="23">
        <v>140620</v>
      </c>
      <c r="N4" s="20">
        <v>136812504</v>
      </c>
      <c r="O4" s="20" t="s">
        <v>104</v>
      </c>
      <c r="P4" s="21">
        <v>45447</v>
      </c>
      <c r="Q4" s="21">
        <v>45537</v>
      </c>
      <c r="R4" s="21">
        <v>45625</v>
      </c>
      <c r="S4" s="21"/>
      <c r="T4" s="20">
        <v>152</v>
      </c>
      <c r="U4" s="20" t="s">
        <v>105</v>
      </c>
      <c r="V4" s="23">
        <v>0</v>
      </c>
      <c r="W4" s="20"/>
      <c r="X4" s="20"/>
      <c r="Y4" s="20"/>
      <c r="Z4" s="20" t="s">
        <v>106</v>
      </c>
      <c r="AA4" s="20"/>
      <c r="AB4" s="20" t="s">
        <v>107</v>
      </c>
      <c r="AC4" s="23">
        <v>0</v>
      </c>
      <c r="AD4" s="23">
        <v>0</v>
      </c>
      <c r="AE4" s="23">
        <v>0</v>
      </c>
      <c r="AF4" s="23">
        <v>0</v>
      </c>
      <c r="AG4" s="23">
        <v>0</v>
      </c>
      <c r="AH4" s="23">
        <v>0</v>
      </c>
      <c r="AI4" s="23">
        <v>158000</v>
      </c>
      <c r="AJ4" s="23">
        <v>0</v>
      </c>
      <c r="AK4" s="23">
        <v>0</v>
      </c>
      <c r="AL4" s="23">
        <v>0</v>
      </c>
      <c r="AM4" s="23">
        <v>0</v>
      </c>
      <c r="AN4" s="20"/>
      <c r="AO4" s="21"/>
      <c r="AP4" s="20"/>
      <c r="AQ4" s="23">
        <v>0</v>
      </c>
    </row>
    <row r="5" spans="1:43" x14ac:dyDescent="0.35">
      <c r="A5" s="20">
        <v>890807591</v>
      </c>
      <c r="B5" s="20" t="s">
        <v>91</v>
      </c>
      <c r="C5" s="20" t="s">
        <v>92</v>
      </c>
      <c r="D5" s="20">
        <v>482891</v>
      </c>
      <c r="E5" s="20" t="s">
        <v>108</v>
      </c>
      <c r="F5" s="20" t="s">
        <v>109</v>
      </c>
      <c r="G5" s="20">
        <v>179</v>
      </c>
      <c r="H5" s="21">
        <v>45454.386111111111</v>
      </c>
      <c r="I5" s="21">
        <v>45531</v>
      </c>
      <c r="J5" s="22">
        <v>158000</v>
      </c>
      <c r="K5" s="22">
        <v>158000</v>
      </c>
      <c r="L5" s="20" t="s">
        <v>113</v>
      </c>
      <c r="M5" s="23">
        <v>140620</v>
      </c>
      <c r="N5" s="20">
        <v>136812503</v>
      </c>
      <c r="O5" s="20" t="s">
        <v>104</v>
      </c>
      <c r="P5" s="21">
        <v>45454</v>
      </c>
      <c r="Q5" s="21">
        <v>45537</v>
      </c>
      <c r="R5" s="21">
        <v>45625</v>
      </c>
      <c r="S5" s="21"/>
      <c r="T5" s="20">
        <v>152</v>
      </c>
      <c r="U5" s="20" t="s">
        <v>105</v>
      </c>
      <c r="V5" s="23">
        <v>0</v>
      </c>
      <c r="W5" s="20"/>
      <c r="X5" s="20"/>
      <c r="Y5" s="20"/>
      <c r="Z5" s="20" t="s">
        <v>106</v>
      </c>
      <c r="AA5" s="20"/>
      <c r="AB5" s="20" t="s">
        <v>107</v>
      </c>
      <c r="AC5" s="23">
        <v>0</v>
      </c>
      <c r="AD5" s="23">
        <v>0</v>
      </c>
      <c r="AE5" s="23">
        <v>0</v>
      </c>
      <c r="AF5" s="23">
        <v>0</v>
      </c>
      <c r="AG5" s="23">
        <v>0</v>
      </c>
      <c r="AH5" s="23">
        <v>0</v>
      </c>
      <c r="AI5" s="23">
        <v>158000</v>
      </c>
      <c r="AJ5" s="23">
        <v>0</v>
      </c>
      <c r="AK5" s="23">
        <v>0</v>
      </c>
      <c r="AL5" s="23">
        <v>0</v>
      </c>
      <c r="AM5" s="23">
        <v>0</v>
      </c>
      <c r="AN5" s="20"/>
      <c r="AO5" s="21"/>
      <c r="AP5" s="20"/>
      <c r="AQ5" s="23">
        <v>0</v>
      </c>
    </row>
    <row r="6" spans="1:43" x14ac:dyDescent="0.35">
      <c r="A6" s="20">
        <v>890807591</v>
      </c>
      <c r="B6" s="20" t="s">
        <v>91</v>
      </c>
      <c r="C6" s="20" t="s">
        <v>92</v>
      </c>
      <c r="D6" s="20">
        <v>551907</v>
      </c>
      <c r="E6" s="20" t="s">
        <v>110</v>
      </c>
      <c r="F6" s="20" t="s">
        <v>111</v>
      </c>
      <c r="G6" s="20">
        <v>33</v>
      </c>
      <c r="H6" s="21">
        <v>45594.152777777781</v>
      </c>
      <c r="I6" s="21">
        <v>45677</v>
      </c>
      <c r="J6" s="22">
        <v>693079</v>
      </c>
      <c r="K6" s="22">
        <v>693079</v>
      </c>
      <c r="L6" s="20" t="s">
        <v>113</v>
      </c>
      <c r="M6" s="23">
        <v>616840</v>
      </c>
      <c r="N6" s="20">
        <v>1222568579</v>
      </c>
      <c r="O6" s="20" t="s">
        <v>104</v>
      </c>
      <c r="P6" s="21">
        <v>45594</v>
      </c>
      <c r="Q6" s="21">
        <v>45691</v>
      </c>
      <c r="R6" s="21">
        <v>45716</v>
      </c>
      <c r="S6" s="21"/>
      <c r="T6" s="20">
        <v>61</v>
      </c>
      <c r="U6" s="20" t="s">
        <v>112</v>
      </c>
      <c r="V6" s="23">
        <v>0</v>
      </c>
      <c r="W6" s="20"/>
      <c r="X6" s="20"/>
      <c r="Y6" s="20"/>
      <c r="Z6" s="20" t="s">
        <v>100</v>
      </c>
      <c r="AA6" s="20"/>
      <c r="AB6" s="20" t="s">
        <v>107</v>
      </c>
      <c r="AC6" s="23">
        <v>0</v>
      </c>
      <c r="AD6" s="23">
        <v>0</v>
      </c>
      <c r="AE6" s="23">
        <v>0</v>
      </c>
      <c r="AF6" s="23">
        <v>0</v>
      </c>
      <c r="AG6" s="23">
        <v>0</v>
      </c>
      <c r="AH6" s="23">
        <v>0</v>
      </c>
      <c r="AI6" s="23">
        <v>693079</v>
      </c>
      <c r="AJ6" s="23">
        <v>0</v>
      </c>
      <c r="AK6" s="23">
        <v>0</v>
      </c>
      <c r="AL6" s="23">
        <v>0</v>
      </c>
      <c r="AM6" s="23">
        <v>0</v>
      </c>
      <c r="AN6" s="20"/>
      <c r="AO6" s="21"/>
      <c r="AP6" s="20"/>
      <c r="AQ6" s="2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J42"/>
  <sheetViews>
    <sheetView showGridLines="0" zoomScaleNormal="100" workbookViewId="0">
      <selection activeCell="C12" sqref="C12"/>
    </sheetView>
  </sheetViews>
  <sheetFormatPr baseColWidth="10" defaultColWidth="10.90625" defaultRowHeight="12.5" x14ac:dyDescent="0.25"/>
  <cols>
    <col min="1" max="1" width="1" style="29" customWidth="1"/>
    <col min="2" max="2" width="10.90625" style="29"/>
    <col min="3" max="3" width="17.54296875" style="29" customWidth="1"/>
    <col min="4" max="4" width="11.54296875" style="29" customWidth="1"/>
    <col min="5" max="8" width="10.90625" style="29"/>
    <col min="9" max="9" width="22.54296875" style="29" customWidth="1"/>
    <col min="10" max="10" width="14" style="29" customWidth="1"/>
    <col min="11" max="11" width="1.81640625" style="29" customWidth="1"/>
    <col min="12" max="16384" width="10.90625" style="29"/>
  </cols>
  <sheetData>
    <row r="1" spans="2:10" ht="6" customHeight="1" thickBot="1" x14ac:dyDescent="0.3"/>
    <row r="2" spans="2:10" ht="19.5" customHeight="1" x14ac:dyDescent="0.25">
      <c r="B2" s="30"/>
      <c r="C2" s="31"/>
      <c r="D2" s="79" t="s">
        <v>114</v>
      </c>
      <c r="E2" s="80"/>
      <c r="F2" s="80"/>
      <c r="G2" s="80"/>
      <c r="H2" s="80"/>
      <c r="I2" s="81"/>
      <c r="J2" s="85" t="s">
        <v>115</v>
      </c>
    </row>
    <row r="3" spans="2:10" ht="15.75" customHeight="1" thickBot="1" x14ac:dyDescent="0.3">
      <c r="B3" s="32"/>
      <c r="C3" s="33"/>
      <c r="D3" s="82"/>
      <c r="E3" s="83"/>
      <c r="F3" s="83"/>
      <c r="G3" s="83"/>
      <c r="H3" s="83"/>
      <c r="I3" s="84"/>
      <c r="J3" s="86"/>
    </row>
    <row r="4" spans="2:10" ht="13" x14ac:dyDescent="0.25">
      <c r="B4" s="32"/>
      <c r="C4" s="33"/>
      <c r="D4" s="34"/>
      <c r="E4" s="35"/>
      <c r="F4" s="35"/>
      <c r="G4" s="35"/>
      <c r="H4" s="35"/>
      <c r="I4" s="36"/>
      <c r="J4" s="37"/>
    </row>
    <row r="5" spans="2:10" ht="13" x14ac:dyDescent="0.25">
      <c r="B5" s="32"/>
      <c r="C5" s="33"/>
      <c r="D5" s="38" t="s">
        <v>116</v>
      </c>
      <c r="E5" s="39"/>
      <c r="F5" s="39"/>
      <c r="G5" s="39"/>
      <c r="H5" s="39"/>
      <c r="I5" s="40"/>
      <c r="J5" s="40" t="s">
        <v>117</v>
      </c>
    </row>
    <row r="6" spans="2:10" ht="13.5" thickBot="1" x14ac:dyDescent="0.3">
      <c r="B6" s="41"/>
      <c r="C6" s="42"/>
      <c r="D6" s="43"/>
      <c r="E6" s="44"/>
      <c r="F6" s="44"/>
      <c r="G6" s="44"/>
      <c r="H6" s="44"/>
      <c r="I6" s="45"/>
      <c r="J6" s="46"/>
    </row>
    <row r="7" spans="2:10" x14ac:dyDescent="0.25">
      <c r="B7" s="47"/>
      <c r="J7" s="48"/>
    </row>
    <row r="8" spans="2:10" x14ac:dyDescent="0.25">
      <c r="B8" s="47"/>
      <c r="J8" s="48"/>
    </row>
    <row r="9" spans="2:10" x14ac:dyDescent="0.25">
      <c r="B9" s="47"/>
      <c r="C9" s="29" t="s">
        <v>146</v>
      </c>
      <c r="J9" s="48"/>
    </row>
    <row r="10" spans="2:10" ht="13" x14ac:dyDescent="0.3">
      <c r="B10" s="47"/>
      <c r="C10" s="49"/>
      <c r="E10" s="50"/>
      <c r="H10" s="51"/>
      <c r="J10" s="48"/>
    </row>
    <row r="11" spans="2:10" x14ac:dyDescent="0.25">
      <c r="B11" s="47"/>
      <c r="J11" s="48"/>
    </row>
    <row r="12" spans="2:10" ht="13" x14ac:dyDescent="0.3">
      <c r="B12" s="47"/>
      <c r="C12" s="49" t="s">
        <v>147</v>
      </c>
      <c r="J12" s="48"/>
    </row>
    <row r="13" spans="2:10" ht="13" x14ac:dyDescent="0.3">
      <c r="B13" s="47"/>
      <c r="C13" s="49" t="s">
        <v>148</v>
      </c>
      <c r="J13" s="48"/>
    </row>
    <row r="14" spans="2:10" x14ac:dyDescent="0.25">
      <c r="B14" s="47"/>
      <c r="J14" s="48"/>
    </row>
    <row r="15" spans="2:10" x14ac:dyDescent="0.25">
      <c r="B15" s="47"/>
      <c r="C15" s="29" t="s">
        <v>118</v>
      </c>
      <c r="J15" s="48"/>
    </row>
    <row r="16" spans="2:10" x14ac:dyDescent="0.25">
      <c r="B16" s="47"/>
      <c r="C16" s="52"/>
      <c r="J16" s="48"/>
    </row>
    <row r="17" spans="2:10" ht="13" x14ac:dyDescent="0.25">
      <c r="B17" s="47"/>
      <c r="C17" s="29" t="s">
        <v>119</v>
      </c>
      <c r="D17" s="50"/>
      <c r="H17" s="53" t="s">
        <v>120</v>
      </c>
      <c r="I17" s="54" t="s">
        <v>121</v>
      </c>
      <c r="J17" s="48"/>
    </row>
    <row r="18" spans="2:10" ht="13" x14ac:dyDescent="0.3">
      <c r="B18" s="47"/>
      <c r="C18" s="49" t="s">
        <v>122</v>
      </c>
      <c r="D18" s="49"/>
      <c r="E18" s="49"/>
      <c r="F18" s="49"/>
      <c r="H18" s="55">
        <v>4</v>
      </c>
      <c r="I18" s="56">
        <v>3706962</v>
      </c>
      <c r="J18" s="48"/>
    </row>
    <row r="19" spans="2:10" x14ac:dyDescent="0.25">
      <c r="B19" s="47"/>
      <c r="C19" s="29" t="s">
        <v>123</v>
      </c>
      <c r="H19" s="57">
        <v>0</v>
      </c>
      <c r="I19" s="58">
        <v>0</v>
      </c>
      <c r="J19" s="48"/>
    </row>
    <row r="20" spans="2:10" x14ac:dyDescent="0.25">
      <c r="B20" s="47"/>
      <c r="C20" s="29" t="s">
        <v>124</v>
      </c>
      <c r="H20" s="57">
        <v>1</v>
      </c>
      <c r="I20" s="58">
        <v>2697883</v>
      </c>
      <c r="J20" s="48"/>
    </row>
    <row r="21" spans="2:10" x14ac:dyDescent="0.25">
      <c r="B21" s="47"/>
      <c r="C21" s="29" t="s">
        <v>125</v>
      </c>
      <c r="H21" s="57">
        <v>0</v>
      </c>
      <c r="I21" s="58">
        <v>0</v>
      </c>
      <c r="J21" s="48"/>
    </row>
    <row r="22" spans="2:10" x14ac:dyDescent="0.25">
      <c r="B22" s="47"/>
      <c r="C22" s="29" t="s">
        <v>126</v>
      </c>
      <c r="H22" s="57">
        <v>0</v>
      </c>
      <c r="I22" s="58">
        <v>0</v>
      </c>
      <c r="J22" s="48"/>
    </row>
    <row r="23" spans="2:10" x14ac:dyDescent="0.25">
      <c r="B23" s="47"/>
      <c r="C23" s="29" t="s">
        <v>127</v>
      </c>
      <c r="H23" s="57">
        <v>0</v>
      </c>
      <c r="I23" s="58">
        <v>0</v>
      </c>
      <c r="J23" s="48"/>
    </row>
    <row r="24" spans="2:10" ht="13" thickBot="1" x14ac:dyDescent="0.3">
      <c r="B24" s="47"/>
      <c r="C24" s="29" t="s">
        <v>128</v>
      </c>
      <c r="H24" s="59">
        <v>0</v>
      </c>
      <c r="I24" s="60">
        <v>0</v>
      </c>
      <c r="J24" s="48"/>
    </row>
    <row r="25" spans="2:10" ht="13" x14ac:dyDescent="0.3">
      <c r="B25" s="47"/>
      <c r="C25" s="49" t="s">
        <v>129</v>
      </c>
      <c r="D25" s="49"/>
      <c r="E25" s="49"/>
      <c r="F25" s="49"/>
      <c r="H25" s="55">
        <f>H19+H20+H21+H22+H24+H23</f>
        <v>1</v>
      </c>
      <c r="I25" s="56">
        <f>I19+I20+I21+I22+I24+I23</f>
        <v>2697883</v>
      </c>
      <c r="J25" s="48"/>
    </row>
    <row r="26" spans="2:10" x14ac:dyDescent="0.25">
      <c r="B26" s="47"/>
      <c r="C26" s="29" t="s">
        <v>130</v>
      </c>
      <c r="H26" s="57">
        <v>3</v>
      </c>
      <c r="I26" s="58">
        <v>1009079</v>
      </c>
      <c r="J26" s="48"/>
    </row>
    <row r="27" spans="2:10" ht="13" thickBot="1" x14ac:dyDescent="0.3">
      <c r="B27" s="47"/>
      <c r="C27" s="29" t="s">
        <v>83</v>
      </c>
      <c r="H27" s="59">
        <v>0</v>
      </c>
      <c r="I27" s="60">
        <v>0</v>
      </c>
      <c r="J27" s="48"/>
    </row>
    <row r="28" spans="2:10" ht="13" x14ac:dyDescent="0.3">
      <c r="B28" s="47"/>
      <c r="C28" s="49" t="s">
        <v>131</v>
      </c>
      <c r="D28" s="49"/>
      <c r="E28" s="49"/>
      <c r="F28" s="49"/>
      <c r="H28" s="55">
        <f>H26+H27</f>
        <v>3</v>
      </c>
      <c r="I28" s="56">
        <f>I26+I27</f>
        <v>1009079</v>
      </c>
      <c r="J28" s="48"/>
    </row>
    <row r="29" spans="2:10" ht="13.5" thickBot="1" x14ac:dyDescent="0.35">
      <c r="B29" s="47"/>
      <c r="C29" s="29" t="s">
        <v>132</v>
      </c>
      <c r="D29" s="49"/>
      <c r="E29" s="49"/>
      <c r="F29" s="49"/>
      <c r="H29" s="59">
        <v>0</v>
      </c>
      <c r="I29" s="60">
        <v>0</v>
      </c>
      <c r="J29" s="48"/>
    </row>
    <row r="30" spans="2:10" ht="13" x14ac:dyDescent="0.3">
      <c r="B30" s="47"/>
      <c r="C30" s="49" t="s">
        <v>133</v>
      </c>
      <c r="D30" s="49"/>
      <c r="E30" s="49"/>
      <c r="F30" s="49"/>
      <c r="H30" s="57">
        <f>H29</f>
        <v>0</v>
      </c>
      <c r="I30" s="58">
        <f>I29</f>
        <v>0</v>
      </c>
      <c r="J30" s="48"/>
    </row>
    <row r="31" spans="2:10" ht="13" x14ac:dyDescent="0.3">
      <c r="B31" s="47"/>
      <c r="C31" s="49"/>
      <c r="D31" s="49"/>
      <c r="E31" s="49"/>
      <c r="F31" s="49"/>
      <c r="H31" s="61"/>
      <c r="I31" s="56"/>
      <c r="J31" s="48"/>
    </row>
    <row r="32" spans="2:10" ht="13.5" thickBot="1" x14ac:dyDescent="0.35">
      <c r="B32" s="47"/>
      <c r="C32" s="49" t="s">
        <v>134</v>
      </c>
      <c r="D32" s="49"/>
      <c r="H32" s="62">
        <f>H25+H28+H30</f>
        <v>4</v>
      </c>
      <c r="I32" s="63">
        <f>I25+I28+I30</f>
        <v>3706962</v>
      </c>
      <c r="J32" s="48"/>
    </row>
    <row r="33" spans="2:10" ht="13.5" thickTop="1" x14ac:dyDescent="0.3">
      <c r="B33" s="47"/>
      <c r="C33" s="49"/>
      <c r="D33" s="49"/>
      <c r="H33" s="64">
        <f>+H18-H32</f>
        <v>0</v>
      </c>
      <c r="I33" s="58">
        <f>+I18-I32</f>
        <v>0</v>
      </c>
      <c r="J33" s="48"/>
    </row>
    <row r="34" spans="2:10" x14ac:dyDescent="0.25">
      <c r="B34" s="47"/>
      <c r="G34" s="64"/>
      <c r="H34" s="64"/>
      <c r="I34" s="64"/>
      <c r="J34" s="48"/>
    </row>
    <row r="35" spans="2:10" x14ac:dyDescent="0.25">
      <c r="B35" s="47"/>
      <c r="G35" s="64"/>
      <c r="H35" s="64"/>
      <c r="I35" s="64"/>
      <c r="J35" s="48"/>
    </row>
    <row r="36" spans="2:10" ht="13" x14ac:dyDescent="0.3">
      <c r="B36" s="47"/>
      <c r="C36" s="49"/>
      <c r="G36" s="64"/>
      <c r="H36" s="64"/>
      <c r="I36" s="64"/>
      <c r="J36" s="48"/>
    </row>
    <row r="37" spans="2:10" ht="13.5" thickBot="1" x14ac:dyDescent="0.35">
      <c r="B37" s="47"/>
      <c r="C37" s="65" t="s">
        <v>150</v>
      </c>
      <c r="D37" s="66"/>
      <c r="H37" s="65" t="s">
        <v>135</v>
      </c>
      <c r="I37" s="66"/>
      <c r="J37" s="48"/>
    </row>
    <row r="38" spans="2:10" ht="13" x14ac:dyDescent="0.3">
      <c r="B38" s="47"/>
      <c r="C38" s="49" t="s">
        <v>149</v>
      </c>
      <c r="D38" s="64"/>
      <c r="H38" s="67" t="s">
        <v>136</v>
      </c>
      <c r="I38" s="64"/>
      <c r="J38" s="48"/>
    </row>
    <row r="39" spans="2:10" ht="13" x14ac:dyDescent="0.3">
      <c r="B39" s="47"/>
      <c r="C39" s="49" t="s">
        <v>91</v>
      </c>
      <c r="H39" s="49" t="s">
        <v>137</v>
      </c>
      <c r="I39" s="64"/>
      <c r="J39" s="48"/>
    </row>
    <row r="40" spans="2:10" x14ac:dyDescent="0.25">
      <c r="B40" s="47"/>
      <c r="G40" s="64"/>
      <c r="H40" s="64"/>
      <c r="I40" s="64"/>
      <c r="J40" s="48"/>
    </row>
    <row r="41" spans="2:10" ht="12.75" customHeight="1" x14ac:dyDescent="0.25">
      <c r="B41" s="47"/>
      <c r="C41" s="87" t="s">
        <v>138</v>
      </c>
      <c r="D41" s="87"/>
      <c r="E41" s="87"/>
      <c r="F41" s="87"/>
      <c r="G41" s="87"/>
      <c r="H41" s="87"/>
      <c r="I41" s="87"/>
      <c r="J41" s="48"/>
    </row>
    <row r="42" spans="2:10" ht="18.75" customHeight="1" thickBot="1" x14ac:dyDescent="0.3">
      <c r="B42" s="68"/>
      <c r="C42" s="69"/>
      <c r="D42" s="69"/>
      <c r="E42" s="69"/>
      <c r="F42" s="69"/>
      <c r="G42" s="69"/>
      <c r="H42" s="69"/>
      <c r="I42" s="69"/>
      <c r="J42" s="7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37"/>
  <sheetViews>
    <sheetView showGridLines="0" tabSelected="1" topLeftCell="A5" zoomScale="84" zoomScaleNormal="84" zoomScaleSheetLayoutView="100" workbookViewId="0">
      <selection activeCell="E18" sqref="E18"/>
    </sheetView>
  </sheetViews>
  <sheetFormatPr baseColWidth="10" defaultColWidth="11.453125" defaultRowHeight="12.5" x14ac:dyDescent="0.25"/>
  <cols>
    <col min="1" max="1" width="4.453125" style="29" customWidth="1"/>
    <col min="2" max="2" width="11.453125" style="29"/>
    <col min="3" max="3" width="12.81640625" style="29" customWidth="1"/>
    <col min="4" max="4" width="22" style="29" customWidth="1"/>
    <col min="5" max="8" width="11.453125" style="29"/>
    <col min="9" max="9" width="24.81640625" style="29" customWidth="1"/>
    <col min="10" max="10" width="12.54296875" style="29" customWidth="1"/>
    <col min="11" max="11" width="1.81640625" style="29" customWidth="1"/>
    <col min="12" max="16384" width="11.453125" style="29"/>
  </cols>
  <sheetData>
    <row r="1" spans="2:10" ht="18" customHeight="1" thickBot="1" x14ac:dyDescent="0.3"/>
    <row r="2" spans="2:10" ht="19.5" customHeight="1" x14ac:dyDescent="0.25">
      <c r="B2" s="30"/>
      <c r="C2" s="31"/>
      <c r="D2" s="79" t="s">
        <v>139</v>
      </c>
      <c r="E2" s="80"/>
      <c r="F2" s="80"/>
      <c r="G2" s="80"/>
      <c r="H2" s="80"/>
      <c r="I2" s="81"/>
      <c r="J2" s="85" t="s">
        <v>115</v>
      </c>
    </row>
    <row r="3" spans="2:10" ht="15.75" customHeight="1" thickBot="1" x14ac:dyDescent="0.3">
      <c r="B3" s="32"/>
      <c r="C3" s="33"/>
      <c r="D3" s="82"/>
      <c r="E3" s="83"/>
      <c r="F3" s="83"/>
      <c r="G3" s="83"/>
      <c r="H3" s="83"/>
      <c r="I3" s="84"/>
      <c r="J3" s="86"/>
    </row>
    <row r="4" spans="2:10" ht="13" x14ac:dyDescent="0.25">
      <c r="B4" s="32"/>
      <c r="C4" s="33"/>
      <c r="E4" s="35"/>
      <c r="F4" s="35"/>
      <c r="G4" s="35"/>
      <c r="H4" s="35"/>
      <c r="I4" s="36"/>
      <c r="J4" s="37"/>
    </row>
    <row r="5" spans="2:10" ht="13" x14ac:dyDescent="0.25">
      <c r="B5" s="32"/>
      <c r="C5" s="33"/>
      <c r="D5" s="88" t="s">
        <v>140</v>
      </c>
      <c r="E5" s="89"/>
      <c r="F5" s="89"/>
      <c r="G5" s="89"/>
      <c r="H5" s="89"/>
      <c r="I5" s="90"/>
      <c r="J5" s="40" t="s">
        <v>141</v>
      </c>
    </row>
    <row r="6" spans="2:10" ht="13.5" thickBot="1" x14ac:dyDescent="0.3">
      <c r="B6" s="41"/>
      <c r="C6" s="42"/>
      <c r="D6" s="43"/>
      <c r="E6" s="44"/>
      <c r="F6" s="44"/>
      <c r="G6" s="44"/>
      <c r="H6" s="44"/>
      <c r="I6" s="45"/>
      <c r="J6" s="46"/>
    </row>
    <row r="7" spans="2:10" x14ac:dyDescent="0.25">
      <c r="B7" s="47"/>
      <c r="J7" s="48"/>
    </row>
    <row r="8" spans="2:10" x14ac:dyDescent="0.25">
      <c r="B8" s="47"/>
      <c r="J8" s="48"/>
    </row>
    <row r="9" spans="2:10" x14ac:dyDescent="0.25">
      <c r="B9" s="47"/>
      <c r="C9" s="29" t="str">
        <f>+'FOR-CSA-018'!C9</f>
        <v>Santiago de Cali, mayo 06 2025</v>
      </c>
      <c r="D9" s="51"/>
      <c r="E9" s="50"/>
      <c r="J9" s="48"/>
    </row>
    <row r="10" spans="2:10" ht="13" x14ac:dyDescent="0.3">
      <c r="B10" s="47"/>
      <c r="C10" s="49"/>
      <c r="J10" s="48"/>
    </row>
    <row r="11" spans="2:10" ht="13" x14ac:dyDescent="0.3">
      <c r="B11" s="47"/>
      <c r="C11" s="49" t="str">
        <f>+'FOR-CSA-018'!C12</f>
        <v>Señores : SERVICIOS ESPECIALES DE SALUD -SES.</v>
      </c>
      <c r="J11" s="48"/>
    </row>
    <row r="12" spans="2:10" ht="13" x14ac:dyDescent="0.3">
      <c r="B12" s="47"/>
      <c r="C12" s="49" t="str">
        <f>+'FOR-CSA-018'!C13</f>
        <v>NIT: 890807591</v>
      </c>
      <c r="J12" s="48"/>
    </row>
    <row r="13" spans="2:10" x14ac:dyDescent="0.25">
      <c r="B13" s="47"/>
      <c r="J13" s="48"/>
    </row>
    <row r="14" spans="2:10" x14ac:dyDescent="0.25">
      <c r="B14" s="47"/>
      <c r="C14" s="29" t="s">
        <v>142</v>
      </c>
      <c r="J14" s="48"/>
    </row>
    <row r="15" spans="2:10" x14ac:dyDescent="0.25">
      <c r="B15" s="47"/>
      <c r="C15" s="52"/>
      <c r="J15" s="48"/>
    </row>
    <row r="16" spans="2:10" ht="13" x14ac:dyDescent="0.3">
      <c r="B16" s="47"/>
      <c r="C16" s="71"/>
      <c r="D16" s="50"/>
      <c r="H16" s="72" t="s">
        <v>120</v>
      </c>
      <c r="I16" s="72" t="s">
        <v>121</v>
      </c>
      <c r="J16" s="48"/>
    </row>
    <row r="17" spans="2:10" ht="13" x14ac:dyDescent="0.3">
      <c r="B17" s="47"/>
      <c r="C17" s="49" t="str">
        <f>+'FOR-CSA-018'!C17</f>
        <v>Con Corte al dia: 30/04/2025</v>
      </c>
      <c r="D17" s="49"/>
      <c r="E17" s="49"/>
      <c r="F17" s="49"/>
      <c r="H17" s="73">
        <f>+SUM(H18:H23)</f>
        <v>1</v>
      </c>
      <c r="I17" s="74">
        <f>+SUM(I18:I23)</f>
        <v>2697883</v>
      </c>
      <c r="J17" s="48"/>
    </row>
    <row r="18" spans="2:10" x14ac:dyDescent="0.25">
      <c r="B18" s="47"/>
      <c r="C18" s="29" t="s">
        <v>123</v>
      </c>
      <c r="H18" s="75">
        <f>+'FOR-CSA-018'!H19</f>
        <v>0</v>
      </c>
      <c r="I18" s="76">
        <f>+'FOR-CSA-018'!I19</f>
        <v>0</v>
      </c>
      <c r="J18" s="48"/>
    </row>
    <row r="19" spans="2:10" x14ac:dyDescent="0.25">
      <c r="B19" s="47"/>
      <c r="C19" s="29" t="s">
        <v>124</v>
      </c>
      <c r="H19" s="75">
        <f>+'FOR-CSA-018'!H20</f>
        <v>1</v>
      </c>
      <c r="I19" s="76">
        <f>+'FOR-CSA-018'!I20</f>
        <v>2697883</v>
      </c>
      <c r="J19" s="48"/>
    </row>
    <row r="20" spans="2:10" x14ac:dyDescent="0.25">
      <c r="B20" s="47"/>
      <c r="C20" s="29" t="s">
        <v>125</v>
      </c>
      <c r="H20" s="75">
        <f>+'FOR-CSA-018'!H21</f>
        <v>0</v>
      </c>
      <c r="I20" s="76">
        <f>+'FOR-CSA-018'!I21</f>
        <v>0</v>
      </c>
      <c r="J20" s="48"/>
    </row>
    <row r="21" spans="2:10" x14ac:dyDescent="0.25">
      <c r="B21" s="47"/>
      <c r="C21" s="29" t="s">
        <v>126</v>
      </c>
      <c r="H21" s="75">
        <f>+'FOR-CSA-018'!H22</f>
        <v>0</v>
      </c>
      <c r="I21" s="76">
        <f>+'FOR-CSA-018'!I22</f>
        <v>0</v>
      </c>
      <c r="J21" s="48"/>
    </row>
    <row r="22" spans="2:10" x14ac:dyDescent="0.25">
      <c r="B22" s="47"/>
      <c r="C22" s="29" t="s">
        <v>127</v>
      </c>
      <c r="H22" s="75">
        <f>+'FOR-CSA-018'!H23</f>
        <v>0</v>
      </c>
      <c r="I22" s="76">
        <f>+'FOR-CSA-018'!I23</f>
        <v>0</v>
      </c>
      <c r="J22" s="48"/>
    </row>
    <row r="23" spans="2:10" x14ac:dyDescent="0.25">
      <c r="B23" s="47"/>
      <c r="C23" s="29" t="s">
        <v>143</v>
      </c>
      <c r="H23" s="75">
        <f>+'FOR-CSA-018'!H24</f>
        <v>0</v>
      </c>
      <c r="I23" s="76">
        <f>+'FOR-CSA-018'!I24</f>
        <v>0</v>
      </c>
      <c r="J23" s="48"/>
    </row>
    <row r="24" spans="2:10" ht="13" x14ac:dyDescent="0.3">
      <c r="B24" s="47"/>
      <c r="C24" s="49" t="s">
        <v>144</v>
      </c>
      <c r="D24" s="49"/>
      <c r="E24" s="49"/>
      <c r="F24" s="49"/>
      <c r="H24" s="73">
        <f>SUM(H18:H23)</f>
        <v>1</v>
      </c>
      <c r="I24" s="74">
        <f>+SUBTOTAL(9,I18:I23)</f>
        <v>2697883</v>
      </c>
      <c r="J24" s="48"/>
    </row>
    <row r="25" spans="2:10" ht="13.5" thickBot="1" x14ac:dyDescent="0.35">
      <c r="B25" s="47"/>
      <c r="C25" s="49"/>
      <c r="D25" s="49"/>
      <c r="H25" s="77"/>
      <c r="I25" s="78"/>
      <c r="J25" s="48"/>
    </row>
    <row r="26" spans="2:10" ht="13.5" thickTop="1" x14ac:dyDescent="0.3">
      <c r="B26" s="47"/>
      <c r="C26" s="49"/>
      <c r="D26" s="49"/>
      <c r="H26" s="64"/>
      <c r="I26" s="58"/>
      <c r="J26" s="48"/>
    </row>
    <row r="27" spans="2:10" ht="13" x14ac:dyDescent="0.3">
      <c r="B27" s="47"/>
      <c r="C27" s="49"/>
      <c r="D27" s="49"/>
      <c r="H27" s="64"/>
      <c r="I27" s="58"/>
      <c r="J27" s="48"/>
    </row>
    <row r="28" spans="2:10" ht="13" x14ac:dyDescent="0.3">
      <c r="B28" s="47"/>
      <c r="C28" s="49"/>
      <c r="D28" s="49"/>
      <c r="H28" s="64"/>
      <c r="I28" s="58"/>
      <c r="J28" s="48"/>
    </row>
    <row r="29" spans="2:10" x14ac:dyDescent="0.25">
      <c r="B29" s="47"/>
      <c r="G29" s="64"/>
      <c r="H29" s="64"/>
      <c r="I29" s="64"/>
      <c r="J29" s="48"/>
    </row>
    <row r="30" spans="2:10" ht="13.5" thickBot="1" x14ac:dyDescent="0.35">
      <c r="B30" s="47"/>
      <c r="C30" s="65" t="str">
        <f>+'FOR-CSA-018'!C37</f>
        <v>Alexander Torres Rodriguez</v>
      </c>
      <c r="D30" s="65"/>
      <c r="G30" s="65" t="str">
        <f>+'FOR-CSA-018'!H37</f>
        <v>Juan Camilo Paez R.</v>
      </c>
      <c r="H30" s="66"/>
      <c r="I30" s="64"/>
      <c r="J30" s="48"/>
    </row>
    <row r="31" spans="2:10" ht="13" x14ac:dyDescent="0.3">
      <c r="B31" s="47"/>
      <c r="C31" s="67" t="str">
        <f>+'FOR-CSA-018'!C38</f>
        <v>Analista de Cartera</v>
      </c>
      <c r="D31" s="67"/>
      <c r="G31" s="67" t="str">
        <f>+'FOR-CSA-018'!H38</f>
        <v>Cartera - Cuentas Salud</v>
      </c>
      <c r="H31" s="64"/>
      <c r="I31" s="64"/>
      <c r="J31" s="48"/>
    </row>
    <row r="32" spans="2:10" ht="13" x14ac:dyDescent="0.3">
      <c r="B32" s="47"/>
      <c r="C32" s="67" t="str">
        <f>+'FOR-CSA-018'!C39</f>
        <v>SERVICIOS ESPECIALES DE SALUD -SES.</v>
      </c>
      <c r="D32" s="67"/>
      <c r="G32" s="67" t="str">
        <f>+'FOR-CSA-018'!H39</f>
        <v>EPS Comfenalco Valle.</v>
      </c>
      <c r="H32" s="64"/>
      <c r="I32" s="64"/>
      <c r="J32" s="48"/>
    </row>
    <row r="33" spans="2:10" ht="13" x14ac:dyDescent="0.3">
      <c r="B33" s="47"/>
      <c r="C33" s="67"/>
      <c r="D33" s="67"/>
      <c r="G33" s="67"/>
      <c r="H33" s="64"/>
      <c r="I33" s="64"/>
      <c r="J33" s="48"/>
    </row>
    <row r="34" spans="2:10" ht="13" x14ac:dyDescent="0.3">
      <c r="B34" s="47"/>
      <c r="C34" s="67"/>
      <c r="D34" s="67"/>
      <c r="G34" s="67"/>
      <c r="H34" s="64"/>
      <c r="I34" s="64"/>
      <c r="J34" s="48"/>
    </row>
    <row r="35" spans="2:10" ht="14" x14ac:dyDescent="0.25">
      <c r="B35" s="47"/>
      <c r="C35" s="91" t="s">
        <v>145</v>
      </c>
      <c r="D35" s="91"/>
      <c r="E35" s="91"/>
      <c r="F35" s="91"/>
      <c r="G35" s="91"/>
      <c r="H35" s="91"/>
      <c r="I35" s="91"/>
      <c r="J35" s="48"/>
    </row>
    <row r="36" spans="2:10" ht="13" x14ac:dyDescent="0.3">
      <c r="B36" s="47"/>
      <c r="C36" s="67"/>
      <c r="D36" s="67"/>
      <c r="G36" s="67"/>
      <c r="H36" s="64"/>
      <c r="I36" s="64"/>
      <c r="J36" s="48"/>
    </row>
    <row r="37" spans="2:10" ht="18.75" customHeight="1" thickBot="1" x14ac:dyDescent="0.3">
      <c r="B37" s="68"/>
      <c r="C37" s="69"/>
      <c r="D37" s="69"/>
      <c r="E37" s="69"/>
      <c r="F37" s="69"/>
      <c r="G37" s="66"/>
      <c r="H37" s="66"/>
      <c r="I37" s="66"/>
      <c r="J37" s="70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Neyla Lizeth Ome Guamanga</cp:lastModifiedBy>
  <cp:lastPrinted>2025-05-08T21:09:40Z</cp:lastPrinted>
  <dcterms:created xsi:type="dcterms:W3CDTF">2025-04-24T18:55:01Z</dcterms:created>
  <dcterms:modified xsi:type="dcterms:W3CDTF">2025-05-08T21:09:44Z</dcterms:modified>
</cp:coreProperties>
</file>