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04646 HOSP GENERAL DE MEDELLIN - LUZ CASTRO DE GUTIERREZ\"/>
    </mc:Choice>
  </mc:AlternateContent>
  <bookViews>
    <workbookView xWindow="0" yWindow="0" windowWidth="28800" windowHeight="11730" activeTab="3"/>
  </bookViews>
  <sheets>
    <sheet name="INFO IPS" sheetId="2" r:id="rId1"/>
    <sheet name="TD" sheetId="7" r:id="rId2"/>
    <sheet name="ESTADO DE CADA FACTURA" sheetId="4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FACTURA'!$A$2:$BO$2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5" r:id="rId9"/>
  </pivotCaches>
</workbook>
</file>

<file path=xl/calcChain.xml><?xml version="1.0" encoding="utf-8"?>
<calcChain xmlns="http://schemas.openxmlformats.org/spreadsheetml/2006/main">
  <c r="G32" i="6" l="1"/>
  <c r="C32" i="6"/>
  <c r="G31" i="6"/>
  <c r="C31" i="6"/>
  <c r="G30" i="6"/>
  <c r="C30" i="6"/>
  <c r="I24" i="6"/>
  <c r="I23" i="6"/>
  <c r="H23" i="6"/>
  <c r="I22" i="6"/>
  <c r="H22" i="6"/>
  <c r="I21" i="6"/>
  <c r="H21" i="6"/>
  <c r="I20" i="6"/>
  <c r="H20" i="6"/>
  <c r="I19" i="6"/>
  <c r="H19" i="6"/>
  <c r="I18" i="6"/>
  <c r="H18" i="6"/>
  <c r="H24" i="6" s="1"/>
  <c r="C17" i="6"/>
  <c r="I30" i="5"/>
  <c r="H30" i="5"/>
  <c r="I28" i="5"/>
  <c r="H28" i="5"/>
  <c r="I25" i="5"/>
  <c r="I32" i="5" s="1"/>
  <c r="I33" i="5" s="1"/>
  <c r="H25" i="5"/>
  <c r="H32" i="5" s="1"/>
  <c r="H33" i="5" s="1"/>
  <c r="C12" i="6"/>
  <c r="C11" i="6"/>
  <c r="C9" i="6"/>
  <c r="I17" i="6" l="1"/>
  <c r="H17" i="6"/>
  <c r="AI1" i="4"/>
  <c r="AH1" i="4"/>
  <c r="AG1" i="4"/>
  <c r="AF1" i="4"/>
  <c r="AE1" i="4"/>
  <c r="AD1" i="4"/>
  <c r="AC1" i="4"/>
  <c r="AB1" i="4"/>
  <c r="AA1" i="4"/>
  <c r="Z1" i="4"/>
  <c r="S1" i="4"/>
  <c r="Q1" i="4"/>
  <c r="L1" i="4"/>
  <c r="K1" i="4"/>
  <c r="O1" i="4" l="1"/>
</calcChain>
</file>

<file path=xl/sharedStrings.xml><?xml version="1.0" encoding="utf-8"?>
<sst xmlns="http://schemas.openxmlformats.org/spreadsheetml/2006/main" count="189" uniqueCount="142">
  <si>
    <t>02979746</t>
  </si>
  <si>
    <t>DI</t>
  </si>
  <si>
    <t>28.10.2014</t>
  </si>
  <si>
    <t>0000832029</t>
  </si>
  <si>
    <t>ZD02</t>
  </si>
  <si>
    <t>3827884</t>
  </si>
  <si>
    <t>18.04.2022</t>
  </si>
  <si>
    <t>28.01.2022</t>
  </si>
  <si>
    <t>0001812415</t>
  </si>
  <si>
    <t>4050700</t>
  </si>
  <si>
    <t>14.03.2024</t>
  </si>
  <si>
    <t>19.02.2024</t>
  </si>
  <si>
    <t>0002101654</t>
  </si>
  <si>
    <t>4050707</t>
  </si>
  <si>
    <t xml:space="preserve">HOSPITAL GENERAL DE MEDELLIN (LUZ CASTRO DE GUTIERREZ)                                                                                                                                 </t>
  </si>
  <si>
    <t>NIT 890904646</t>
  </si>
  <si>
    <t>ESTADO DE CARTERA VIGENTE</t>
  </si>
  <si>
    <t>FACTURA</t>
  </si>
  <si>
    <t>SALDO INICIAL</t>
  </si>
  <si>
    <t>SALDO NETO</t>
  </si>
  <si>
    <t>CLA</t>
  </si>
  <si>
    <t>FECHA RAD</t>
  </si>
  <si>
    <t>FECHA DOC</t>
  </si>
  <si>
    <t>EPISODIO</t>
  </si>
  <si>
    <t>DIAS</t>
  </si>
  <si>
    <t>FAC COL</t>
  </si>
  <si>
    <t>RAD</t>
  </si>
  <si>
    <t>CUENTA</t>
  </si>
  <si>
    <t>TOTAL ESTADO DE CARTERA VIGENTE</t>
  </si>
  <si>
    <t xml:space="preserve">CAJA DE COMPENSACION FAMILIAR DEL VALLE DEL CAUCA </t>
  </si>
  <si>
    <t>AL 30 DE ABRIL 2025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</si>
  <si>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</si>
  <si>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</si>
  <si>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</si>
  <si>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</si>
  <si>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</si>
  <si>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</si>
  <si>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</si>
  <si>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</si>
  <si>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Evento</t>
  </si>
  <si>
    <t>MEDELLIN</t>
  </si>
  <si>
    <t>NIT IPS</t>
  </si>
  <si>
    <t>Nombre IPS</t>
  </si>
  <si>
    <t>FACT</t>
  </si>
  <si>
    <t>A</t>
  </si>
  <si>
    <t>LLAVE</t>
  </si>
  <si>
    <t>Edad de la cartera</t>
  </si>
  <si>
    <t>ESTADO CARTERA ANTERIOR</t>
  </si>
  <si>
    <t>ESTADO EPS 27-05-2025</t>
  </si>
  <si>
    <t>POR PAGAR SAP</t>
  </si>
  <si>
    <t>DOC CONTA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</si>
  <si>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</si>
  <si>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</si>
  <si>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</si>
  <si>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</si>
  <si>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</si>
  <si>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</si>
  <si>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</si>
  <si>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</si>
  <si>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</si>
  <si>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</si>
  <si>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</si>
  <si>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</si>
  <si>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</si>
  <si>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</si>
  <si>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</si>
  <si>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</si>
  <si>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</si>
  <si>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</si>
  <si>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</si>
  <si>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</si>
  <si>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</si>
  <si>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</si>
  <si>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</si>
  <si>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GENERAL DE MEDELLIN - LUZ CASTRO DE GUTIERREZ</t>
  </si>
  <si>
    <t xml:space="preserve">'4050700', </t>
  </si>
  <si>
    <t>890904646_4050700</t>
  </si>
  <si>
    <t xml:space="preserve">'4050707', </t>
  </si>
  <si>
    <t>890904646_4050707</t>
  </si>
  <si>
    <t xml:space="preserve">'3827884', </t>
  </si>
  <si>
    <t>890904646_3827884</t>
  </si>
  <si>
    <t xml:space="preserve">'02979746', </t>
  </si>
  <si>
    <t>890904646_02979746</t>
  </si>
  <si>
    <t>Factura devuelta</t>
  </si>
  <si>
    <t>Glosa por contestar IPS</t>
  </si>
  <si>
    <t>Factura pendiente en programacion de pago - Glosa por contestar IPS</t>
  </si>
  <si>
    <t>Factura aceptada por la IPS</t>
  </si>
  <si>
    <t>COVID_19: Se devuelve factura por 3ra vez sin respuesta del prestador, Tarifa Regulada A $133.849 Vr facturado $146.100, Se objeta diferencia $12.251 Para pruebas realizadas a partir del 01 de septiembre de 2022(según Resolución 1412 de 2022 expedida por el Ministerio de Salud y Protección Social) CUPS (908856; IDENTIFICACIÓN DE OTRO VIRUS (ESPECÍFICA) POR PRUEBAS MOLECULARES) Laboratorio Covid no soportado, no se evidencia reporte en base Sis Muestra . servicio para presentar a presupuesto máximo de ADRES debe cumplir requisitos mínimos para recobro / JAM</t>
  </si>
  <si>
    <t>COVID-19</t>
  </si>
  <si>
    <t>Medicamentos de uso ambulatorio</t>
  </si>
  <si>
    <t>Ambulatorio</t>
  </si>
  <si>
    <t>GLOSA</t>
  </si>
  <si>
    <t>SE OBJETA 906253, SE CONSIDERA NO PERTINENTE, PACIENTE A QUIEN EN HISTORIA CLINICA SE EVIDENCIA, COVID 19 POSITIVO, PANEL VIRAL NO PERTINENTE SE TENIA AGENTE ETIOLOGICO DEL CUADRO CLINICO POR LO CUAL NO SE RECONOCE</t>
  </si>
  <si>
    <t>SOPORTE</t>
  </si>
  <si>
    <t>Servicios hospitalarios</t>
  </si>
  <si>
    <t>Hospitalario</t>
  </si>
  <si>
    <t>URG-2023-46</t>
  </si>
  <si>
    <t>Factura 3827884 $8.878.279 NIT 890904646 HOSPITAL GENERAL DE MEDELLIN LUZ CASTRO DE GUTIERREZ, EMPRESA SOCIAL DEL ESTADO CC 1076329902 YULISSA MODELIA MOSQUERA MURILLO. OBJECCIONES REALIZADAS: NO SE EVIEDENCIA SOPORTE DE MONITORIA FETAL 2 X $60.000; NO SE EVIDENCIA SOPORTE DE GLUCOMETRIAS LOS DIAS 15 ENERO #6, Y 17 ENERO #2 CANT : 8 X $9.200 $73. 600; SOPORTAR CRETAININA DEPURACION 13/ENERO $25.700; OBJECCIONES REALIZADAS POR AUDITORI MEDICA Paraclínicos no interpretados en la HC: Enero 13: FTA ABS. $110.300, Paraclínicos no interpretados en la HC: Enero 14: TGP. $29.000,Paraclínicos no interpretados en la HC: Enero 15: Creatinina- TSH- TGP. $127.300,Paraclínicos no interpretados en la HC: Enero 16: TGP. $29.000; Sensor oximetría adulto no facturable, incluido en la estancia. $128.847 . .Jennifer Rebolledo /JAM</t>
  </si>
  <si>
    <t>FACTURACION</t>
  </si>
  <si>
    <t>MIG-890904646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</si>
  <si>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</si>
  <si>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</si>
  <si>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</si>
  <si>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</si>
  <si>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</si>
  <si>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</si>
  <si>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</si>
  <si>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</si>
  <si>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</si>
  <si>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</si>
  <si>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</si>
  <si>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</si>
  <si>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</si>
  <si>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</si>
  <si>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</si>
  <si>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</si>
  <si>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</si>
  <si>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</si>
  <si>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</si>
  <si>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</si>
  <si>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</si>
  <si>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</si>
  <si>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</si>
  <si>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</si>
  <si>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</si>
  <si>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</si>
  <si>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</si>
  <si>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</si>
  <si>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</si>
  <si>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</si>
  <si>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</si>
  <si>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</si>
  <si>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</si>
  <si>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</si>
  <si>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</si>
  <si>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Suma de IPS Saldo Factura</t>
  </si>
  <si>
    <t>Etiquetas de fila</t>
  </si>
  <si>
    <t>Total general</t>
  </si>
  <si>
    <t>Cuenta de LLAVE</t>
  </si>
  <si>
    <t>Santiago de Cali, mayo 27 2025</t>
  </si>
  <si>
    <t>Señores : HOSP GENERAL DE MEDELLIN - LUZ CASTRO DE GUTIERREZ</t>
  </si>
  <si>
    <t>NIT: 890904646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</si>
</sst>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&quot;$&quot;\ #,##0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color rgb="FF3F3F76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41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0" fontId="2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8">
    <xf numFmtId="0" fontId="0" fillId="0" borderId="0" xfId="0"/>
    <xf numFmtId="164" fontId="13" fillId="33" borderId="10" xfId="12" applyNumberFormat="1" applyFont="1" applyFill="1" applyBorder="1"/>
    <xf numFmtId="49" fontId="0" fillId="0" borderId="10" xfId="0" applyNumberFormat="1" applyBorder="1"/>
    <xf numFmtId="3" fontId="0" fillId="0" borderId="10" xfId="0" applyNumberFormat="1" applyBorder="1"/>
    <xf numFmtId="0" fontId="0" fillId="0" borderId="10" xfId="0" applyBorder="1"/>
    <xf numFmtId="41" fontId="0" fillId="0" borderId="0" xfId="1" applyFont="1"/>
    <xf numFmtId="49" fontId="19" fillId="5" borderId="10" xfId="10" applyNumberFormat="1" applyFont="1" applyBorder="1" applyAlignment="1">
      <alignment horizontal="center" wrapText="1"/>
    </xf>
    <xf numFmtId="41" fontId="19" fillId="5" borderId="10" xfId="1" applyFont="1" applyFill="1" applyBorder="1" applyAlignment="1">
      <alignment horizontal="center" wrapText="1"/>
    </xf>
    <xf numFmtId="0" fontId="19" fillId="5" borderId="10" xfId="10" applyFont="1" applyBorder="1" applyAlignment="1">
      <alignment horizontal="center" wrapText="1"/>
    </xf>
    <xf numFmtId="0" fontId="18" fillId="13" borderId="13" xfId="23" applyFont="1" applyBorder="1" applyAlignment="1">
      <alignment horizontal="center" wrapText="1"/>
    </xf>
    <xf numFmtId="0" fontId="18" fillId="13" borderId="14" xfId="23" applyFont="1" applyBorder="1" applyAlignment="1">
      <alignment horizontal="center" wrapText="1"/>
    </xf>
    <xf numFmtId="0" fontId="18" fillId="13" borderId="13" xfId="23" applyFont="1" applyBorder="1" applyAlignment="1">
      <alignment horizontal="center"/>
    </xf>
    <xf numFmtId="0" fontId="18" fillId="13" borderId="14" xfId="23" applyFont="1" applyBorder="1" applyAlignment="1">
      <alignment horizontal="center"/>
    </xf>
    <xf numFmtId="0" fontId="18" fillId="13" borderId="15" xfId="23" applyFont="1" applyBorder="1" applyAlignment="1">
      <alignment horizontal="center"/>
    </xf>
    <xf numFmtId="0" fontId="18" fillId="13" borderId="16" xfId="23" applyFont="1" applyBorder="1" applyAlignment="1">
      <alignment horizontal="center"/>
    </xf>
    <xf numFmtId="0" fontId="16" fillId="0" borderId="11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20" fillId="0" borderId="10" xfId="0" applyFont="1" applyBorder="1" applyAlignment="1">
      <alignment horizontal="center" vertical="center" wrapText="1"/>
    </xf>
    <xf numFmtId="0" fontId="21" fillId="34" borderId="10" xfId="0" applyFont="1" applyFill="1" applyBorder="1" applyAlignment="1">
      <alignment horizontal="center" vertical="center" wrapText="1"/>
    </xf>
    <xf numFmtId="0" fontId="20" fillId="35" borderId="10" xfId="0" applyFont="1" applyFill="1" applyBorder="1" applyAlignment="1">
      <alignment horizontal="center" vertical="center" wrapText="1"/>
    </xf>
    <xf numFmtId="165" fontId="20" fillId="35" borderId="10" xfId="43" applyNumberFormat="1" applyFont="1" applyFill="1" applyBorder="1" applyAlignment="1">
      <alignment horizontal="center" vertical="center" wrapText="1"/>
    </xf>
    <xf numFmtId="0" fontId="20" fillId="35" borderId="10" xfId="43" applyNumberFormat="1" applyFont="1" applyFill="1" applyBorder="1" applyAlignment="1">
      <alignment horizontal="center" vertical="center" wrapText="1"/>
    </xf>
    <xf numFmtId="165" fontId="20" fillId="36" borderId="10" xfId="43" applyNumberFormat="1" applyFont="1" applyFill="1" applyBorder="1" applyAlignment="1">
      <alignment horizontal="center" vertical="center" wrapText="1"/>
    </xf>
    <xf numFmtId="0" fontId="20" fillId="36" borderId="10" xfId="0" applyFont="1" applyFill="1" applyBorder="1" applyAlignment="1">
      <alignment horizontal="center" vertical="center" wrapText="1"/>
    </xf>
    <xf numFmtId="165" fontId="20" fillId="34" borderId="10" xfId="43" applyNumberFormat="1" applyFont="1" applyFill="1" applyBorder="1" applyAlignment="1">
      <alignment horizontal="center" vertical="center" wrapText="1"/>
    </xf>
    <xf numFmtId="165" fontId="20" fillId="37" borderId="10" xfId="0" applyNumberFormat="1" applyFont="1" applyFill="1" applyBorder="1" applyAlignment="1">
      <alignment horizontal="center" vertical="center" wrapText="1"/>
    </xf>
    <xf numFmtId="0" fontId="20" fillId="37" borderId="10" xfId="0" applyFont="1" applyFill="1" applyBorder="1" applyAlignment="1">
      <alignment horizontal="center" vertical="center" wrapText="1"/>
    </xf>
    <xf numFmtId="14" fontId="20" fillId="37" borderId="10" xfId="0" applyNumberFormat="1" applyFont="1" applyFill="1" applyBorder="1" applyAlignment="1">
      <alignment horizontal="center" vertical="center" wrapText="1"/>
    </xf>
    <xf numFmtId="0" fontId="22" fillId="0" borderId="10" xfId="0" applyFont="1" applyBorder="1" applyAlignment="1">
      <alignment vertical="center"/>
    </xf>
    <xf numFmtId="14" fontId="22" fillId="0" borderId="10" xfId="0" applyNumberFormat="1" applyFont="1" applyBorder="1" applyAlignment="1">
      <alignment vertical="center"/>
    </xf>
    <xf numFmtId="166" fontId="22" fillId="0" borderId="10" xfId="43" applyNumberFormat="1" applyFont="1" applyBorder="1" applyAlignment="1">
      <alignment vertical="center"/>
    </xf>
    <xf numFmtId="166" fontId="23" fillId="0" borderId="15" xfId="43" applyNumberFormat="1" applyFont="1" applyBorder="1" applyAlignment="1">
      <alignment vertical="center"/>
    </xf>
    <xf numFmtId="0" fontId="22" fillId="38" borderId="10" xfId="0" applyFont="1" applyFill="1" applyBorder="1" applyAlignment="1">
      <alignment vertical="center"/>
    </xf>
    <xf numFmtId="165" fontId="22" fillId="0" borderId="10" xfId="0" applyNumberFormat="1" applyFont="1" applyBorder="1" applyAlignment="1">
      <alignment vertical="center"/>
    </xf>
    <xf numFmtId="14" fontId="22" fillId="0" borderId="0" xfId="0" applyNumberFormat="1" applyFont="1"/>
    <xf numFmtId="0" fontId="22" fillId="0" borderId="0" xfId="0" applyFont="1"/>
    <xf numFmtId="0" fontId="22" fillId="0" borderId="0" xfId="0" applyFont="1" applyAlignment="1">
      <alignment horizontal="center"/>
    </xf>
    <xf numFmtId="165" fontId="22" fillId="0" borderId="0" xfId="0" applyNumberFormat="1" applyFont="1"/>
    <xf numFmtId="165" fontId="22" fillId="0" borderId="0" xfId="0" applyNumberFormat="1" applyFont="1" applyAlignment="1"/>
    <xf numFmtId="0" fontId="22" fillId="0" borderId="0" xfId="0" applyFont="1" applyAlignment="1"/>
    <xf numFmtId="14" fontId="22" fillId="0" borderId="0" xfId="0" applyNumberFormat="1" applyFont="1" applyAlignment="1"/>
    <xf numFmtId="165" fontId="22" fillId="0" borderId="0" xfId="43" applyNumberFormat="1" applyFont="1" applyAlignment="1"/>
    <xf numFmtId="0" fontId="25" fillId="0" borderId="0" xfId="44" applyFont="1"/>
    <xf numFmtId="0" fontId="25" fillId="0" borderId="17" xfId="44" applyFont="1" applyBorder="1" applyAlignment="1">
      <alignment horizontal="centerContinuous"/>
    </xf>
    <xf numFmtId="0" fontId="25" fillId="0" borderId="18" xfId="44" applyFont="1" applyBorder="1" applyAlignment="1">
      <alignment horizontal="centerContinuous"/>
    </xf>
    <xf numFmtId="0" fontId="26" fillId="0" borderId="17" xfId="44" applyFont="1" applyBorder="1" applyAlignment="1">
      <alignment horizontal="center" vertical="center"/>
    </xf>
    <xf numFmtId="0" fontId="26" fillId="0" borderId="19" xfId="44" applyFont="1" applyBorder="1" applyAlignment="1">
      <alignment horizontal="center" vertical="center"/>
    </xf>
    <xf numFmtId="0" fontId="26" fillId="0" borderId="18" xfId="44" applyFont="1" applyBorder="1" applyAlignment="1">
      <alignment horizontal="center" vertical="center"/>
    </xf>
    <xf numFmtId="0" fontId="26" fillId="0" borderId="20" xfId="44" applyFont="1" applyBorder="1" applyAlignment="1">
      <alignment horizontal="center" vertical="center"/>
    </xf>
    <xf numFmtId="0" fontId="25" fillId="0" borderId="21" xfId="44" applyFont="1" applyBorder="1" applyAlignment="1">
      <alignment horizontal="centerContinuous"/>
    </xf>
    <xf numFmtId="0" fontId="25" fillId="0" borderId="22" xfId="44" applyFont="1" applyBorder="1" applyAlignment="1">
      <alignment horizontal="centerContinuous"/>
    </xf>
    <xf numFmtId="0" fontId="26" fillId="0" borderId="23" xfId="44" applyFont="1" applyBorder="1" applyAlignment="1">
      <alignment horizontal="center" vertical="center"/>
    </xf>
    <xf numFmtId="0" fontId="26" fillId="0" borderId="24" xfId="44" applyFont="1" applyBorder="1" applyAlignment="1">
      <alignment horizontal="center" vertical="center"/>
    </xf>
    <xf numFmtId="0" fontId="26" fillId="0" borderId="25" xfId="44" applyFont="1" applyBorder="1" applyAlignment="1">
      <alignment horizontal="center" vertical="center"/>
    </xf>
    <xf numFmtId="0" fontId="26" fillId="0" borderId="26" xfId="44" applyFont="1" applyBorder="1" applyAlignment="1">
      <alignment horizontal="center" vertical="center"/>
    </xf>
    <xf numFmtId="0" fontId="26" fillId="0" borderId="17" xfId="44" applyFont="1" applyBorder="1" applyAlignment="1">
      <alignment horizontal="centerContinuous" vertical="center"/>
    </xf>
    <xf numFmtId="0" fontId="26" fillId="0" borderId="19" xfId="44" applyFont="1" applyBorder="1" applyAlignment="1">
      <alignment horizontal="centerContinuous" vertical="center"/>
    </xf>
    <xf numFmtId="0" fontId="26" fillId="0" borderId="18" xfId="44" applyFont="1" applyBorder="1" applyAlignment="1">
      <alignment horizontal="centerContinuous" vertical="center"/>
    </xf>
    <xf numFmtId="0" fontId="26" fillId="0" borderId="20" xfId="44" applyFont="1" applyBorder="1" applyAlignment="1">
      <alignment horizontal="centerContinuous" vertical="center"/>
    </xf>
    <xf numFmtId="0" fontId="26" fillId="0" borderId="21" xfId="44" applyFont="1" applyBorder="1" applyAlignment="1">
      <alignment horizontal="centerContinuous" vertical="center"/>
    </xf>
    <xf numFmtId="0" fontId="26" fillId="0" borderId="0" xfId="44" applyFont="1" applyAlignment="1">
      <alignment horizontal="centerContinuous" vertical="center"/>
    </xf>
    <xf numFmtId="0" fontId="26" fillId="0" borderId="27" xfId="44" applyFont="1" applyBorder="1" applyAlignment="1">
      <alignment horizontal="centerContinuous" vertical="center"/>
    </xf>
    <xf numFmtId="0" fontId="25" fillId="0" borderId="23" xfId="44" applyFont="1" applyBorder="1" applyAlignment="1">
      <alignment horizontal="centerContinuous"/>
    </xf>
    <xf numFmtId="0" fontId="25" fillId="0" borderId="25" xfId="44" applyFont="1" applyBorder="1" applyAlignment="1">
      <alignment horizontal="centerContinuous"/>
    </xf>
    <xf numFmtId="0" fontId="26" fillId="0" borderId="23" xfId="44" applyFont="1" applyBorder="1" applyAlignment="1">
      <alignment horizontal="centerContinuous" vertical="center"/>
    </xf>
    <xf numFmtId="0" fontId="26" fillId="0" borderId="24" xfId="44" applyFont="1" applyBorder="1" applyAlignment="1">
      <alignment horizontal="centerContinuous" vertical="center"/>
    </xf>
    <xf numFmtId="0" fontId="26" fillId="0" borderId="25" xfId="44" applyFont="1" applyBorder="1" applyAlignment="1">
      <alignment horizontal="centerContinuous" vertical="center"/>
    </xf>
    <xf numFmtId="0" fontId="26" fillId="0" borderId="26" xfId="44" applyFont="1" applyBorder="1" applyAlignment="1">
      <alignment horizontal="centerContinuous" vertical="center"/>
    </xf>
    <xf numFmtId="0" fontId="25" fillId="0" borderId="21" xfId="44" applyFont="1" applyBorder="1"/>
    <xf numFmtId="0" fontId="25" fillId="0" borderId="22" xfId="44" applyFont="1" applyBorder="1"/>
    <xf numFmtId="0" fontId="26" fillId="0" borderId="0" xfId="44" applyFont="1"/>
    <xf numFmtId="14" fontId="25" fillId="0" borderId="0" xfId="44" applyNumberFormat="1" applyFont="1"/>
    <xf numFmtId="167" fontId="25" fillId="0" borderId="0" xfId="44" applyNumberFormat="1" applyFont="1"/>
    <xf numFmtId="14" fontId="25" fillId="0" borderId="0" xfId="44" applyNumberFormat="1" applyFont="1" applyAlignment="1">
      <alignment horizontal="left"/>
    </xf>
    <xf numFmtId="1" fontId="26" fillId="0" borderId="0" xfId="45" applyNumberFormat="1" applyFont="1" applyAlignment="1">
      <alignment horizontal="center" vertical="center"/>
    </xf>
    <xf numFmtId="165" fontId="26" fillId="0" borderId="0" xfId="44" applyNumberFormat="1" applyFont="1" applyAlignment="1">
      <alignment horizontal="center" vertical="center"/>
    </xf>
    <xf numFmtId="1" fontId="26" fillId="0" borderId="0" xfId="44" applyNumberFormat="1" applyFont="1" applyAlignment="1">
      <alignment horizontal="center"/>
    </xf>
    <xf numFmtId="168" fontId="26" fillId="0" borderId="0" xfId="44" applyNumberFormat="1" applyFont="1" applyAlignment="1">
      <alignment horizontal="right"/>
    </xf>
    <xf numFmtId="1" fontId="25" fillId="0" borderId="0" xfId="44" applyNumberFormat="1" applyFont="1" applyAlignment="1">
      <alignment horizontal="center"/>
    </xf>
    <xf numFmtId="168" fontId="25" fillId="0" borderId="0" xfId="44" applyNumberFormat="1" applyFont="1" applyAlignment="1">
      <alignment horizontal="right"/>
    </xf>
    <xf numFmtId="1" fontId="25" fillId="0" borderId="24" xfId="44" applyNumberFormat="1" applyFont="1" applyBorder="1" applyAlignment="1">
      <alignment horizontal="center"/>
    </xf>
    <xf numFmtId="168" fontId="25" fillId="0" borderId="24" xfId="44" applyNumberFormat="1" applyFont="1" applyBorder="1" applyAlignment="1">
      <alignment horizontal="right"/>
    </xf>
    <xf numFmtId="0" fontId="25" fillId="0" borderId="0" xfId="44" applyFont="1" applyAlignment="1">
      <alignment horizontal="center"/>
    </xf>
    <xf numFmtId="1" fontId="26" fillId="0" borderId="28" xfId="44" applyNumberFormat="1" applyFont="1" applyBorder="1" applyAlignment="1">
      <alignment horizontal="center"/>
    </xf>
    <xf numFmtId="168" fontId="26" fillId="0" borderId="28" xfId="44" applyNumberFormat="1" applyFont="1" applyBorder="1" applyAlignment="1">
      <alignment horizontal="right"/>
    </xf>
    <xf numFmtId="168" fontId="25" fillId="0" borderId="0" xfId="44" applyNumberFormat="1" applyFont="1"/>
    <xf numFmtId="168" fontId="26" fillId="0" borderId="24" xfId="44" applyNumberFormat="1" applyFont="1" applyBorder="1"/>
    <xf numFmtId="168" fontId="25" fillId="0" borderId="24" xfId="44" applyNumberFormat="1" applyFont="1" applyBorder="1"/>
    <xf numFmtId="168" fontId="26" fillId="0" borderId="0" xfId="44" applyNumberFormat="1" applyFont="1"/>
    <xf numFmtId="0" fontId="27" fillId="0" borderId="0" xfId="44" applyFont="1" applyAlignment="1">
      <alignment horizontal="center" vertical="center" wrapText="1"/>
    </xf>
    <xf numFmtId="0" fontId="25" fillId="0" borderId="23" xfId="44" applyFont="1" applyBorder="1"/>
    <xf numFmtId="0" fontId="25" fillId="0" borderId="24" xfId="44" applyFont="1" applyBorder="1"/>
    <xf numFmtId="0" fontId="25" fillId="0" borderId="25" xfId="44" applyFont="1" applyBorder="1"/>
    <xf numFmtId="0" fontId="26" fillId="0" borderId="21" xfId="44" applyFont="1" applyBorder="1" applyAlignment="1">
      <alignment horizontal="center" vertical="center" wrapText="1"/>
    </xf>
    <xf numFmtId="0" fontId="26" fillId="0" borderId="0" xfId="44" applyFont="1" applyAlignment="1">
      <alignment horizontal="center" vertical="center" wrapText="1"/>
    </xf>
    <xf numFmtId="0" fontId="26" fillId="0" borderId="22" xfId="44" applyFont="1" applyBorder="1" applyAlignment="1">
      <alignment horizontal="center" vertical="center" wrapText="1"/>
    </xf>
    <xf numFmtId="0" fontId="25" fillId="38" borderId="0" xfId="44" applyFont="1" applyFill="1"/>
    <xf numFmtId="0" fontId="26" fillId="0" borderId="0" xfId="44" applyFont="1" applyAlignment="1">
      <alignment horizontal="center"/>
    </xf>
    <xf numFmtId="1" fontId="26" fillId="0" borderId="0" xfId="45" applyNumberFormat="1" applyFont="1" applyAlignment="1">
      <alignment horizontal="right"/>
    </xf>
    <xf numFmtId="169" fontId="26" fillId="0" borderId="0" xfId="46" applyNumberFormat="1" applyFont="1" applyAlignment="1">
      <alignment horizontal="right"/>
    </xf>
    <xf numFmtId="1" fontId="25" fillId="0" borderId="0" xfId="45" applyNumberFormat="1" applyFont="1" applyAlignment="1">
      <alignment horizontal="right"/>
    </xf>
    <xf numFmtId="169" fontId="25" fillId="0" borderId="0" xfId="46" applyNumberFormat="1" applyFont="1" applyAlignment="1">
      <alignment horizontal="right"/>
    </xf>
    <xf numFmtId="170" fontId="25" fillId="0" borderId="28" xfId="46" applyNumberFormat="1" applyFont="1" applyBorder="1" applyAlignment="1">
      <alignment horizontal="center"/>
    </xf>
    <xf numFmtId="169" fontId="25" fillId="0" borderId="28" xfId="46" applyNumberFormat="1" applyFont="1" applyBorder="1" applyAlignment="1">
      <alignment horizontal="right"/>
    </xf>
    <xf numFmtId="0" fontId="28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47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 [0]" xfId="1" builtinId="6"/>
    <cellStyle name="Millares 2 2" xfId="46"/>
    <cellStyle name="Millares 3" xfId="45"/>
    <cellStyle name="Moneda" xfId="43" builtinId="4"/>
    <cellStyle name="Neutral" xfId="9" builtinId="28" customBuiltin="1"/>
    <cellStyle name="Normal" xfId="0" builtinId="0"/>
    <cellStyle name="Normal 2 2" xfId="44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19049</xdr:colOff>
      <xdr:row>0</xdr:row>
      <xdr:rowOff>0</xdr:rowOff>
    </xdr:from>
    <xdr:to>
      <xdr:col>10</xdr:col>
      <xdr:colOff>533400</xdr:colOff>
      <xdr:row>7</xdr:row>
      <xdr:rowOff>142875</xdr:rowOff>
    </xdr:to>
    <xdr:pic>
      <xdr:nvPicPr>
        <xdr:cNvPr id="5" name="image1.jpg">
          <a:extLst>
            <a:ext uri="{FF2B5EF4-FFF2-40B4-BE49-F238E27FC236}">
              <a16:creationId xmlns:a16="http://schemas.microsoft.com/office/drawing/2014/main" xmlns="" id="{723DDD18-8602-4717-BC07-1A7B1F5FAADD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5167" r="5730"/>
        <a:stretch/>
      </xdr:blipFill>
      <xdr:spPr>
        <a:xfrm>
          <a:off x="19049" y="0"/>
          <a:ext cx="6229351" cy="1476375"/>
        </a:xfrm>
        <a:prstGeom prst="rect">
          <a:avLst/>
        </a:prstGeom>
        <a:ln/>
      </xdr:spPr>
    </xdr:pic>
    <xdr:clientData/>
  </xdr:twoCellAnchor>
  <xdr:twoCellAnchor editAs="oneCell">
    <xdr:from>
      <xdr:col>7</xdr:col>
      <xdr:colOff>180974</xdr:colOff>
      <xdr:row>0</xdr:row>
      <xdr:rowOff>152400</xdr:rowOff>
    </xdr:from>
    <xdr:to>
      <xdr:col>10</xdr:col>
      <xdr:colOff>571499</xdr:colOff>
      <xdr:row>7</xdr:row>
      <xdr:rowOff>114138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24399" y="152400"/>
          <a:ext cx="1562100" cy="12952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804.073309259256" createdVersion="5" refreshedVersion="5" minRefreshableVersion="3" recordCount="4">
  <cacheSource type="worksheet">
    <worksheetSource ref="A2:AN6" sheet="ESTADO DE CADA FACTURA"/>
  </cacheSource>
  <cacheFields count="40">
    <cacheField name="NIT IPS" numFmtId="0">
      <sharedItems containsSemiMixedTypes="0" containsString="0" containsNumber="1" containsInteger="1" minValue="890904646" maxValue="890904646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MixedTypes="1" containsNumber="1" containsInteger="1" minValue="3827884" maxValue="4050707"/>
    </cacheField>
    <cacheField name="FACT" numFmtId="0">
      <sharedItems containsSemiMixedTypes="0" containsString="0" containsNumber="1" containsInteger="1" minValue="2979746" maxValue="4050707"/>
    </cacheField>
    <cacheField name="A" numFmtId="0">
      <sharedItems/>
    </cacheField>
    <cacheField name="LLAVE" numFmtId="0">
      <sharedItems count="4">
        <s v="890904646_02979746"/>
        <s v="890904646_4050700"/>
        <s v="890904646_4050707"/>
        <s v="890904646_3827884"/>
      </sharedItems>
    </cacheField>
    <cacheField name="Edad de la cartera" numFmtId="0">
      <sharedItems containsNonDate="0" containsString="0" containsBlank="1"/>
    </cacheField>
    <cacheField name="IPS Fecha factura" numFmtId="14">
      <sharedItems/>
    </cacheField>
    <cacheField name="IPS Fecha radicado" numFmtId="14">
      <sharedItems/>
    </cacheField>
    <cacheField name="IPS Valor Factura" numFmtId="166">
      <sharedItems containsSemiMixedTypes="0" containsString="0" containsNumber="1" containsInteger="1" minValue="146100" maxValue="15269920"/>
    </cacheField>
    <cacheField name="IPS Saldo Factura" numFmtId="166">
      <sharedItems containsSemiMixedTypes="0" containsString="0" containsNumber="1" containsInteger="1" minValue="146100" maxValue="1783001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/>
    </cacheField>
    <cacheField name="ESTADO EPS 27-05-2025" numFmtId="0">
      <sharedItems count="3">
        <s v="Factura aceptada por la IPS"/>
        <s v="Factura devuelta"/>
        <s v="Glosa por contestar IPS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558047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146100"/>
    </cacheField>
    <cacheField name="FACTURA NO RADICADA" numFmtId="165">
      <sharedItems containsSemiMixedTypes="0" containsString="0" containsNumber="1" containsInteger="1" minValue="0" maxValue="0"/>
    </cacheField>
    <cacheField name="VALOR ACEPTADO IPS" numFmtId="165">
      <sharedItems containsSemiMixedTypes="0" containsString="0" containsNumber="1" containsInteger="1" minValue="0" maxValue="1783001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558047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904646"/>
    <s v="HOSP GENERAL DE MEDELLIN - LUZ CASTRO DE GUTIERREZ"/>
    <m/>
    <s v="02979746"/>
    <n v="2979746"/>
    <s v="'02979746', "/>
    <x v="0"/>
    <m/>
    <s v="28.10.2014"/>
    <s v="28.10.2014"/>
    <n v="15269920"/>
    <n v="1783001"/>
    <s v="Evento"/>
    <s v="MEDELLIN"/>
    <s v="Factura aceptada por la IPS"/>
    <x v="0"/>
    <n v="0"/>
    <m/>
    <n v="0"/>
    <m/>
    <m/>
    <m/>
    <m/>
    <m/>
    <m/>
    <n v="0"/>
    <n v="0"/>
    <n v="0"/>
    <n v="1783001"/>
    <n v="0"/>
    <n v="0"/>
    <n v="0"/>
    <n v="0"/>
    <n v="0"/>
    <n v="0"/>
    <n v="0"/>
    <m/>
    <m/>
    <m/>
    <n v="0"/>
  </r>
  <r>
    <n v="890904646"/>
    <s v="HOSP GENERAL DE MEDELLIN - LUZ CASTRO DE GUTIERREZ"/>
    <m/>
    <n v="4050700"/>
    <n v="4050700"/>
    <s v="'4050700', "/>
    <x v="1"/>
    <m/>
    <s v="19.02.2024"/>
    <s v="14.03.2024"/>
    <n v="146100"/>
    <n v="146100"/>
    <s v="Evento"/>
    <s v="MEDELLIN"/>
    <s v="Factura devuelta"/>
    <x v="1"/>
    <n v="0"/>
    <m/>
    <n v="146100"/>
    <s v="DEVOLUCION"/>
    <s v="COVID_19: Se devuelve factura por 3ra vez sin respuesta del prestador, Tarifa Regulada A $133.849 Vr facturado $146.100, Se objeta diferencia $12.251 Para pruebas realizadas a partir del 01 de septiembre de 2022(según Resolución 1412 de 2022 expedida por el Ministerio de Salud y Protección Social) CUPS (908856; IDENTIFICACIÓN DE OTRO VIRUS (ESPECÍFICA) POR PRUEBAS MOLECULARES) Laboratorio Covid no soportado, no se evidencia reporte en base Sis Muestra . servicio para presentar a presupuesto máximo de ADRES debe cumplir requisitos mínimos para recobro / JAM"/>
    <s v="COVID-19"/>
    <s v="Medicamentos de uso ambulatorio"/>
    <s v="Ambulatorio"/>
    <m/>
    <n v="0"/>
    <n v="146100"/>
    <n v="0"/>
    <n v="0"/>
    <n v="0"/>
    <n v="0"/>
    <n v="0"/>
    <n v="0"/>
    <n v="0"/>
    <n v="0"/>
    <n v="0"/>
    <m/>
    <m/>
    <m/>
    <n v="0"/>
  </r>
  <r>
    <n v="890904646"/>
    <s v="HOSP GENERAL DE MEDELLIN - LUZ CASTRO DE GUTIERREZ"/>
    <m/>
    <n v="4050707"/>
    <n v="4050707"/>
    <s v="'4050707', "/>
    <x v="2"/>
    <m/>
    <s v="19.02.2024"/>
    <s v="14.03.2024"/>
    <n v="5179258"/>
    <n v="329400"/>
    <s v="Evento"/>
    <s v="MEDELLIN"/>
    <s v="Glosa por contestar IPS"/>
    <x v="2"/>
    <n v="0"/>
    <m/>
    <n v="329400"/>
    <s v="GLOSA"/>
    <s v="SE OBJETA 906253, SE CONSIDERA NO PERTINENTE, PACIENTE A QUIEN EN HISTORIA CLINICA SE EVIDENCIA, COVID 19 POSITIVO, PANEL VIRAL NO PERTINENTE SE TENIA AGENTE ETIOLOGICO DEL CUADRO CLINICO POR LO CUAL NO SE RECONOCE"/>
    <s v="SOPORTE"/>
    <s v="Servicios hospitalarios"/>
    <s v="Hospitalario"/>
    <s v="URG-2023-46"/>
    <n v="0"/>
    <n v="0"/>
    <n v="0"/>
    <n v="0"/>
    <n v="0"/>
    <n v="329400"/>
    <n v="0"/>
    <n v="0"/>
    <n v="0"/>
    <n v="0"/>
    <n v="0"/>
    <m/>
    <m/>
    <m/>
    <n v="0"/>
  </r>
  <r>
    <n v="890904646"/>
    <s v="HOSP GENERAL DE MEDELLIN - LUZ CASTRO DE GUTIERREZ"/>
    <m/>
    <n v="3827884"/>
    <n v="3827884"/>
    <s v="'3827884', "/>
    <x v="3"/>
    <m/>
    <s v="28.01.2022"/>
    <s v="18.04.2022"/>
    <n v="8878279"/>
    <n v="558047"/>
    <s v="Evento"/>
    <s v="MEDELLIN"/>
    <s v="Factura pendiente en programacion de pago - Glosa por contestar IPS"/>
    <x v="2"/>
    <n v="0"/>
    <m/>
    <n v="558047"/>
    <s v="GLOSA"/>
    <s v="Factura 3827884 $8.878.279 NIT 890904646 HOSPITAL GENERAL DE MEDELLIN LUZ CASTRO DE GUTIERREZ, EMPRESA SOCIAL DEL ESTADO CC 1076329902 YULISSA MODELIA MOSQUERA MURILLO. OBJECCIONES REALIZADAS: NO SE EVIEDENCIA SOPORTE DE MONITORIA FETAL 2 X $60.000; NO SE EVIDENCIA SOPORTE DE GLUCOMETRIAS LOS DIAS 15 ENERO #6, Y 17 ENERO #2 CANT : 8 X $9.200 $73. 600; SOPORTAR CRETAININA DEPURACION 13/ENERO $25.700; OBJECCIONES REALIZADAS POR AUDITORI MEDICA Paraclínicos no interpretados en la HC: Enero 13: FTA ABS. $110.300, Paraclínicos no interpretados en la HC: Enero 14: TGP. $29.000,Paraclínicos no interpretados en la HC: Enero 15: Creatinina- TSH- TGP. $127.300,Paraclínicos no interpretados en la HC: Enero 16: TGP. $29.000; Sensor oximetría adulto no facturable, incluido en la estancia. $128.847 . .Jennifer Rebolledo /JAM"/>
    <s v="FACTURACION"/>
    <s v="Servicios hospitalarios"/>
    <s v="Hospitalario"/>
    <s v="MIG-890904646"/>
    <n v="0"/>
    <n v="0"/>
    <n v="0"/>
    <n v="0"/>
    <n v="0"/>
    <n v="558047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0" cacheId="1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0">
    <pivotField showAll="0"/>
    <pivotField showAll="0"/>
    <pivotField showAll="0"/>
    <pivotField showAll="0"/>
    <pivotField showAll="0"/>
    <pivotField showAll="0"/>
    <pivotField dataField="1" showAll="0">
      <items count="5">
        <item x="0"/>
        <item x="3"/>
        <item x="1"/>
        <item x="2"/>
        <item t="default"/>
      </items>
    </pivotField>
    <pivotField showAll="0"/>
    <pivotField showAll="0"/>
    <pivotField showAll="0"/>
    <pivotField numFmtId="166" showAll="0"/>
    <pivotField dataField="1" numFmtId="166"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workbookViewId="0">
      <selection activeCell="E31" sqref="E31"/>
    </sheetView>
  </sheetViews>
  <sheetFormatPr baseColWidth="10" defaultRowHeight="14.5" x14ac:dyDescent="0.35"/>
  <cols>
    <col min="1" max="1" width="9" bestFit="1" customWidth="1"/>
    <col min="2" max="2" width="12.54296875" bestFit="1" customWidth="1"/>
    <col min="3" max="3" width="11.54296875" bestFit="1" customWidth="1"/>
    <col min="4" max="4" width="3.7265625" bestFit="1" customWidth="1"/>
    <col min="5" max="6" width="10.1796875" bestFit="1" customWidth="1"/>
    <col min="7" max="7" width="11" bestFit="1" customWidth="1"/>
    <col min="8" max="8" width="5" bestFit="1" customWidth="1"/>
    <col min="9" max="9" width="7.26953125" bestFit="1" customWidth="1"/>
    <col min="10" max="10" width="5.26953125" bestFit="1" customWidth="1"/>
    <col min="11" max="11" width="9" bestFit="1" customWidth="1"/>
  </cols>
  <sheetData>
    <row r="1" spans="1:11" x14ac:dyDescent="0.35">
      <c r="B1" s="5"/>
      <c r="C1" s="5"/>
    </row>
    <row r="2" spans="1:11" x14ac:dyDescent="0.35">
      <c r="B2" s="5"/>
      <c r="C2" s="5"/>
    </row>
    <row r="3" spans="1:11" x14ac:dyDescent="0.35">
      <c r="B3" s="5"/>
      <c r="C3" s="5"/>
    </row>
    <row r="4" spans="1:11" x14ac:dyDescent="0.35">
      <c r="B4" s="5"/>
      <c r="C4" s="5"/>
    </row>
    <row r="5" spans="1:11" x14ac:dyDescent="0.35">
      <c r="B5" s="5"/>
      <c r="C5" s="5"/>
    </row>
    <row r="6" spans="1:11" x14ac:dyDescent="0.35">
      <c r="B6" s="5"/>
      <c r="C6" s="5"/>
    </row>
    <row r="7" spans="1:11" x14ac:dyDescent="0.35">
      <c r="B7" s="5"/>
      <c r="C7" s="5"/>
    </row>
    <row r="8" spans="1:11" x14ac:dyDescent="0.35">
      <c r="B8" s="5"/>
      <c r="C8" s="5"/>
    </row>
    <row r="9" spans="1:11" ht="15.75" customHeight="1" x14ac:dyDescent="0.35">
      <c r="A9" s="9" t="s">
        <v>14</v>
      </c>
      <c r="B9" s="10"/>
      <c r="C9" s="10"/>
      <c r="D9" s="10"/>
      <c r="E9" s="10"/>
      <c r="F9" s="10"/>
      <c r="G9" s="10"/>
      <c r="H9" s="10"/>
      <c r="I9" s="10"/>
      <c r="J9" s="10"/>
      <c r="K9" s="10"/>
    </row>
    <row r="10" spans="1:11" ht="15.75" customHeight="1" x14ac:dyDescent="0.35">
      <c r="A10" s="9" t="s">
        <v>15</v>
      </c>
      <c r="B10" s="10"/>
      <c r="C10" s="10"/>
      <c r="D10" s="10"/>
      <c r="E10" s="10"/>
      <c r="F10" s="10"/>
      <c r="G10" s="10"/>
      <c r="H10" s="10"/>
      <c r="I10" s="10"/>
      <c r="J10" s="10"/>
      <c r="K10" s="10"/>
    </row>
    <row r="11" spans="1:11" ht="15.5" x14ac:dyDescent="0.35">
      <c r="A11" s="11" t="s">
        <v>16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1" ht="15.5" x14ac:dyDescent="0.35">
      <c r="A12" s="9" t="s">
        <v>29</v>
      </c>
      <c r="B12" s="10"/>
      <c r="C12" s="10"/>
      <c r="D12" s="10"/>
      <c r="E12" s="10"/>
      <c r="F12" s="10"/>
      <c r="G12" s="10"/>
      <c r="H12" s="10"/>
      <c r="I12" s="10"/>
      <c r="J12" s="10"/>
      <c r="K12" s="10"/>
    </row>
    <row r="13" spans="1:11" ht="15.5" x14ac:dyDescent="0.35">
      <c r="A13" s="13" t="s">
        <v>30</v>
      </c>
      <c r="B13" s="14"/>
      <c r="C13" s="14"/>
      <c r="D13" s="14"/>
      <c r="E13" s="14"/>
      <c r="F13" s="14"/>
      <c r="G13" s="14"/>
      <c r="H13" s="14"/>
      <c r="I13" s="14"/>
      <c r="J13" s="14"/>
      <c r="K13" s="14"/>
    </row>
    <row r="14" spans="1:11" x14ac:dyDescent="0.35">
      <c r="A14" s="6" t="s">
        <v>17</v>
      </c>
      <c r="B14" s="7" t="s">
        <v>18</v>
      </c>
      <c r="C14" s="7" t="s">
        <v>19</v>
      </c>
      <c r="D14" s="8" t="s">
        <v>20</v>
      </c>
      <c r="E14" s="8" t="s">
        <v>21</v>
      </c>
      <c r="F14" s="8" t="s">
        <v>22</v>
      </c>
      <c r="G14" s="6" t="s">
        <v>23</v>
      </c>
      <c r="H14" s="8" t="s">
        <v>24</v>
      </c>
      <c r="I14" s="8" t="s">
        <v>25</v>
      </c>
      <c r="J14" s="8" t="s">
        <v>26</v>
      </c>
      <c r="K14" s="8" t="s">
        <v>27</v>
      </c>
    </row>
    <row r="15" spans="1:11" x14ac:dyDescent="0.35">
      <c r="A15" s="2" t="s">
        <v>0</v>
      </c>
      <c r="B15" s="3">
        <v>15269920</v>
      </c>
      <c r="C15" s="3">
        <v>1783001</v>
      </c>
      <c r="D15" s="4" t="s">
        <v>1</v>
      </c>
      <c r="E15" s="4" t="s">
        <v>2</v>
      </c>
      <c r="F15" s="4" t="s">
        <v>2</v>
      </c>
      <c r="G15" s="4" t="s">
        <v>3</v>
      </c>
      <c r="H15" s="4">
        <v>3814</v>
      </c>
      <c r="I15" s="4">
        <v>56745</v>
      </c>
      <c r="J15" s="4" t="s">
        <v>4</v>
      </c>
      <c r="K15" s="4">
        <v>20000151</v>
      </c>
    </row>
    <row r="16" spans="1:11" x14ac:dyDescent="0.35">
      <c r="A16" s="2" t="s">
        <v>5</v>
      </c>
      <c r="B16" s="3">
        <v>8878279</v>
      </c>
      <c r="C16" s="3">
        <v>558047</v>
      </c>
      <c r="D16" s="4" t="s">
        <v>1</v>
      </c>
      <c r="E16" s="4" t="s">
        <v>6</v>
      </c>
      <c r="F16" s="4" t="s">
        <v>7</v>
      </c>
      <c r="G16" s="4" t="s">
        <v>8</v>
      </c>
      <c r="H16" s="4">
        <v>1085</v>
      </c>
      <c r="I16" s="4">
        <v>153542</v>
      </c>
      <c r="J16" s="4" t="s">
        <v>4</v>
      </c>
      <c r="K16" s="4">
        <v>20000151</v>
      </c>
    </row>
    <row r="17" spans="1:11" x14ac:dyDescent="0.35">
      <c r="A17" s="2" t="s">
        <v>9</v>
      </c>
      <c r="B17" s="3">
        <v>146100</v>
      </c>
      <c r="C17" s="3">
        <v>146100</v>
      </c>
      <c r="D17" s="4" t="s">
        <v>1</v>
      </c>
      <c r="E17" s="4" t="s">
        <v>10</v>
      </c>
      <c r="F17" s="4" t="s">
        <v>11</v>
      </c>
      <c r="G17" s="4" t="s">
        <v>12</v>
      </c>
      <c r="H17" s="4">
        <v>389</v>
      </c>
      <c r="I17" s="4">
        <v>174759</v>
      </c>
      <c r="J17" s="4" t="s">
        <v>4</v>
      </c>
      <c r="K17" s="4">
        <v>20000151</v>
      </c>
    </row>
    <row r="18" spans="1:11" x14ac:dyDescent="0.35">
      <c r="A18" s="2" t="s">
        <v>13</v>
      </c>
      <c r="B18" s="3">
        <v>5179258</v>
      </c>
      <c r="C18" s="3">
        <v>329400</v>
      </c>
      <c r="D18" s="4" t="s">
        <v>1</v>
      </c>
      <c r="E18" s="4" t="s">
        <v>10</v>
      </c>
      <c r="F18" s="4" t="s">
        <v>11</v>
      </c>
      <c r="G18" s="4" t="s">
        <v>12</v>
      </c>
      <c r="H18" s="4">
        <v>389</v>
      </c>
      <c r="I18" s="4">
        <v>174759</v>
      </c>
      <c r="J18" s="4" t="s">
        <v>4</v>
      </c>
      <c r="K18" s="4">
        <v>20000151</v>
      </c>
    </row>
    <row r="19" spans="1:11" ht="15" thickBot="1" x14ac:dyDescent="0.4"/>
    <row r="20" spans="1:11" ht="15" thickBot="1" x14ac:dyDescent="0.4">
      <c r="B20" s="1">
        <v>29473557</v>
      </c>
      <c r="C20" s="1">
        <v>2816548</v>
      </c>
      <c r="D20" s="15" t="s">
        <v>28</v>
      </c>
      <c r="E20" s="15"/>
      <c r="F20" s="15"/>
      <c r="G20" s="15"/>
      <c r="H20" s="15"/>
      <c r="I20" s="15"/>
      <c r="J20" s="15"/>
      <c r="K20" s="16"/>
    </row>
  </sheetData>
  <mergeCells count="6">
    <mergeCell ref="D20:K20"/>
    <mergeCell ref="A9:K9"/>
    <mergeCell ref="A10:K10"/>
    <mergeCell ref="A11:K11"/>
    <mergeCell ref="A12:K12"/>
    <mergeCell ref="A13:K1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23.453125" customWidth="1"/>
    <col min="2" max="2" width="14.81640625" customWidth="1"/>
    <col min="3" max="3" width="22.90625" bestFit="1" customWidth="1"/>
  </cols>
  <sheetData>
    <row r="3" spans="1:3" x14ac:dyDescent="0.35">
      <c r="A3" s="106" t="s">
        <v>136</v>
      </c>
      <c r="B3" t="s">
        <v>138</v>
      </c>
      <c r="C3" t="s">
        <v>135</v>
      </c>
    </row>
    <row r="4" spans="1:3" x14ac:dyDescent="0.35">
      <c r="A4" s="107" t="s">
        <v>86</v>
      </c>
      <c r="B4" s="105">
        <v>1</v>
      </c>
      <c r="C4" s="105">
        <v>1783001</v>
      </c>
    </row>
    <row r="5" spans="1:3" x14ac:dyDescent="0.35">
      <c r="A5" s="107" t="s">
        <v>83</v>
      </c>
      <c r="B5" s="105">
        <v>1</v>
      </c>
      <c r="C5" s="105">
        <v>146100</v>
      </c>
    </row>
    <row r="6" spans="1:3" x14ac:dyDescent="0.35">
      <c r="A6" s="107" t="s">
        <v>84</v>
      </c>
      <c r="B6" s="105">
        <v>2</v>
      </c>
      <c r="C6" s="105">
        <v>887447</v>
      </c>
    </row>
    <row r="7" spans="1:3" x14ac:dyDescent="0.35">
      <c r="A7" s="107" t="s">
        <v>137</v>
      </c>
      <c r="B7" s="105">
        <v>4</v>
      </c>
      <c r="C7" s="105">
        <v>2816548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"/>
  <sheetViews>
    <sheetView showGridLines="0" workbookViewId="0">
      <selection activeCell="A4" sqref="A4:B4"/>
    </sheetView>
  </sheetViews>
  <sheetFormatPr baseColWidth="10" defaultRowHeight="14.5" x14ac:dyDescent="0.35"/>
  <sheetData>
    <row r="1" spans="1:40" s="35" customFormat="1" ht="10" x14ac:dyDescent="0.2">
      <c r="A1" s="34">
        <v>45777</v>
      </c>
      <c r="C1" s="36"/>
      <c r="D1" s="36"/>
      <c r="E1" s="36"/>
      <c r="F1" s="36"/>
      <c r="G1" s="36"/>
      <c r="K1" s="37">
        <f>+SUBTOTAL(9,K3:K4137)</f>
        <v>29473557</v>
      </c>
      <c r="L1" s="37">
        <f>+SUBTOTAL(9,L3:L4137)</f>
        <v>2816548</v>
      </c>
      <c r="O1" s="38">
        <f>+L1-SUM(Z1:AH1)</f>
        <v>0</v>
      </c>
      <c r="P1" s="39"/>
      <c r="Q1" s="37">
        <f>+SUBTOTAL(9,Q3:Q4137)</f>
        <v>0</v>
      </c>
      <c r="R1" s="39"/>
      <c r="S1" s="37">
        <f>+SUBTOTAL(9,S3:S4137)</f>
        <v>1033547</v>
      </c>
      <c r="T1" s="41"/>
      <c r="U1" s="39"/>
      <c r="V1" s="39"/>
      <c r="W1" s="39"/>
      <c r="X1" s="39"/>
      <c r="Y1" s="39"/>
      <c r="Z1" s="37">
        <f>+SUBTOTAL(9,Z3:Z4137)</f>
        <v>0</v>
      </c>
      <c r="AA1" s="37">
        <f>+SUBTOTAL(9,AA3:AA4137)</f>
        <v>146100</v>
      </c>
      <c r="AB1" s="37">
        <f>+SUBTOTAL(9,AB3:AB4137)</f>
        <v>0</v>
      </c>
      <c r="AC1" s="37">
        <f>+SUBTOTAL(9,AC3:AC4137)</f>
        <v>1783001</v>
      </c>
      <c r="AD1" s="37">
        <f>+SUBTOTAL(9,AD3:AD4137)</f>
        <v>0</v>
      </c>
      <c r="AE1" s="37">
        <f>+SUBTOTAL(9,AE3:AE4137)</f>
        <v>887447</v>
      </c>
      <c r="AF1" s="37">
        <f>+SUBTOTAL(9,AF3:AF4137)</f>
        <v>0</v>
      </c>
      <c r="AG1" s="37">
        <f>+SUBTOTAL(9,AG3:AG4137)</f>
        <v>0</v>
      </c>
      <c r="AH1" s="37">
        <f>+SUBTOTAL(9,AH3:AH4137)</f>
        <v>0</v>
      </c>
      <c r="AI1" s="37">
        <f>+SUBTOTAL(9,AI3:AI4137)</f>
        <v>0</v>
      </c>
      <c r="AJ1" s="38"/>
      <c r="AK1" s="39"/>
      <c r="AL1" s="40"/>
      <c r="AM1" s="39"/>
      <c r="AN1" s="38"/>
    </row>
    <row r="2" spans="1:40" ht="30" x14ac:dyDescent="0.35">
      <c r="A2" s="17" t="s">
        <v>41</v>
      </c>
      <c r="B2" s="17" t="s">
        <v>42</v>
      </c>
      <c r="C2" s="17" t="s">
        <v>31</v>
      </c>
      <c r="D2" s="17" t="s">
        <v>32</v>
      </c>
      <c r="E2" s="17" t="s">
        <v>43</v>
      </c>
      <c r="F2" s="17" t="s">
        <v>44</v>
      </c>
      <c r="G2" s="17" t="s">
        <v>45</v>
      </c>
      <c r="H2" s="17" t="s">
        <v>46</v>
      </c>
      <c r="I2" s="17" t="s">
        <v>33</v>
      </c>
      <c r="J2" s="17" t="s">
        <v>34</v>
      </c>
      <c r="K2" s="17" t="s">
        <v>35</v>
      </c>
      <c r="L2" s="17" t="s">
        <v>36</v>
      </c>
      <c r="M2" s="17" t="s">
        <v>37</v>
      </c>
      <c r="N2" s="17" t="s">
        <v>38</v>
      </c>
      <c r="O2" s="18" t="s">
        <v>47</v>
      </c>
      <c r="P2" s="19" t="s">
        <v>48</v>
      </c>
      <c r="Q2" s="20" t="s">
        <v>49</v>
      </c>
      <c r="R2" s="21" t="s">
        <v>50</v>
      </c>
      <c r="S2" s="22" t="s">
        <v>53</v>
      </c>
      <c r="T2" s="23" t="s">
        <v>54</v>
      </c>
      <c r="U2" s="23" t="s">
        <v>55</v>
      </c>
      <c r="V2" s="23" t="s">
        <v>56</v>
      </c>
      <c r="W2" s="23" t="s">
        <v>57</v>
      </c>
      <c r="X2" s="23" t="s">
        <v>58</v>
      </c>
      <c r="Y2" s="23" t="s">
        <v>59</v>
      </c>
      <c r="Z2" s="24" t="s">
        <v>60</v>
      </c>
      <c r="AA2" s="24" t="s">
        <v>61</v>
      </c>
      <c r="AB2" s="24" t="s">
        <v>62</v>
      </c>
      <c r="AC2" s="24" t="s">
        <v>63</v>
      </c>
      <c r="AD2" s="24" t="s">
        <v>64</v>
      </c>
      <c r="AE2" s="24" t="s">
        <v>51</v>
      </c>
      <c r="AF2" s="24" t="s">
        <v>65</v>
      </c>
      <c r="AG2" s="24" t="s">
        <v>66</v>
      </c>
      <c r="AH2" s="24" t="s">
        <v>67</v>
      </c>
      <c r="AI2" s="25" t="s">
        <v>68</v>
      </c>
      <c r="AJ2" s="25" t="s">
        <v>69</v>
      </c>
      <c r="AK2" s="26" t="s">
        <v>70</v>
      </c>
      <c r="AL2" s="27" t="s">
        <v>71</v>
      </c>
      <c r="AM2" s="26" t="s">
        <v>72</v>
      </c>
      <c r="AN2" s="25" t="s">
        <v>73</v>
      </c>
    </row>
    <row r="3" spans="1:40" x14ac:dyDescent="0.35">
      <c r="A3" s="28">
        <v>890904646</v>
      </c>
      <c r="B3" s="28" t="s">
        <v>74</v>
      </c>
      <c r="C3" s="28"/>
      <c r="D3" s="28" t="s">
        <v>0</v>
      </c>
      <c r="E3" s="28">
        <v>2979746</v>
      </c>
      <c r="F3" s="28" t="s">
        <v>81</v>
      </c>
      <c r="G3" s="28" t="s">
        <v>82</v>
      </c>
      <c r="H3" s="28"/>
      <c r="I3" s="29" t="s">
        <v>2</v>
      </c>
      <c r="J3" s="29" t="s">
        <v>2</v>
      </c>
      <c r="K3" s="30">
        <v>15269920</v>
      </c>
      <c r="L3" s="31">
        <v>1783001</v>
      </c>
      <c r="M3" s="32" t="s">
        <v>39</v>
      </c>
      <c r="N3" s="32" t="s">
        <v>40</v>
      </c>
      <c r="O3" s="28" t="s">
        <v>86</v>
      </c>
      <c r="P3" s="28" t="s">
        <v>86</v>
      </c>
      <c r="Q3" s="33">
        <v>0</v>
      </c>
      <c r="R3" s="28"/>
      <c r="S3" s="33">
        <v>0</v>
      </c>
      <c r="T3" s="28"/>
      <c r="U3" s="28"/>
      <c r="V3" s="28"/>
      <c r="W3" s="28"/>
      <c r="X3" s="28"/>
      <c r="Y3" s="28"/>
      <c r="Z3" s="33">
        <v>0</v>
      </c>
      <c r="AA3" s="33">
        <v>0</v>
      </c>
      <c r="AB3" s="33">
        <v>0</v>
      </c>
      <c r="AC3" s="33">
        <v>1783001</v>
      </c>
      <c r="AD3" s="33">
        <v>0</v>
      </c>
      <c r="AE3" s="33">
        <v>0</v>
      </c>
      <c r="AF3" s="33">
        <v>0</v>
      </c>
      <c r="AG3" s="33">
        <v>0</v>
      </c>
      <c r="AH3" s="33">
        <v>0</v>
      </c>
      <c r="AI3" s="33">
        <v>0</v>
      </c>
      <c r="AJ3" s="33">
        <v>0</v>
      </c>
      <c r="AK3" s="28"/>
      <c r="AL3" s="29"/>
      <c r="AM3" s="28"/>
      <c r="AN3" s="33">
        <v>0</v>
      </c>
    </row>
    <row r="4" spans="1:40" x14ac:dyDescent="0.35">
      <c r="A4" s="28">
        <v>890904646</v>
      </c>
      <c r="B4" s="28" t="s">
        <v>74</v>
      </c>
      <c r="C4" s="28"/>
      <c r="D4" s="28">
        <v>4050700</v>
      </c>
      <c r="E4" s="28">
        <v>4050700</v>
      </c>
      <c r="F4" s="28" t="s">
        <v>75</v>
      </c>
      <c r="G4" s="28" t="s">
        <v>76</v>
      </c>
      <c r="H4" s="28"/>
      <c r="I4" s="29" t="s">
        <v>11</v>
      </c>
      <c r="J4" s="29" t="s">
        <v>10</v>
      </c>
      <c r="K4" s="30">
        <v>146100</v>
      </c>
      <c r="L4" s="31">
        <v>146100</v>
      </c>
      <c r="M4" s="32" t="s">
        <v>39</v>
      </c>
      <c r="N4" s="32" t="s">
        <v>40</v>
      </c>
      <c r="O4" s="28" t="s">
        <v>83</v>
      </c>
      <c r="P4" s="28" t="s">
        <v>83</v>
      </c>
      <c r="Q4" s="33">
        <v>0</v>
      </c>
      <c r="R4" s="28"/>
      <c r="S4" s="33">
        <v>146100</v>
      </c>
      <c r="T4" s="28" t="s">
        <v>52</v>
      </c>
      <c r="U4" s="28" t="s">
        <v>87</v>
      </c>
      <c r="V4" s="28" t="s">
        <v>88</v>
      </c>
      <c r="W4" s="28" t="s">
        <v>89</v>
      </c>
      <c r="X4" s="28" t="s">
        <v>90</v>
      </c>
      <c r="Y4" s="28"/>
      <c r="Z4" s="33">
        <v>0</v>
      </c>
      <c r="AA4" s="33">
        <v>146100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28"/>
      <c r="AL4" s="29"/>
      <c r="AM4" s="28"/>
      <c r="AN4" s="33">
        <v>0</v>
      </c>
    </row>
    <row r="5" spans="1:40" x14ac:dyDescent="0.35">
      <c r="A5" s="28">
        <v>890904646</v>
      </c>
      <c r="B5" s="28" t="s">
        <v>74</v>
      </c>
      <c r="C5" s="28"/>
      <c r="D5" s="28">
        <v>4050707</v>
      </c>
      <c r="E5" s="28">
        <v>4050707</v>
      </c>
      <c r="F5" s="28" t="s">
        <v>77</v>
      </c>
      <c r="G5" s="28" t="s">
        <v>78</v>
      </c>
      <c r="H5" s="28"/>
      <c r="I5" s="29" t="s">
        <v>11</v>
      </c>
      <c r="J5" s="29" t="s">
        <v>10</v>
      </c>
      <c r="K5" s="30">
        <v>5179258</v>
      </c>
      <c r="L5" s="31">
        <v>329400</v>
      </c>
      <c r="M5" s="32" t="s">
        <v>39</v>
      </c>
      <c r="N5" s="32" t="s">
        <v>40</v>
      </c>
      <c r="O5" s="28" t="s">
        <v>84</v>
      </c>
      <c r="P5" s="28" t="s">
        <v>84</v>
      </c>
      <c r="Q5" s="33">
        <v>0</v>
      </c>
      <c r="R5" s="28"/>
      <c r="S5" s="33">
        <v>329400</v>
      </c>
      <c r="T5" s="28" t="s">
        <v>91</v>
      </c>
      <c r="U5" s="28" t="s">
        <v>92</v>
      </c>
      <c r="V5" s="28" t="s">
        <v>93</v>
      </c>
      <c r="W5" s="28" t="s">
        <v>94</v>
      </c>
      <c r="X5" s="28" t="s">
        <v>95</v>
      </c>
      <c r="Y5" s="28" t="s">
        <v>96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329400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28"/>
      <c r="AL5" s="29"/>
      <c r="AM5" s="28"/>
      <c r="AN5" s="33">
        <v>0</v>
      </c>
    </row>
    <row r="6" spans="1:40" x14ac:dyDescent="0.35">
      <c r="A6" s="28">
        <v>890904646</v>
      </c>
      <c r="B6" s="28" t="s">
        <v>74</v>
      </c>
      <c r="C6" s="28"/>
      <c r="D6" s="28">
        <v>3827884</v>
      </c>
      <c r="E6" s="28">
        <v>3827884</v>
      </c>
      <c r="F6" s="28" t="s">
        <v>79</v>
      </c>
      <c r="G6" s="28" t="s">
        <v>80</v>
      </c>
      <c r="H6" s="28"/>
      <c r="I6" s="29" t="s">
        <v>7</v>
      </c>
      <c r="J6" s="29" t="s">
        <v>6</v>
      </c>
      <c r="K6" s="30">
        <v>8878279</v>
      </c>
      <c r="L6" s="31">
        <v>558047</v>
      </c>
      <c r="M6" s="32" t="s">
        <v>39</v>
      </c>
      <c r="N6" s="32" t="s">
        <v>40</v>
      </c>
      <c r="O6" s="28" t="s">
        <v>85</v>
      </c>
      <c r="P6" s="28" t="s">
        <v>84</v>
      </c>
      <c r="Q6" s="33">
        <v>0</v>
      </c>
      <c r="R6" s="28"/>
      <c r="S6" s="33">
        <v>558047</v>
      </c>
      <c r="T6" s="28" t="s">
        <v>91</v>
      </c>
      <c r="U6" s="28" t="s">
        <v>97</v>
      </c>
      <c r="V6" s="28" t="s">
        <v>98</v>
      </c>
      <c r="W6" s="28" t="s">
        <v>94</v>
      </c>
      <c r="X6" s="28" t="s">
        <v>95</v>
      </c>
      <c r="Y6" s="28" t="s">
        <v>99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558047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28"/>
      <c r="AL6" s="29"/>
      <c r="AM6" s="28"/>
      <c r="AN6" s="33">
        <v>0</v>
      </c>
    </row>
  </sheetData>
  <autoFilter ref="A2:BO2">
    <sortState ref="A3:BO6">
      <sortCondition ref="P2"/>
    </sortState>
  </autoFilter>
  <dataValidations count="1">
    <dataValidation operator="greaterThan" allowBlank="1" showInputMessage="1" showErrorMessage="1" errorTitle="DATO ERRADO" error="El valor debe ser diferente de cero" sqref="D3:G6 A3:B6 A1:J1 A2:O2 M1:O1 I3:P6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D12" sqref="D12"/>
    </sheetView>
  </sheetViews>
  <sheetFormatPr baseColWidth="10" defaultColWidth="10.90625" defaultRowHeight="12.5" x14ac:dyDescent="0.25"/>
  <cols>
    <col min="1" max="1" width="1" style="42" customWidth="1"/>
    <col min="2" max="2" width="10.90625" style="42"/>
    <col min="3" max="3" width="17.54296875" style="42" customWidth="1"/>
    <col min="4" max="4" width="11.54296875" style="42" customWidth="1"/>
    <col min="5" max="8" width="10.90625" style="42"/>
    <col min="9" max="9" width="22.54296875" style="42" customWidth="1"/>
    <col min="10" max="10" width="14" style="42" customWidth="1"/>
    <col min="11" max="11" width="1.81640625" style="42" customWidth="1"/>
    <col min="12" max="16384" width="10.90625" style="42"/>
  </cols>
  <sheetData>
    <row r="1" spans="2:10" ht="6" customHeight="1" thickBot="1" x14ac:dyDescent="0.3"/>
    <row r="2" spans="2:10" ht="19.5" customHeight="1" x14ac:dyDescent="0.25">
      <c r="B2" s="43"/>
      <c r="C2" s="44"/>
      <c r="D2" s="45" t="s">
        <v>100</v>
      </c>
      <c r="E2" s="46"/>
      <c r="F2" s="46"/>
      <c r="G2" s="46"/>
      <c r="H2" s="46"/>
      <c r="I2" s="47"/>
      <c r="J2" s="48" t="s">
        <v>101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D4" s="55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59" t="s">
        <v>102</v>
      </c>
      <c r="E5" s="60"/>
      <c r="F5" s="60"/>
      <c r="G5" s="60"/>
      <c r="H5" s="60"/>
      <c r="I5" s="61"/>
      <c r="J5" s="61" t="s">
        <v>103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C9" s="42" t="s">
        <v>139</v>
      </c>
      <c r="J9" s="69"/>
    </row>
    <row r="10" spans="2:10" ht="13" x14ac:dyDescent="0.3">
      <c r="B10" s="68"/>
      <c r="C10" s="70"/>
      <c r="E10" s="71"/>
      <c r="H10" s="72"/>
      <c r="J10" s="69"/>
    </row>
    <row r="11" spans="2:10" x14ac:dyDescent="0.25">
      <c r="B11" s="68"/>
      <c r="J11" s="69"/>
    </row>
    <row r="12" spans="2:10" ht="13" x14ac:dyDescent="0.3">
      <c r="B12" s="68"/>
      <c r="C12" s="70" t="s">
        <v>140</v>
      </c>
      <c r="J12" s="69"/>
    </row>
    <row r="13" spans="2:10" ht="13" x14ac:dyDescent="0.3">
      <c r="B13" s="68"/>
      <c r="C13" s="70" t="s">
        <v>141</v>
      </c>
      <c r="J13" s="69"/>
    </row>
    <row r="14" spans="2:10" x14ac:dyDescent="0.25">
      <c r="B14" s="68"/>
      <c r="J14" s="69"/>
    </row>
    <row r="15" spans="2:10" x14ac:dyDescent="0.25">
      <c r="B15" s="68"/>
      <c r="C15" s="42" t="s">
        <v>104</v>
      </c>
      <c r="J15" s="69"/>
    </row>
    <row r="16" spans="2:10" x14ac:dyDescent="0.25">
      <c r="B16" s="68"/>
      <c r="C16" s="73"/>
      <c r="J16" s="69"/>
    </row>
    <row r="17" spans="2:10" ht="13" x14ac:dyDescent="0.25">
      <c r="B17" s="68"/>
      <c r="C17" s="42" t="s">
        <v>105</v>
      </c>
      <c r="D17" s="71"/>
      <c r="H17" s="74" t="s">
        <v>106</v>
      </c>
      <c r="I17" s="75" t="s">
        <v>107</v>
      </c>
      <c r="J17" s="69"/>
    </row>
    <row r="18" spans="2:10" ht="13" x14ac:dyDescent="0.3">
      <c r="B18" s="68"/>
      <c r="C18" s="70" t="s">
        <v>108</v>
      </c>
      <c r="D18" s="70"/>
      <c r="E18" s="70"/>
      <c r="F18" s="70"/>
      <c r="H18" s="76">
        <v>4</v>
      </c>
      <c r="I18" s="77">
        <v>2816548</v>
      </c>
      <c r="J18" s="69"/>
    </row>
    <row r="19" spans="2:10" x14ac:dyDescent="0.25">
      <c r="B19" s="68"/>
      <c r="C19" s="42" t="s">
        <v>109</v>
      </c>
      <c r="H19" s="78">
        <v>0</v>
      </c>
      <c r="I19" s="79">
        <v>0</v>
      </c>
      <c r="J19" s="69"/>
    </row>
    <row r="20" spans="2:10" x14ac:dyDescent="0.25">
      <c r="B20" s="68"/>
      <c r="C20" s="42" t="s">
        <v>110</v>
      </c>
      <c r="H20" s="78">
        <v>1</v>
      </c>
      <c r="I20" s="79">
        <v>146100</v>
      </c>
      <c r="J20" s="69"/>
    </row>
    <row r="21" spans="2:10" x14ac:dyDescent="0.25">
      <c r="B21" s="68"/>
      <c r="C21" s="42" t="s">
        <v>111</v>
      </c>
      <c r="H21" s="78">
        <v>0</v>
      </c>
      <c r="I21" s="79">
        <v>0</v>
      </c>
      <c r="J21" s="69"/>
    </row>
    <row r="22" spans="2:10" x14ac:dyDescent="0.25">
      <c r="B22" s="68"/>
      <c r="C22" s="42" t="s">
        <v>112</v>
      </c>
      <c r="H22" s="78">
        <v>1</v>
      </c>
      <c r="I22" s="79">
        <v>1783001</v>
      </c>
      <c r="J22" s="69"/>
    </row>
    <row r="23" spans="2:10" x14ac:dyDescent="0.25">
      <c r="B23" s="68"/>
      <c r="C23" s="42" t="s">
        <v>113</v>
      </c>
      <c r="H23" s="78">
        <v>0</v>
      </c>
      <c r="I23" s="79">
        <v>0</v>
      </c>
      <c r="J23" s="69"/>
    </row>
    <row r="24" spans="2:10" ht="13" thickBot="1" x14ac:dyDescent="0.3">
      <c r="B24" s="68"/>
      <c r="C24" s="42" t="s">
        <v>114</v>
      </c>
      <c r="H24" s="80">
        <v>2</v>
      </c>
      <c r="I24" s="81">
        <v>887447</v>
      </c>
      <c r="J24" s="69"/>
    </row>
    <row r="25" spans="2:10" ht="13" x14ac:dyDescent="0.3">
      <c r="B25" s="68"/>
      <c r="C25" s="70" t="s">
        <v>115</v>
      </c>
      <c r="D25" s="70"/>
      <c r="E25" s="70"/>
      <c r="F25" s="70"/>
      <c r="H25" s="76">
        <f>H19+H20+H21+H22+H24+H23</f>
        <v>4</v>
      </c>
      <c r="I25" s="77">
        <f>I19+I20+I21+I22+I24+I23</f>
        <v>2816548</v>
      </c>
      <c r="J25" s="69"/>
    </row>
    <row r="26" spans="2:10" x14ac:dyDescent="0.25">
      <c r="B26" s="68"/>
      <c r="C26" s="42" t="s">
        <v>116</v>
      </c>
      <c r="H26" s="78">
        <v>0</v>
      </c>
      <c r="I26" s="79">
        <v>0</v>
      </c>
      <c r="J26" s="69"/>
    </row>
    <row r="27" spans="2:10" ht="13" thickBot="1" x14ac:dyDescent="0.3">
      <c r="B27" s="68"/>
      <c r="C27" s="42" t="s">
        <v>66</v>
      </c>
      <c r="H27" s="80">
        <v>0</v>
      </c>
      <c r="I27" s="81">
        <v>0</v>
      </c>
      <c r="J27" s="69"/>
    </row>
    <row r="28" spans="2:10" ht="13" x14ac:dyDescent="0.3">
      <c r="B28" s="68"/>
      <c r="C28" s="70" t="s">
        <v>117</v>
      </c>
      <c r="D28" s="70"/>
      <c r="E28" s="70"/>
      <c r="F28" s="70"/>
      <c r="H28" s="76">
        <f>H26+H27</f>
        <v>0</v>
      </c>
      <c r="I28" s="77">
        <f>I26+I27</f>
        <v>0</v>
      </c>
      <c r="J28" s="69"/>
    </row>
    <row r="29" spans="2:10" ht="13.5" thickBot="1" x14ac:dyDescent="0.35">
      <c r="B29" s="68"/>
      <c r="C29" s="42" t="s">
        <v>118</v>
      </c>
      <c r="D29" s="70"/>
      <c r="E29" s="70"/>
      <c r="F29" s="70"/>
      <c r="H29" s="80">
        <v>0</v>
      </c>
      <c r="I29" s="81">
        <v>0</v>
      </c>
      <c r="J29" s="69"/>
    </row>
    <row r="30" spans="2:10" ht="13" x14ac:dyDescent="0.3">
      <c r="B30" s="68"/>
      <c r="C30" s="70" t="s">
        <v>119</v>
      </c>
      <c r="D30" s="70"/>
      <c r="E30" s="70"/>
      <c r="F30" s="70"/>
      <c r="H30" s="78">
        <f>H29</f>
        <v>0</v>
      </c>
      <c r="I30" s="79">
        <f>I29</f>
        <v>0</v>
      </c>
      <c r="J30" s="69"/>
    </row>
    <row r="31" spans="2:10" ht="13" x14ac:dyDescent="0.3">
      <c r="B31" s="68"/>
      <c r="C31" s="70"/>
      <c r="D31" s="70"/>
      <c r="E31" s="70"/>
      <c r="F31" s="70"/>
      <c r="H31" s="82"/>
      <c r="I31" s="77"/>
      <c r="J31" s="69"/>
    </row>
    <row r="32" spans="2:10" ht="13.5" thickBot="1" x14ac:dyDescent="0.35">
      <c r="B32" s="68"/>
      <c r="C32" s="70" t="s">
        <v>120</v>
      </c>
      <c r="D32" s="70"/>
      <c r="H32" s="83">
        <f>H25+H28+H30</f>
        <v>4</v>
      </c>
      <c r="I32" s="84">
        <f>I25+I28+I30</f>
        <v>2816548</v>
      </c>
      <c r="J32" s="69"/>
    </row>
    <row r="33" spans="2:10" ht="13.5" thickTop="1" x14ac:dyDescent="0.3">
      <c r="B33" s="68"/>
      <c r="C33" s="70"/>
      <c r="D33" s="70"/>
      <c r="H33" s="85">
        <f>+H18-H32</f>
        <v>0</v>
      </c>
      <c r="I33" s="79">
        <f>+I18-I32</f>
        <v>0</v>
      </c>
      <c r="J33" s="69"/>
    </row>
    <row r="34" spans="2:10" x14ac:dyDescent="0.25">
      <c r="B34" s="68"/>
      <c r="G34" s="85"/>
      <c r="H34" s="85"/>
      <c r="I34" s="85"/>
      <c r="J34" s="69"/>
    </row>
    <row r="35" spans="2:10" x14ac:dyDescent="0.25">
      <c r="B35" s="68"/>
      <c r="G35" s="85"/>
      <c r="H35" s="85"/>
      <c r="I35" s="85"/>
      <c r="J35" s="69"/>
    </row>
    <row r="36" spans="2:10" ht="13" x14ac:dyDescent="0.3">
      <c r="B36" s="68"/>
      <c r="C36" s="70"/>
      <c r="G36" s="85"/>
      <c r="H36" s="85"/>
      <c r="I36" s="85"/>
      <c r="J36" s="69"/>
    </row>
    <row r="37" spans="2:10" ht="13.5" thickBot="1" x14ac:dyDescent="0.35">
      <c r="B37" s="68"/>
      <c r="C37" s="86" t="s">
        <v>121</v>
      </c>
      <c r="D37" s="87"/>
      <c r="H37" s="86" t="s">
        <v>122</v>
      </c>
      <c r="I37" s="87"/>
      <c r="J37" s="69"/>
    </row>
    <row r="38" spans="2:10" ht="13" x14ac:dyDescent="0.3">
      <c r="B38" s="68"/>
      <c r="C38" s="70" t="s">
        <v>123</v>
      </c>
      <c r="D38" s="85"/>
      <c r="H38" s="88" t="s">
        <v>124</v>
      </c>
      <c r="I38" s="85"/>
      <c r="J38" s="69"/>
    </row>
    <row r="39" spans="2:10" ht="13" x14ac:dyDescent="0.3">
      <c r="B39" s="68"/>
      <c r="C39" s="70" t="s">
        <v>125</v>
      </c>
      <c r="H39" s="70" t="s">
        <v>126</v>
      </c>
      <c r="I39" s="85"/>
      <c r="J39" s="69"/>
    </row>
    <row r="40" spans="2:10" x14ac:dyDescent="0.25">
      <c r="B40" s="68"/>
      <c r="G40" s="85"/>
      <c r="H40" s="85"/>
      <c r="I40" s="85"/>
      <c r="J40" s="69"/>
    </row>
    <row r="41" spans="2:10" ht="12.75" customHeight="1" x14ac:dyDescent="0.25">
      <c r="B41" s="68"/>
      <c r="C41" s="89" t="s">
        <v>127</v>
      </c>
      <c r="D41" s="89"/>
      <c r="E41" s="89"/>
      <c r="F41" s="89"/>
      <c r="G41" s="89"/>
      <c r="H41" s="89"/>
      <c r="I41" s="89"/>
      <c r="J41" s="69"/>
    </row>
    <row r="42" spans="2:10" ht="18.75" customHeight="1" thickBot="1" x14ac:dyDescent="0.3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E8" sqref="E8"/>
    </sheetView>
  </sheetViews>
  <sheetFormatPr baseColWidth="10" defaultColWidth="11.453125" defaultRowHeight="12.5" x14ac:dyDescent="0.25"/>
  <cols>
    <col min="1" max="1" width="4.453125" style="42" customWidth="1"/>
    <col min="2" max="2" width="11.453125" style="42"/>
    <col min="3" max="3" width="12.81640625" style="42" customWidth="1"/>
    <col min="4" max="4" width="22" style="42" customWidth="1"/>
    <col min="5" max="8" width="11.453125" style="42"/>
    <col min="9" max="9" width="24.81640625" style="42" customWidth="1"/>
    <col min="10" max="10" width="12.54296875" style="42" customWidth="1"/>
    <col min="11" max="11" width="1.81640625" style="42" customWidth="1"/>
    <col min="12" max="16384" width="11.453125" style="42"/>
  </cols>
  <sheetData>
    <row r="1" spans="2:10" ht="18" customHeight="1" thickBot="1" x14ac:dyDescent="0.3"/>
    <row r="2" spans="2:10" ht="19.5" customHeight="1" x14ac:dyDescent="0.25">
      <c r="B2" s="43"/>
      <c r="C2" s="44"/>
      <c r="D2" s="45" t="s">
        <v>128</v>
      </c>
      <c r="E2" s="46"/>
      <c r="F2" s="46"/>
      <c r="G2" s="46"/>
      <c r="H2" s="46"/>
      <c r="I2" s="47"/>
      <c r="J2" s="48" t="s">
        <v>101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93" t="s">
        <v>129</v>
      </c>
      <c r="E5" s="94"/>
      <c r="F5" s="94"/>
      <c r="G5" s="94"/>
      <c r="H5" s="94"/>
      <c r="I5" s="95"/>
      <c r="J5" s="61" t="s">
        <v>130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C9" s="42" t="str">
        <f>+'FOR-CSA-018'!C9</f>
        <v>Santiago de Cali, mayo 27 2025</v>
      </c>
      <c r="D9" s="72"/>
      <c r="E9" s="71"/>
      <c r="J9" s="69"/>
    </row>
    <row r="10" spans="2:10" ht="13" x14ac:dyDescent="0.3">
      <c r="B10" s="68"/>
      <c r="C10" s="70"/>
      <c r="J10" s="69"/>
    </row>
    <row r="11" spans="2:10" ht="13" x14ac:dyDescent="0.3">
      <c r="B11" s="68"/>
      <c r="C11" s="70" t="str">
        <f>+'FOR-CSA-018'!C12</f>
        <v>Señores : HOSP GENERAL DE MEDELLIN - LUZ CASTRO DE GUTIERREZ</v>
      </c>
      <c r="J11" s="69"/>
    </row>
    <row r="12" spans="2:10" ht="13" x14ac:dyDescent="0.3">
      <c r="B12" s="68"/>
      <c r="C12" s="70" t="str">
        <f>+'FOR-CSA-018'!C13</f>
        <v>NIT: 890904646</v>
      </c>
      <c r="J12" s="69"/>
    </row>
    <row r="13" spans="2:10" x14ac:dyDescent="0.25">
      <c r="B13" s="68"/>
      <c r="J13" s="69"/>
    </row>
    <row r="14" spans="2:10" x14ac:dyDescent="0.25">
      <c r="B14" s="68"/>
      <c r="C14" s="42" t="s">
        <v>131</v>
      </c>
      <c r="J14" s="69"/>
    </row>
    <row r="15" spans="2:10" x14ac:dyDescent="0.25">
      <c r="B15" s="68"/>
      <c r="C15" s="73"/>
      <c r="J15" s="69"/>
    </row>
    <row r="16" spans="2:10" ht="13" x14ac:dyDescent="0.3">
      <c r="B16" s="68"/>
      <c r="C16" s="96"/>
      <c r="D16" s="71"/>
      <c r="H16" s="97" t="s">
        <v>106</v>
      </c>
      <c r="I16" s="97" t="s">
        <v>107</v>
      </c>
      <c r="J16" s="69"/>
    </row>
    <row r="17" spans="2:10" ht="13" x14ac:dyDescent="0.3">
      <c r="B17" s="68"/>
      <c r="C17" s="70" t="str">
        <f>+'FOR-CSA-018'!C17</f>
        <v>Con Corte al dia: 30/04/2025</v>
      </c>
      <c r="D17" s="70"/>
      <c r="E17" s="70"/>
      <c r="F17" s="70"/>
      <c r="H17" s="98">
        <f>+SUM(H18:H23)</f>
        <v>4</v>
      </c>
      <c r="I17" s="99">
        <f>+SUM(I18:I23)</f>
        <v>2816548</v>
      </c>
      <c r="J17" s="69"/>
    </row>
    <row r="18" spans="2:10" x14ac:dyDescent="0.25">
      <c r="B18" s="68"/>
      <c r="C18" s="42" t="s">
        <v>109</v>
      </c>
      <c r="H18" s="100">
        <f>+'FOR-CSA-018'!H19</f>
        <v>0</v>
      </c>
      <c r="I18" s="101">
        <f>+'FOR-CSA-018'!I19</f>
        <v>0</v>
      </c>
      <c r="J18" s="69"/>
    </row>
    <row r="19" spans="2:10" x14ac:dyDescent="0.25">
      <c r="B19" s="68"/>
      <c r="C19" s="42" t="s">
        <v>110</v>
      </c>
      <c r="H19" s="100">
        <f>+'FOR-CSA-018'!H20</f>
        <v>1</v>
      </c>
      <c r="I19" s="101">
        <f>+'FOR-CSA-018'!I20</f>
        <v>146100</v>
      </c>
      <c r="J19" s="69"/>
    </row>
    <row r="20" spans="2:10" x14ac:dyDescent="0.25">
      <c r="B20" s="68"/>
      <c r="C20" s="42" t="s">
        <v>111</v>
      </c>
      <c r="H20" s="100">
        <f>+'FOR-CSA-018'!H21</f>
        <v>0</v>
      </c>
      <c r="I20" s="101">
        <f>+'FOR-CSA-018'!I21</f>
        <v>0</v>
      </c>
      <c r="J20" s="69"/>
    </row>
    <row r="21" spans="2:10" x14ac:dyDescent="0.25">
      <c r="B21" s="68"/>
      <c r="C21" s="42" t="s">
        <v>112</v>
      </c>
      <c r="H21" s="100">
        <f>+'FOR-CSA-018'!H22</f>
        <v>1</v>
      </c>
      <c r="I21" s="101">
        <f>+'FOR-CSA-018'!I22</f>
        <v>1783001</v>
      </c>
      <c r="J21" s="69"/>
    </row>
    <row r="22" spans="2:10" x14ac:dyDescent="0.25">
      <c r="B22" s="68"/>
      <c r="C22" s="42" t="s">
        <v>113</v>
      </c>
      <c r="H22" s="100">
        <f>+'FOR-CSA-018'!H23</f>
        <v>0</v>
      </c>
      <c r="I22" s="101">
        <f>+'FOR-CSA-018'!I23</f>
        <v>0</v>
      </c>
      <c r="J22" s="69"/>
    </row>
    <row r="23" spans="2:10" x14ac:dyDescent="0.25">
      <c r="B23" s="68"/>
      <c r="C23" s="42" t="s">
        <v>132</v>
      </c>
      <c r="H23" s="100">
        <f>+'FOR-CSA-018'!H24</f>
        <v>2</v>
      </c>
      <c r="I23" s="101">
        <f>+'FOR-CSA-018'!I24</f>
        <v>887447</v>
      </c>
      <c r="J23" s="69"/>
    </row>
    <row r="24" spans="2:10" ht="13" x14ac:dyDescent="0.3">
      <c r="B24" s="68"/>
      <c r="C24" s="70" t="s">
        <v>133</v>
      </c>
      <c r="D24" s="70"/>
      <c r="E24" s="70"/>
      <c r="F24" s="70"/>
      <c r="H24" s="98">
        <f>SUM(H18:H23)</f>
        <v>4</v>
      </c>
      <c r="I24" s="99">
        <f>+SUBTOTAL(9,I18:I23)</f>
        <v>2816548</v>
      </c>
      <c r="J24" s="69"/>
    </row>
    <row r="25" spans="2:10" ht="13.5" thickBot="1" x14ac:dyDescent="0.35">
      <c r="B25" s="68"/>
      <c r="C25" s="70"/>
      <c r="D25" s="70"/>
      <c r="H25" s="102"/>
      <c r="I25" s="103"/>
      <c r="J25" s="69"/>
    </row>
    <row r="26" spans="2:10" ht="13.5" thickTop="1" x14ac:dyDescent="0.3">
      <c r="B26" s="68"/>
      <c r="C26" s="70"/>
      <c r="D26" s="70"/>
      <c r="H26" s="85"/>
      <c r="I26" s="79"/>
      <c r="J26" s="69"/>
    </row>
    <row r="27" spans="2:10" ht="13" x14ac:dyDescent="0.3">
      <c r="B27" s="68"/>
      <c r="C27" s="70"/>
      <c r="D27" s="70"/>
      <c r="H27" s="85"/>
      <c r="I27" s="79"/>
      <c r="J27" s="69"/>
    </row>
    <row r="28" spans="2:10" ht="13" x14ac:dyDescent="0.3">
      <c r="B28" s="68"/>
      <c r="C28" s="70"/>
      <c r="D28" s="70"/>
      <c r="H28" s="85"/>
      <c r="I28" s="79"/>
      <c r="J28" s="69"/>
    </row>
    <row r="29" spans="2:10" x14ac:dyDescent="0.25">
      <c r="B29" s="68"/>
      <c r="G29" s="85"/>
      <c r="H29" s="85"/>
      <c r="I29" s="85"/>
      <c r="J29" s="69"/>
    </row>
    <row r="30" spans="2:10" ht="13.5" thickBot="1" x14ac:dyDescent="0.35">
      <c r="B30" s="68"/>
      <c r="C30" s="86" t="str">
        <f>+'FOR-CSA-018'!C37</f>
        <v>Nombre</v>
      </c>
      <c r="D30" s="86"/>
      <c r="G30" s="86" t="str">
        <f>+'FOR-CSA-018'!H37</f>
        <v>Juan Camilo Paez R.</v>
      </c>
      <c r="H30" s="87"/>
      <c r="I30" s="85"/>
      <c r="J30" s="69"/>
    </row>
    <row r="31" spans="2:10" ht="13" x14ac:dyDescent="0.3">
      <c r="B31" s="68"/>
      <c r="C31" s="88" t="str">
        <f>+'FOR-CSA-018'!C38</f>
        <v>Cargo</v>
      </c>
      <c r="D31" s="88"/>
      <c r="G31" s="88" t="str">
        <f>+'FOR-CSA-018'!H38</f>
        <v>Cartera - Cuentas Salud</v>
      </c>
      <c r="H31" s="85"/>
      <c r="I31" s="85"/>
      <c r="J31" s="69"/>
    </row>
    <row r="32" spans="2:10" ht="13" x14ac:dyDescent="0.3">
      <c r="B32" s="68"/>
      <c r="C32" s="88" t="str">
        <f>+'FOR-CSA-018'!C39</f>
        <v>Entidad</v>
      </c>
      <c r="D32" s="88"/>
      <c r="G32" s="88" t="str">
        <f>+'FOR-CSA-018'!H39</f>
        <v>EPS Comfenalco Valle.</v>
      </c>
      <c r="H32" s="85"/>
      <c r="I32" s="85"/>
      <c r="J32" s="69"/>
    </row>
    <row r="33" spans="2:10" ht="13" x14ac:dyDescent="0.3">
      <c r="B33" s="68"/>
      <c r="C33" s="88"/>
      <c r="D33" s="88"/>
      <c r="G33" s="88"/>
      <c r="H33" s="85"/>
      <c r="I33" s="85"/>
      <c r="J33" s="69"/>
    </row>
    <row r="34" spans="2:10" ht="13" x14ac:dyDescent="0.3">
      <c r="B34" s="68"/>
      <c r="C34" s="88"/>
      <c r="D34" s="88"/>
      <c r="G34" s="88"/>
      <c r="H34" s="85"/>
      <c r="I34" s="85"/>
      <c r="J34" s="69"/>
    </row>
    <row r="35" spans="2:10" ht="14" x14ac:dyDescent="0.25">
      <c r="B35" s="68"/>
      <c r="C35" s="104" t="s">
        <v>134</v>
      </c>
      <c r="D35" s="104"/>
      <c r="E35" s="104"/>
      <c r="F35" s="104"/>
      <c r="G35" s="104"/>
      <c r="H35" s="104"/>
      <c r="I35" s="104"/>
      <c r="J35" s="69"/>
    </row>
    <row r="36" spans="2:10" ht="13" x14ac:dyDescent="0.3">
      <c r="B36" s="68"/>
      <c r="C36" s="88"/>
      <c r="D36" s="88"/>
      <c r="G36" s="88"/>
      <c r="H36" s="85"/>
      <c r="I36" s="85"/>
      <c r="J36" s="69"/>
    </row>
    <row r="37" spans="2:10" ht="18.75" customHeight="1" thickBot="1" x14ac:dyDescent="0.3">
      <c r="B37" s="90"/>
      <c r="C37" s="91"/>
      <c r="D37" s="91"/>
      <c r="E37" s="91"/>
      <c r="F37" s="91"/>
      <c r="G37" s="87"/>
      <c r="H37" s="87"/>
      <c r="I37" s="87"/>
      <c r="J37" s="92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Carolina Giraldo Celis</dc:creator>
  <cp:lastModifiedBy>Juan Camilo Paez Ramirez</cp:lastModifiedBy>
  <dcterms:created xsi:type="dcterms:W3CDTF">2025-05-07T21:29:20Z</dcterms:created>
  <dcterms:modified xsi:type="dcterms:W3CDTF">2025-05-27T06:47:00Z</dcterms:modified>
</cp:coreProperties>
</file>