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90801099_ESE HOSP DEPARTAMENTAL SANTA SOFIA\"/>
    </mc:Choice>
  </mc:AlternateContent>
  <xr:revisionPtr revIDLastSave="0" documentId="13_ncr:1_{EA06408F-673F-47A7-B030-D6A7911EF155}" xr6:coauthVersionLast="47" xr6:coauthVersionMax="47" xr10:uidLastSave="{00000000-0000-0000-0000-000000000000}"/>
  <bookViews>
    <workbookView xWindow="-110" yWindow="-110" windowWidth="19420" windowHeight="11500" activeTab="2" xr2:uid="{00000000-000D-0000-FFFF-FFFF00000000}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H24" i="4" s="1"/>
  <c r="C17" i="4"/>
  <c r="I30" i="3"/>
  <c r="H30" i="3"/>
  <c r="I28" i="3"/>
  <c r="H28" i="3"/>
  <c r="I25" i="3"/>
  <c r="H25" i="3"/>
  <c r="H32" i="3" s="1"/>
  <c r="H33" i="3" s="1"/>
  <c r="C12" i="4"/>
  <c r="C11" i="4"/>
  <c r="C9" i="4"/>
  <c r="H17" i="4" l="1"/>
  <c r="I32" i="3"/>
  <c r="I33" i="3" s="1"/>
  <c r="I17" i="4"/>
  <c r="AK1" i="2" l="1"/>
  <c r="AJ1" i="2"/>
  <c r="AI1" i="2"/>
  <c r="AH1" i="2"/>
  <c r="AG1" i="2"/>
  <c r="AF1" i="2"/>
  <c r="AE1" i="2"/>
  <c r="AD1" i="2"/>
  <c r="AC1" i="2"/>
  <c r="AB1" i="2"/>
  <c r="U1" i="2"/>
  <c r="N1" i="2"/>
  <c r="K1" i="2"/>
  <c r="J1" i="2"/>
  <c r="L1" i="2" l="1"/>
  <c r="H6" i="1"/>
</calcChain>
</file>

<file path=xl/sharedStrings.xml><?xml version="1.0" encoding="utf-8"?>
<sst xmlns="http://schemas.openxmlformats.org/spreadsheetml/2006/main" count="118" uniqueCount="96">
  <si>
    <t>ENTIDAD</t>
  </si>
  <si>
    <t>Obligación</t>
  </si>
  <si>
    <t>Fecha Factura</t>
  </si>
  <si>
    <t>Fecha Radicación</t>
  </si>
  <si>
    <t>Valor Obligación</t>
  </si>
  <si>
    <t>Saldo Actual</t>
  </si>
  <si>
    <t>TOTAL INT</t>
  </si>
  <si>
    <t>CAJA DE COMPENSAC FAMILIAR DEL VALLE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</si>
  <si>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</si>
  <si>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</si>
  <si>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</si>
  <si>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</si>
  <si>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</si>
  <si>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</si>
  <si>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</si>
  <si>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</si>
  <si>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</si>
  <si>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</si>
  <si>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</si>
  <si>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CARTERA ANTERIOR</t>
  </si>
  <si>
    <t>ESTADO EPS 06-05-2025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</si>
  <si>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</si>
  <si>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</si>
  <si>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</si>
  <si>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</si>
  <si>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</si>
  <si>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</si>
  <si>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</si>
  <si>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</si>
  <si>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</si>
  <si>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</si>
  <si>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</si>
  <si>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</si>
  <si>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</si>
  <si>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</si>
  <si>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</si>
  <si>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</si>
  <si>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</si>
  <si>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</si>
  <si>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</si>
  <si>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</si>
  <si>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</si>
  <si>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</si>
  <si>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</si>
  <si>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</si>
  <si>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</si>
  <si>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</si>
  <si>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</si>
  <si>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</si>
  <si>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</si>
  <si>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ESE HOSP DEPARTAMENTAL SANTA SOFIA D</t>
  </si>
  <si>
    <t>1436740</t>
  </si>
  <si>
    <t>890801099_1436740</t>
  </si>
  <si>
    <t>Factura no radicada</t>
  </si>
  <si>
    <t>No radicada</t>
  </si>
  <si>
    <t>1464879</t>
  </si>
  <si>
    <t>890801099_1464879</t>
  </si>
  <si>
    <t>1515384</t>
  </si>
  <si>
    <t>890801099_1515384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</si>
  <si>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</si>
  <si>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</si>
  <si>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</si>
  <si>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</si>
  <si>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</si>
  <si>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</si>
  <si>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</si>
  <si>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</si>
  <si>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</si>
  <si>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</si>
  <si>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</si>
  <si>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</si>
  <si>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</si>
  <si>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</si>
  <si>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</si>
  <si>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</si>
  <si>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</si>
  <si>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</si>
  <si>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</si>
  <si>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</si>
  <si>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</si>
  <si>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</si>
  <si>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</si>
  <si>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</si>
  <si>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</si>
  <si>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</si>
  <si>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</si>
  <si>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</si>
  <si>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</si>
  <si>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</si>
  <si>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</si>
  <si>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</si>
  <si>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06 2025</t>
  </si>
  <si>
    <t>Señores : ESE HOSP DEPARTAMENTAL SANTA SOFIA D</t>
  </si>
  <si>
    <t>NIT: 890801099</t>
  </si>
  <si>
    <t>Juliana Hernandez Zapata</t>
  </si>
  <si>
    <t>Profesional area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</si>
</sst>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&quot;$&quot;\ #,##0;[Red]&quot;$&quot;\ #,##0"/>
    <numFmt numFmtId="167" formatCode="[$$-240A]\ #,##0;\-[$$-240A]\ #,##0"/>
    <numFmt numFmtId="168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8"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43" fontId="2" fillId="0" borderId="1" xfId="1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43" fontId="4" fillId="0" borderId="1" xfId="1" applyFont="1" applyFill="1" applyBorder="1"/>
    <xf numFmtId="43" fontId="5" fillId="0" borderId="1" xfId="1" applyFont="1" applyFill="1" applyBorder="1"/>
    <xf numFmtId="43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0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2" applyNumberFormat="1" applyFont="1" applyFill="1" applyBorder="1" applyAlignment="1">
      <alignment horizontal="center" vertical="center" wrapText="1"/>
    </xf>
    <xf numFmtId="0" fontId="6" fillId="4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4" fontId="6" fillId="5" borderId="1" xfId="0" applyNumberFormat="1" applyFont="1" applyFill="1" applyBorder="1" applyAlignment="1">
      <alignment horizontal="center" vertical="center" wrapText="1"/>
    </xf>
    <xf numFmtId="164" fontId="6" fillId="6" borderId="1" xfId="2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4" fontId="6" fillId="3" borderId="1" xfId="2" applyNumberFormat="1" applyFont="1" applyFill="1" applyBorder="1" applyAlignment="1">
      <alignment horizontal="center" vertical="center" wrapText="1"/>
    </xf>
    <xf numFmtId="164" fontId="6" fillId="7" borderId="1" xfId="0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14" fontId="6" fillId="7" borderId="1" xfId="0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4" fontId="8" fillId="0" borderId="1" xfId="1" applyNumberFormat="1" applyFont="1" applyBorder="1" applyAlignment="1">
      <alignment vertical="center"/>
    </xf>
    <xf numFmtId="164" fontId="8" fillId="0" borderId="1" xfId="0" applyNumberFormat="1" applyFont="1" applyBorder="1" applyAlignment="1">
      <alignment vertical="center"/>
    </xf>
    <xf numFmtId="14" fontId="8" fillId="0" borderId="0" xfId="0" applyNumberFormat="1" applyFont="1"/>
    <xf numFmtId="0" fontId="8" fillId="0" borderId="0" xfId="0" applyFont="1"/>
    <xf numFmtId="0" fontId="8" fillId="0" borderId="0" xfId="0" applyFont="1" applyAlignment="1">
      <alignment horizontal="center"/>
    </xf>
    <xf numFmtId="164" fontId="8" fillId="0" borderId="0" xfId="0" applyNumberFormat="1" applyFont="1"/>
    <xf numFmtId="164" fontId="8" fillId="0" borderId="0" xfId="2" applyNumberFormat="1" applyFont="1" applyAlignment="1"/>
    <xf numFmtId="0" fontId="9" fillId="0" borderId="1" xfId="0" applyFont="1" applyBorder="1" applyAlignment="1">
      <alignment horizontal="center" vertical="center"/>
    </xf>
    <xf numFmtId="0" fontId="11" fillId="0" borderId="0" xfId="3" applyFont="1"/>
    <xf numFmtId="0" fontId="11" fillId="0" borderId="2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1" fillId="0" borderId="6" xfId="3" applyFont="1" applyBorder="1" applyAlignment="1">
      <alignment horizontal="centerContinuous"/>
    </xf>
    <xf numFmtId="0" fontId="11" fillId="0" borderId="7" xfId="3" applyFont="1" applyBorder="1" applyAlignment="1">
      <alignment horizontal="centerContinuous"/>
    </xf>
    <xf numFmtId="0" fontId="12" fillId="0" borderId="2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1" fillId="0" borderId="6" xfId="3" applyFont="1" applyBorder="1"/>
    <xf numFmtId="0" fontId="11" fillId="0" borderId="7" xfId="3" applyFont="1" applyBorder="1"/>
    <xf numFmtId="0" fontId="12" fillId="0" borderId="0" xfId="3" applyFont="1"/>
    <xf numFmtId="14" fontId="11" fillId="0" borderId="0" xfId="3" applyNumberFormat="1" applyFont="1"/>
    <xf numFmtId="165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center" vertical="center"/>
    </xf>
    <xf numFmtId="164" fontId="12" fillId="0" borderId="0" xfId="3" applyNumberFormat="1" applyFont="1" applyAlignment="1">
      <alignment horizontal="center" vertical="center"/>
    </xf>
    <xf numFmtId="1" fontId="12" fillId="0" borderId="0" xfId="3" applyNumberFormat="1" applyFont="1" applyAlignment="1">
      <alignment horizontal="center"/>
    </xf>
    <xf numFmtId="166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6" fontId="11" fillId="0" borderId="0" xfId="3" applyNumberFormat="1" applyFont="1" applyAlignment="1">
      <alignment horizontal="right"/>
    </xf>
    <xf numFmtId="1" fontId="11" fillId="0" borderId="9" xfId="3" applyNumberFormat="1" applyFont="1" applyBorder="1" applyAlignment="1">
      <alignment horizontal="center"/>
    </xf>
    <xf numFmtId="166" fontId="11" fillId="0" borderId="9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3" xfId="3" applyNumberFormat="1" applyFont="1" applyBorder="1" applyAlignment="1">
      <alignment horizontal="center"/>
    </xf>
    <xf numFmtId="166" fontId="12" fillId="0" borderId="13" xfId="3" applyNumberFormat="1" applyFont="1" applyBorder="1" applyAlignment="1">
      <alignment horizontal="right"/>
    </xf>
    <xf numFmtId="166" fontId="11" fillId="0" borderId="0" xfId="3" applyNumberFormat="1" applyFont="1"/>
    <xf numFmtId="166" fontId="12" fillId="0" borderId="9" xfId="3" applyNumberFormat="1" applyFont="1" applyBorder="1"/>
    <xf numFmtId="166" fontId="11" fillId="0" borderId="9" xfId="3" applyNumberFormat="1" applyFont="1" applyBorder="1"/>
    <xf numFmtId="166" fontId="12" fillId="0" borderId="0" xfId="3" applyNumberFormat="1" applyFont="1"/>
    <xf numFmtId="0" fontId="11" fillId="0" borderId="8" xfId="3" applyFont="1" applyBorder="1"/>
    <xf numFmtId="0" fontId="11" fillId="0" borderId="9" xfId="3" applyFont="1" applyBorder="1"/>
    <xf numFmtId="0" fontId="11" fillId="0" borderId="10" xfId="3" applyFont="1" applyBorder="1"/>
    <xf numFmtId="0" fontId="11" fillId="8" borderId="0" xfId="3" applyFont="1" applyFill="1"/>
    <xf numFmtId="0" fontId="12" fillId="0" borderId="0" xfId="3" applyFont="1" applyAlignment="1">
      <alignment horizontal="center"/>
    </xf>
    <xf numFmtId="1" fontId="12" fillId="0" borderId="0" xfId="4" applyNumberFormat="1" applyFont="1" applyAlignment="1">
      <alignment horizontal="right"/>
    </xf>
    <xf numFmtId="167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67" fontId="11" fillId="0" borderId="0" xfId="5" applyNumberFormat="1" applyFont="1" applyAlignment="1">
      <alignment horizontal="right"/>
    </xf>
    <xf numFmtId="168" fontId="11" fillId="0" borderId="13" xfId="5" applyNumberFormat="1" applyFont="1" applyBorder="1" applyAlignment="1">
      <alignment horizontal="center"/>
    </xf>
    <xf numFmtId="167" fontId="11" fillId="0" borderId="13" xfId="5" applyNumberFormat="1" applyFont="1" applyBorder="1" applyAlignment="1">
      <alignment horizontal="right"/>
    </xf>
    <xf numFmtId="0" fontId="12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</cellXfs>
  <cellStyles count="6">
    <cellStyle name="Millares" xfId="1" builtinId="3"/>
    <cellStyle name="Millares 2 2" xfId="5" xr:uid="{00000000-0005-0000-0000-000001000000}"/>
    <cellStyle name="Millares 3" xfId="4" xr:uid="{00000000-0005-0000-0000-000002000000}"/>
    <cellStyle name="Moneda" xfId="2" builtinId="4"/>
    <cellStyle name="Normal" xfId="0" builtinId="0"/>
    <cellStyle name="Normal 2 2" xfId="3" xr:uid="{00000000-0005-0000-0000-000005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H6"/>
  <sheetViews>
    <sheetView workbookViewId="0">
      <selection activeCell="D22" sqref="D22"/>
    </sheetView>
  </sheetViews>
  <sheetFormatPr baseColWidth="10" defaultRowHeight="14.5" x14ac:dyDescent="0.35"/>
  <cols>
    <col min="2" max="2" width="28.7265625" customWidth="1"/>
    <col min="6" max="6" width="16.1796875" customWidth="1"/>
    <col min="7" max="7" width="14.453125" customWidth="1"/>
    <col min="8" max="8" width="16.81640625" customWidth="1"/>
  </cols>
  <sheetData>
    <row r="2" spans="2:8" ht="29" x14ac:dyDescent="0.35">
      <c r="B2" s="1" t="s">
        <v>0</v>
      </c>
      <c r="C2" s="2" t="s">
        <v>1</v>
      </c>
      <c r="D2" s="2" t="s">
        <v>2</v>
      </c>
      <c r="E2" s="2" t="s">
        <v>3</v>
      </c>
      <c r="F2" s="3" t="s">
        <v>4</v>
      </c>
      <c r="G2" s="3" t="s">
        <v>5</v>
      </c>
      <c r="H2" s="4" t="s">
        <v>6</v>
      </c>
    </row>
    <row r="3" spans="2:8" x14ac:dyDescent="0.35">
      <c r="B3" s="5" t="s">
        <v>7</v>
      </c>
      <c r="C3" s="5">
        <v>1436740</v>
      </c>
      <c r="D3" s="6">
        <v>45142</v>
      </c>
      <c r="E3" s="6">
        <v>45187</v>
      </c>
      <c r="F3" s="7">
        <v>356216</v>
      </c>
      <c r="G3" s="7">
        <v>356216</v>
      </c>
      <c r="H3" s="8">
        <v>127265</v>
      </c>
    </row>
    <row r="4" spans="2:8" x14ac:dyDescent="0.35">
      <c r="B4" s="5" t="s">
        <v>7</v>
      </c>
      <c r="C4" s="5">
        <v>1464879</v>
      </c>
      <c r="D4" s="6">
        <v>45322</v>
      </c>
      <c r="E4" s="6">
        <v>45461</v>
      </c>
      <c r="F4" s="7">
        <v>4907578</v>
      </c>
      <c r="G4" s="7">
        <v>4907578</v>
      </c>
      <c r="H4" s="8">
        <v>818778</v>
      </c>
    </row>
    <row r="5" spans="2:8" x14ac:dyDescent="0.35">
      <c r="B5" s="5" t="s">
        <v>7</v>
      </c>
      <c r="C5" s="5">
        <v>1515384</v>
      </c>
      <c r="D5" s="6">
        <v>45643</v>
      </c>
      <c r="E5" s="6">
        <v>45685</v>
      </c>
      <c r="F5" s="7">
        <v>188994065</v>
      </c>
      <c r="G5" s="7">
        <v>188994065</v>
      </c>
      <c r="H5" s="8">
        <v>258068</v>
      </c>
    </row>
    <row r="6" spans="2:8" x14ac:dyDescent="0.35">
      <c r="H6" s="9">
        <f>SUM(H3:H5)</f>
        <v>1204111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P5"/>
  <sheetViews>
    <sheetView showGridLines="0" workbookViewId="0">
      <selection activeCell="G22" sqref="G22"/>
    </sheetView>
  </sheetViews>
  <sheetFormatPr baseColWidth="10" defaultRowHeight="14.5" x14ac:dyDescent="0.35"/>
  <sheetData>
    <row r="1" spans="1:42" s="30" customFormat="1" ht="10" x14ac:dyDescent="0.2">
      <c r="A1" s="29">
        <v>45777</v>
      </c>
      <c r="G1" s="31"/>
      <c r="H1" s="29"/>
      <c r="J1" s="32">
        <f>+SUBTOTAL(9,J3:J17009)</f>
        <v>194257859</v>
      </c>
      <c r="K1" s="32">
        <f>+SUBTOTAL(9,K3:K17009)</f>
        <v>194257859</v>
      </c>
      <c r="L1" s="32">
        <f>+K1-SUM(AB1:AJ1)</f>
        <v>0</v>
      </c>
      <c r="N1" s="33">
        <f>+SUBTOTAL(9,N3:N17009)</f>
        <v>0</v>
      </c>
      <c r="Q1" s="29"/>
      <c r="R1" s="29"/>
      <c r="U1" s="33">
        <f t="shared" ref="U1" si="0">+SUBTOTAL(9,U3:U17009)</f>
        <v>0</v>
      </c>
      <c r="V1" s="33"/>
      <c r="AB1" s="33">
        <f t="shared" ref="AB1:AK1" si="1">+SUBTOTAL(9,AB3:AB17009)</f>
        <v>0</v>
      </c>
      <c r="AC1" s="33">
        <f t="shared" si="1"/>
        <v>0</v>
      </c>
      <c r="AD1" s="33">
        <f t="shared" si="1"/>
        <v>194257859</v>
      </c>
      <c r="AE1" s="33">
        <f t="shared" si="1"/>
        <v>0</v>
      </c>
      <c r="AF1" s="33">
        <f t="shared" si="1"/>
        <v>0</v>
      </c>
      <c r="AG1" s="33">
        <f t="shared" si="1"/>
        <v>0</v>
      </c>
      <c r="AH1" s="33">
        <f t="shared" si="1"/>
        <v>0</v>
      </c>
      <c r="AI1" s="33">
        <f t="shared" si="1"/>
        <v>0</v>
      </c>
      <c r="AJ1" s="33">
        <f t="shared" si="1"/>
        <v>0</v>
      </c>
      <c r="AK1" s="33">
        <f t="shared" si="1"/>
        <v>0</v>
      </c>
      <c r="AL1" s="32"/>
      <c r="AN1" s="29"/>
      <c r="AP1" s="32"/>
    </row>
    <row r="2" spans="1:42" ht="30" x14ac:dyDescent="0.35">
      <c r="A2" s="10" t="s">
        <v>8</v>
      </c>
      <c r="B2" s="10" t="s">
        <v>9</v>
      </c>
      <c r="C2" s="10" t="s">
        <v>10</v>
      </c>
      <c r="D2" s="10" t="s">
        <v>11</v>
      </c>
      <c r="E2" s="10" t="s">
        <v>12</v>
      </c>
      <c r="F2" s="10" t="s">
        <v>13</v>
      </c>
      <c r="G2" s="10" t="s">
        <v>14</v>
      </c>
      <c r="H2" s="11" t="s">
        <v>15</v>
      </c>
      <c r="I2" s="10" t="s">
        <v>16</v>
      </c>
      <c r="J2" s="12" t="s">
        <v>17</v>
      </c>
      <c r="K2" s="12" t="s">
        <v>18</v>
      </c>
      <c r="L2" s="13" t="s">
        <v>19</v>
      </c>
      <c r="M2" s="14" t="s">
        <v>20</v>
      </c>
      <c r="N2" s="15" t="s">
        <v>21</v>
      </c>
      <c r="O2" s="16" t="s">
        <v>22</v>
      </c>
      <c r="P2" s="17" t="s">
        <v>23</v>
      </c>
      <c r="Q2" s="18" t="s">
        <v>24</v>
      </c>
      <c r="R2" s="18" t="s">
        <v>25</v>
      </c>
      <c r="S2" s="17" t="s">
        <v>26</v>
      </c>
      <c r="T2" s="17" t="s">
        <v>27</v>
      </c>
      <c r="U2" s="19" t="s">
        <v>30</v>
      </c>
      <c r="V2" s="20" t="s">
        <v>31</v>
      </c>
      <c r="W2" s="20" t="s">
        <v>32</v>
      </c>
      <c r="X2" s="20" t="s">
        <v>33</v>
      </c>
      <c r="Y2" s="20" t="s">
        <v>34</v>
      </c>
      <c r="Z2" s="20" t="s">
        <v>35</v>
      </c>
      <c r="AA2" s="20" t="s">
        <v>36</v>
      </c>
      <c r="AB2" s="21" t="s">
        <v>37</v>
      </c>
      <c r="AC2" s="21" t="s">
        <v>38</v>
      </c>
      <c r="AD2" s="21" t="s">
        <v>39</v>
      </c>
      <c r="AE2" s="21" t="s">
        <v>29</v>
      </c>
      <c r="AF2" s="21" t="s">
        <v>40</v>
      </c>
      <c r="AG2" s="21" t="s">
        <v>28</v>
      </c>
      <c r="AH2" s="21" t="s">
        <v>41</v>
      </c>
      <c r="AI2" s="21" t="s">
        <v>42</v>
      </c>
      <c r="AJ2" s="21" t="s">
        <v>43</v>
      </c>
      <c r="AK2" s="22" t="s">
        <v>44</v>
      </c>
      <c r="AL2" s="22" t="s">
        <v>45</v>
      </c>
      <c r="AM2" s="23" t="s">
        <v>46</v>
      </c>
      <c r="AN2" s="24" t="s">
        <v>47</v>
      </c>
      <c r="AO2" s="23" t="s">
        <v>48</v>
      </c>
      <c r="AP2" s="22" t="s">
        <v>49</v>
      </c>
    </row>
    <row r="3" spans="1:42" x14ac:dyDescent="0.35">
      <c r="A3" s="25">
        <v>890801099</v>
      </c>
      <c r="B3" s="25" t="s">
        <v>50</v>
      </c>
      <c r="C3" s="25"/>
      <c r="D3" s="25">
        <v>1436740</v>
      </c>
      <c r="E3" s="25" t="s">
        <v>51</v>
      </c>
      <c r="F3" s="25" t="s">
        <v>52</v>
      </c>
      <c r="G3" s="25"/>
      <c r="H3" s="26">
        <v>45142</v>
      </c>
      <c r="I3" s="26">
        <v>45187</v>
      </c>
      <c r="J3" s="27">
        <v>356216</v>
      </c>
      <c r="K3" s="27">
        <v>356216</v>
      </c>
      <c r="L3" s="34" t="e">
        <v>#N/A</v>
      </c>
      <c r="M3" s="25" t="s">
        <v>53</v>
      </c>
      <c r="N3" s="28">
        <v>0</v>
      </c>
      <c r="O3" s="25"/>
      <c r="P3" s="25"/>
      <c r="Q3" s="26"/>
      <c r="R3" s="26"/>
      <c r="S3" s="25" t="s">
        <v>54</v>
      </c>
      <c r="T3" s="25" t="s">
        <v>54</v>
      </c>
      <c r="U3" s="28">
        <v>0</v>
      </c>
      <c r="V3" s="25"/>
      <c r="W3" s="25"/>
      <c r="X3" s="25"/>
      <c r="Y3" s="25"/>
      <c r="Z3" s="25"/>
      <c r="AA3" s="25"/>
      <c r="AB3" s="28">
        <v>0</v>
      </c>
      <c r="AC3" s="28">
        <v>0</v>
      </c>
      <c r="AD3" s="28">
        <v>356216</v>
      </c>
      <c r="AE3" s="28">
        <v>0</v>
      </c>
      <c r="AF3" s="28">
        <v>0</v>
      </c>
      <c r="AG3" s="28">
        <v>0</v>
      </c>
      <c r="AH3" s="28">
        <v>0</v>
      </c>
      <c r="AI3" s="28">
        <v>0</v>
      </c>
      <c r="AJ3" s="28">
        <v>0</v>
      </c>
      <c r="AK3" s="28">
        <v>0</v>
      </c>
      <c r="AL3" s="28">
        <v>0</v>
      </c>
      <c r="AM3" s="25"/>
      <c r="AN3" s="26"/>
      <c r="AO3" s="25"/>
      <c r="AP3" s="28">
        <v>0</v>
      </c>
    </row>
    <row r="4" spans="1:42" x14ac:dyDescent="0.35">
      <c r="A4" s="25">
        <v>890801099</v>
      </c>
      <c r="B4" s="25" t="s">
        <v>50</v>
      </c>
      <c r="C4" s="25"/>
      <c r="D4" s="25">
        <v>1464879</v>
      </c>
      <c r="E4" s="25" t="s">
        <v>55</v>
      </c>
      <c r="F4" s="25" t="s">
        <v>56</v>
      </c>
      <c r="G4" s="25"/>
      <c r="H4" s="26">
        <v>45322</v>
      </c>
      <c r="I4" s="26">
        <v>45461</v>
      </c>
      <c r="J4" s="27">
        <v>4907578</v>
      </c>
      <c r="K4" s="27">
        <v>4907578</v>
      </c>
      <c r="L4" s="34" t="e">
        <v>#N/A</v>
      </c>
      <c r="M4" s="25" t="s">
        <v>53</v>
      </c>
      <c r="N4" s="28">
        <v>0</v>
      </c>
      <c r="O4" s="25"/>
      <c r="P4" s="25"/>
      <c r="Q4" s="26"/>
      <c r="R4" s="26"/>
      <c r="S4" s="25" t="s">
        <v>54</v>
      </c>
      <c r="T4" s="25" t="s">
        <v>54</v>
      </c>
      <c r="U4" s="28">
        <v>0</v>
      </c>
      <c r="V4" s="25"/>
      <c r="W4" s="25"/>
      <c r="X4" s="25"/>
      <c r="Y4" s="25"/>
      <c r="Z4" s="25"/>
      <c r="AA4" s="25"/>
      <c r="AB4" s="28">
        <v>0</v>
      </c>
      <c r="AC4" s="28">
        <v>0</v>
      </c>
      <c r="AD4" s="28">
        <v>4907578</v>
      </c>
      <c r="AE4" s="28">
        <v>0</v>
      </c>
      <c r="AF4" s="28">
        <v>0</v>
      </c>
      <c r="AG4" s="28">
        <v>0</v>
      </c>
      <c r="AH4" s="28">
        <v>0</v>
      </c>
      <c r="AI4" s="28">
        <v>0</v>
      </c>
      <c r="AJ4" s="28">
        <v>0</v>
      </c>
      <c r="AK4" s="28">
        <v>0</v>
      </c>
      <c r="AL4" s="28">
        <v>0</v>
      </c>
      <c r="AM4" s="25"/>
      <c r="AN4" s="26"/>
      <c r="AO4" s="25"/>
      <c r="AP4" s="28">
        <v>0</v>
      </c>
    </row>
    <row r="5" spans="1:42" x14ac:dyDescent="0.35">
      <c r="A5" s="25">
        <v>890801099</v>
      </c>
      <c r="B5" s="25" t="s">
        <v>50</v>
      </c>
      <c r="C5" s="25"/>
      <c r="D5" s="25">
        <v>1515384</v>
      </c>
      <c r="E5" s="25" t="s">
        <v>57</v>
      </c>
      <c r="F5" s="25" t="s">
        <v>58</v>
      </c>
      <c r="G5" s="25"/>
      <c r="H5" s="26">
        <v>45643</v>
      </c>
      <c r="I5" s="26">
        <v>45685</v>
      </c>
      <c r="J5" s="27">
        <v>188994065</v>
      </c>
      <c r="K5" s="27">
        <v>188994065</v>
      </c>
      <c r="L5" s="25" t="s">
        <v>53</v>
      </c>
      <c r="M5" s="25" t="s">
        <v>53</v>
      </c>
      <c r="N5" s="28">
        <v>0</v>
      </c>
      <c r="O5" s="25"/>
      <c r="P5" s="25"/>
      <c r="Q5" s="26"/>
      <c r="R5" s="26"/>
      <c r="S5" s="25" t="s">
        <v>54</v>
      </c>
      <c r="T5" s="25" t="s">
        <v>54</v>
      </c>
      <c r="U5" s="28">
        <v>0</v>
      </c>
      <c r="V5" s="25"/>
      <c r="W5" s="25"/>
      <c r="X5" s="25"/>
      <c r="Y5" s="25"/>
      <c r="Z5" s="25"/>
      <c r="AA5" s="25"/>
      <c r="AB5" s="28">
        <v>0</v>
      </c>
      <c r="AC5" s="28">
        <v>0</v>
      </c>
      <c r="AD5" s="28">
        <v>188994065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5"/>
      <c r="AN5" s="26"/>
      <c r="AO5" s="25"/>
      <c r="AP5" s="2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J42"/>
  <sheetViews>
    <sheetView showGridLines="0" tabSelected="1" zoomScaleNormal="100" workbookViewId="0">
      <selection activeCell="F30" sqref="F30"/>
    </sheetView>
  </sheetViews>
  <sheetFormatPr baseColWidth="10" defaultColWidth="10.90625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81640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85" t="s">
        <v>59</v>
      </c>
      <c r="E2" s="86"/>
      <c r="F2" s="86"/>
      <c r="G2" s="86"/>
      <c r="H2" s="86"/>
      <c r="I2" s="87"/>
      <c r="J2" s="91" t="s">
        <v>60</v>
      </c>
    </row>
    <row r="3" spans="2:10" ht="15.75" customHeight="1" thickBot="1" x14ac:dyDescent="0.3">
      <c r="B3" s="38"/>
      <c r="C3" s="39"/>
      <c r="D3" s="88"/>
      <c r="E3" s="89"/>
      <c r="F3" s="89"/>
      <c r="G3" s="89"/>
      <c r="H3" s="89"/>
      <c r="I3" s="90"/>
      <c r="J3" s="92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61</v>
      </c>
      <c r="E5" s="45"/>
      <c r="F5" s="45"/>
      <c r="G5" s="45"/>
      <c r="H5" s="45"/>
      <c r="I5" s="46"/>
      <c r="J5" s="46" t="s">
        <v>62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">
        <v>91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92</v>
      </c>
      <c r="J12" s="54"/>
    </row>
    <row r="13" spans="2:10" ht="13" x14ac:dyDescent="0.3">
      <c r="B13" s="53"/>
      <c r="C13" s="55" t="s">
        <v>93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63</v>
      </c>
      <c r="J15" s="54"/>
    </row>
    <row r="16" spans="2:10" x14ac:dyDescent="0.25">
      <c r="B16" s="53"/>
      <c r="C16" s="58"/>
      <c r="J16" s="54"/>
    </row>
    <row r="17" spans="2:10" ht="13" x14ac:dyDescent="0.25">
      <c r="B17" s="53"/>
      <c r="C17" s="35" t="s">
        <v>64</v>
      </c>
      <c r="D17" s="56"/>
      <c r="H17" s="59" t="s">
        <v>65</v>
      </c>
      <c r="I17" s="60" t="s">
        <v>66</v>
      </c>
      <c r="J17" s="54"/>
    </row>
    <row r="18" spans="2:10" ht="13" x14ac:dyDescent="0.3">
      <c r="B18" s="53"/>
      <c r="C18" s="55" t="s">
        <v>67</v>
      </c>
      <c r="D18" s="55"/>
      <c r="E18" s="55"/>
      <c r="F18" s="55"/>
      <c r="H18" s="61">
        <v>3</v>
      </c>
      <c r="I18" s="62">
        <v>194257859</v>
      </c>
      <c r="J18" s="54"/>
    </row>
    <row r="19" spans="2:10" x14ac:dyDescent="0.25">
      <c r="B19" s="53"/>
      <c r="C19" s="35" t="s">
        <v>68</v>
      </c>
      <c r="H19" s="63">
        <v>0</v>
      </c>
      <c r="I19" s="64">
        <v>0</v>
      </c>
      <c r="J19" s="54"/>
    </row>
    <row r="20" spans="2:10" x14ac:dyDescent="0.25">
      <c r="B20" s="53"/>
      <c r="C20" s="35" t="s">
        <v>69</v>
      </c>
      <c r="H20" s="63">
        <v>0</v>
      </c>
      <c r="I20" s="64">
        <v>0</v>
      </c>
      <c r="J20" s="54"/>
    </row>
    <row r="21" spans="2:10" x14ac:dyDescent="0.25">
      <c r="B21" s="53"/>
      <c r="C21" s="35" t="s">
        <v>70</v>
      </c>
      <c r="H21" s="63">
        <v>3</v>
      </c>
      <c r="I21" s="64">
        <v>194257859</v>
      </c>
      <c r="J21" s="54"/>
    </row>
    <row r="22" spans="2:10" x14ac:dyDescent="0.25">
      <c r="B22" s="53"/>
      <c r="C22" s="35" t="s">
        <v>71</v>
      </c>
      <c r="H22" s="63">
        <v>0</v>
      </c>
      <c r="I22" s="64">
        <v>0</v>
      </c>
      <c r="J22" s="54"/>
    </row>
    <row r="23" spans="2:10" x14ac:dyDescent="0.25">
      <c r="B23" s="53"/>
      <c r="C23" s="35" t="s">
        <v>72</v>
      </c>
      <c r="H23" s="63">
        <v>0</v>
      </c>
      <c r="I23" s="64">
        <v>0</v>
      </c>
      <c r="J23" s="54"/>
    </row>
    <row r="24" spans="2:10" ht="13" thickBot="1" x14ac:dyDescent="0.3">
      <c r="B24" s="53"/>
      <c r="C24" s="35" t="s">
        <v>73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74</v>
      </c>
      <c r="D25" s="55"/>
      <c r="E25" s="55"/>
      <c r="F25" s="55"/>
      <c r="H25" s="61">
        <f>H19+H20+H21+H22+H24+H23</f>
        <v>3</v>
      </c>
      <c r="I25" s="62">
        <f>I19+I20+I21+I22+I24+I23</f>
        <v>194257859</v>
      </c>
      <c r="J25" s="54"/>
    </row>
    <row r="26" spans="2:10" x14ac:dyDescent="0.25">
      <c r="B26" s="53"/>
      <c r="C26" s="35" t="s">
        <v>75</v>
      </c>
      <c r="H26" s="63">
        <v>0</v>
      </c>
      <c r="I26" s="64">
        <v>0</v>
      </c>
      <c r="J26" s="54"/>
    </row>
    <row r="27" spans="2:10" ht="13" thickBot="1" x14ac:dyDescent="0.3">
      <c r="B27" s="53"/>
      <c r="C27" s="35" t="s">
        <v>42</v>
      </c>
      <c r="H27" s="65">
        <v>0</v>
      </c>
      <c r="I27" s="66">
        <v>0</v>
      </c>
      <c r="J27" s="54"/>
    </row>
    <row r="28" spans="2:10" ht="13" x14ac:dyDescent="0.3">
      <c r="B28" s="53"/>
      <c r="C28" s="55" t="s">
        <v>76</v>
      </c>
      <c r="D28" s="55"/>
      <c r="E28" s="55"/>
      <c r="F28" s="55"/>
      <c r="H28" s="61">
        <f>H26+H27</f>
        <v>0</v>
      </c>
      <c r="I28" s="62">
        <f>I26+I27</f>
        <v>0</v>
      </c>
      <c r="J28" s="54"/>
    </row>
    <row r="29" spans="2:10" ht="13.5" thickBot="1" x14ac:dyDescent="0.35">
      <c r="B29" s="53"/>
      <c r="C29" s="35" t="s">
        <v>77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78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79</v>
      </c>
      <c r="D32" s="55"/>
      <c r="H32" s="68">
        <f>H25+H28+H30</f>
        <v>3</v>
      </c>
      <c r="I32" s="69">
        <f>I25+I28+I30</f>
        <v>194257859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94</v>
      </c>
      <c r="D37" s="72"/>
      <c r="H37" s="71" t="s">
        <v>80</v>
      </c>
      <c r="I37" s="72"/>
      <c r="J37" s="54"/>
    </row>
    <row r="38" spans="2:10" ht="13" x14ac:dyDescent="0.3">
      <c r="B38" s="53"/>
      <c r="C38" s="55" t="s">
        <v>95</v>
      </c>
      <c r="D38" s="70"/>
      <c r="H38" s="73" t="s">
        <v>81</v>
      </c>
      <c r="I38" s="70"/>
      <c r="J38" s="54"/>
    </row>
    <row r="39" spans="2:10" ht="13" x14ac:dyDescent="0.3">
      <c r="B39" s="53"/>
      <c r="C39" s="55" t="s">
        <v>50</v>
      </c>
      <c r="H39" s="55" t="s">
        <v>82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93" t="s">
        <v>83</v>
      </c>
      <c r="D41" s="93"/>
      <c r="E41" s="93"/>
      <c r="F41" s="93"/>
      <c r="G41" s="93"/>
      <c r="H41" s="93"/>
      <c r="I41" s="93"/>
      <c r="J41" s="54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7"/>
  <sheetViews>
    <sheetView showGridLines="0" zoomScale="84" zoomScaleNormal="84" zoomScaleSheetLayoutView="100" workbookViewId="0">
      <selection activeCell="C18" sqref="C18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81640625" style="35" customWidth="1"/>
    <col min="10" max="10" width="12.54296875" style="35" customWidth="1"/>
    <col min="11" max="11" width="1.81640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85" t="s">
        <v>84</v>
      </c>
      <c r="E2" s="86"/>
      <c r="F2" s="86"/>
      <c r="G2" s="86"/>
      <c r="H2" s="86"/>
      <c r="I2" s="87"/>
      <c r="J2" s="91" t="s">
        <v>60</v>
      </c>
    </row>
    <row r="3" spans="2:10" ht="15.75" customHeight="1" thickBot="1" x14ac:dyDescent="0.3">
      <c r="B3" s="38"/>
      <c r="C3" s="39"/>
      <c r="D3" s="88"/>
      <c r="E3" s="89"/>
      <c r="F3" s="89"/>
      <c r="G3" s="89"/>
      <c r="H3" s="89"/>
      <c r="I3" s="90"/>
      <c r="J3" s="92"/>
    </row>
    <row r="4" spans="2:10" ht="13" x14ac:dyDescent="0.25">
      <c r="B4" s="38"/>
      <c r="C4" s="39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94" t="s">
        <v>85</v>
      </c>
      <c r="E5" s="95"/>
      <c r="F5" s="95"/>
      <c r="G5" s="95"/>
      <c r="H5" s="95"/>
      <c r="I5" s="96"/>
      <c r="J5" s="46" t="s">
        <v>86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tr">
        <f>+'FOR-CSA-018'!C9</f>
        <v>Santiago de Cali, mayo 06 2025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ESE HOSP DEPARTAMENTAL SANTA SOFIA D</v>
      </c>
      <c r="J11" s="54"/>
    </row>
    <row r="12" spans="2:10" ht="13" x14ac:dyDescent="0.3">
      <c r="B12" s="53"/>
      <c r="C12" s="55" t="str">
        <f>+'FOR-CSA-018'!C13</f>
        <v>NIT: 890801099</v>
      </c>
      <c r="J12" s="54"/>
    </row>
    <row r="13" spans="2:10" x14ac:dyDescent="0.25">
      <c r="B13" s="53"/>
      <c r="J13" s="54"/>
    </row>
    <row r="14" spans="2:10" x14ac:dyDescent="0.25">
      <c r="B14" s="53"/>
      <c r="C14" s="35" t="s">
        <v>87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77"/>
      <c r="D16" s="56"/>
      <c r="H16" s="78" t="s">
        <v>65</v>
      </c>
      <c r="I16" s="78" t="s">
        <v>66</v>
      </c>
      <c r="J16" s="54"/>
    </row>
    <row r="17" spans="2:10" ht="13" x14ac:dyDescent="0.3">
      <c r="B17" s="53"/>
      <c r="C17" s="55" t="str">
        <f>+'FOR-CSA-018'!C17</f>
        <v>Con Corte al dia: 30/04/2025</v>
      </c>
      <c r="D17" s="55"/>
      <c r="E17" s="55"/>
      <c r="F17" s="55"/>
      <c r="H17" s="79">
        <f>+SUM(H18:H23)</f>
        <v>3</v>
      </c>
      <c r="I17" s="80">
        <f>+SUM(I18:I23)</f>
        <v>194257859</v>
      </c>
      <c r="J17" s="54"/>
    </row>
    <row r="18" spans="2:10" x14ac:dyDescent="0.25">
      <c r="B18" s="53"/>
      <c r="C18" s="35" t="s">
        <v>68</v>
      </c>
      <c r="H18" s="81">
        <f>+'FOR-CSA-018'!H19</f>
        <v>0</v>
      </c>
      <c r="I18" s="82">
        <f>+'FOR-CSA-018'!I19</f>
        <v>0</v>
      </c>
      <c r="J18" s="54"/>
    </row>
    <row r="19" spans="2:10" x14ac:dyDescent="0.25">
      <c r="B19" s="53"/>
      <c r="C19" s="35" t="s">
        <v>69</v>
      </c>
      <c r="H19" s="81">
        <f>+'FOR-CSA-018'!H20</f>
        <v>0</v>
      </c>
      <c r="I19" s="82">
        <f>+'FOR-CSA-018'!I20</f>
        <v>0</v>
      </c>
      <c r="J19" s="54"/>
    </row>
    <row r="20" spans="2:10" x14ac:dyDescent="0.25">
      <c r="B20" s="53"/>
      <c r="C20" s="35" t="s">
        <v>70</v>
      </c>
      <c r="H20" s="81">
        <f>+'FOR-CSA-018'!H21</f>
        <v>3</v>
      </c>
      <c r="I20" s="82">
        <f>+'FOR-CSA-018'!I21</f>
        <v>194257859</v>
      </c>
      <c r="J20" s="54"/>
    </row>
    <row r="21" spans="2:10" x14ac:dyDescent="0.25">
      <c r="B21" s="53"/>
      <c r="C21" s="35" t="s">
        <v>71</v>
      </c>
      <c r="H21" s="81">
        <f>+'FOR-CSA-018'!H22</f>
        <v>0</v>
      </c>
      <c r="I21" s="82">
        <f>+'FOR-CSA-018'!I22</f>
        <v>0</v>
      </c>
      <c r="J21" s="54"/>
    </row>
    <row r="22" spans="2:10" x14ac:dyDescent="0.25">
      <c r="B22" s="53"/>
      <c r="C22" s="35" t="s">
        <v>72</v>
      </c>
      <c r="H22" s="81">
        <f>+'FOR-CSA-018'!H23</f>
        <v>0</v>
      </c>
      <c r="I22" s="82">
        <f>+'FOR-CSA-018'!I23</f>
        <v>0</v>
      </c>
      <c r="J22" s="54"/>
    </row>
    <row r="23" spans="2:10" x14ac:dyDescent="0.25">
      <c r="B23" s="53"/>
      <c r="C23" s="35" t="s">
        <v>88</v>
      </c>
      <c r="H23" s="81">
        <f>+'FOR-CSA-018'!H24</f>
        <v>0</v>
      </c>
      <c r="I23" s="82">
        <f>+'FOR-CSA-018'!I24</f>
        <v>0</v>
      </c>
      <c r="J23" s="54"/>
    </row>
    <row r="24" spans="2:10" ht="13" x14ac:dyDescent="0.3">
      <c r="B24" s="53"/>
      <c r="C24" s="55" t="s">
        <v>89</v>
      </c>
      <c r="D24" s="55"/>
      <c r="E24" s="55"/>
      <c r="F24" s="55"/>
      <c r="H24" s="79">
        <f>SUM(H18:H23)</f>
        <v>3</v>
      </c>
      <c r="I24" s="80">
        <f>+SUBTOTAL(9,I18:I23)</f>
        <v>194257859</v>
      </c>
      <c r="J24" s="54"/>
    </row>
    <row r="25" spans="2:10" ht="13.5" thickBot="1" x14ac:dyDescent="0.35">
      <c r="B25" s="53"/>
      <c r="C25" s="55"/>
      <c r="D25" s="55"/>
      <c r="H25" s="83"/>
      <c r="I25" s="84"/>
      <c r="J25" s="54"/>
    </row>
    <row r="26" spans="2:10" ht="13.5" thickTop="1" x14ac:dyDescent="0.3">
      <c r="B26" s="53"/>
      <c r="C26" s="55"/>
      <c r="D26" s="55"/>
      <c r="H26" s="70"/>
      <c r="I26" s="64"/>
      <c r="J26" s="54"/>
    </row>
    <row r="27" spans="2:10" ht="13" x14ac:dyDescent="0.3">
      <c r="B27" s="53"/>
      <c r="C27" s="55"/>
      <c r="D27" s="55"/>
      <c r="H27" s="70"/>
      <c r="I27" s="64"/>
      <c r="J27" s="54"/>
    </row>
    <row r="28" spans="2:10" ht="13" x14ac:dyDescent="0.3">
      <c r="B28" s="53"/>
      <c r="C28" s="55"/>
      <c r="D28" s="55"/>
      <c r="H28" s="70"/>
      <c r="I28" s="64"/>
      <c r="J28" s="54"/>
    </row>
    <row r="29" spans="2:10" x14ac:dyDescent="0.25">
      <c r="B29" s="53"/>
      <c r="G29" s="70"/>
      <c r="H29" s="70"/>
      <c r="I29" s="70"/>
      <c r="J29" s="54"/>
    </row>
    <row r="30" spans="2:10" ht="13.5" thickBot="1" x14ac:dyDescent="0.35">
      <c r="B30" s="53"/>
      <c r="C30" s="71" t="str">
        <f>+'FOR-CSA-018'!C37</f>
        <v>Juliana Hernandez Zapata</v>
      </c>
      <c r="D30" s="71"/>
      <c r="G30" s="71" t="str">
        <f>+'FOR-CSA-018'!H37</f>
        <v>Juan Camilo Paez R.</v>
      </c>
      <c r="H30" s="72"/>
      <c r="I30" s="70"/>
      <c r="J30" s="54"/>
    </row>
    <row r="31" spans="2:10" ht="13" x14ac:dyDescent="0.3">
      <c r="B31" s="53"/>
      <c r="C31" s="73" t="str">
        <f>+'FOR-CSA-018'!C38</f>
        <v>Profesional area de cartera</v>
      </c>
      <c r="D31" s="73"/>
      <c r="G31" s="73" t="str">
        <f>+'FOR-CSA-018'!H38</f>
        <v>Cartera - Cuentas Salud</v>
      </c>
      <c r="H31" s="70"/>
      <c r="I31" s="70"/>
      <c r="J31" s="54"/>
    </row>
    <row r="32" spans="2:10" ht="13" x14ac:dyDescent="0.3">
      <c r="B32" s="53"/>
      <c r="C32" s="73" t="str">
        <f>+'FOR-CSA-018'!C39</f>
        <v>ESE HOSP DEPARTAMENTAL SANTA SOFIA D</v>
      </c>
      <c r="D32" s="73"/>
      <c r="G32" s="73" t="str">
        <f>+'FOR-CSA-018'!H39</f>
        <v>EPS Comfenalco Valle.</v>
      </c>
      <c r="H32" s="70"/>
      <c r="I32" s="70"/>
      <c r="J32" s="54"/>
    </row>
    <row r="33" spans="2:10" ht="13" x14ac:dyDescent="0.3">
      <c r="B33" s="53"/>
      <c r="C33" s="73"/>
      <c r="D33" s="73"/>
      <c r="G33" s="73"/>
      <c r="H33" s="70"/>
      <c r="I33" s="70"/>
      <c r="J33" s="54"/>
    </row>
    <row r="34" spans="2:10" ht="13" x14ac:dyDescent="0.3">
      <c r="B34" s="53"/>
      <c r="C34" s="73"/>
      <c r="D34" s="73"/>
      <c r="G34" s="73"/>
      <c r="H34" s="70"/>
      <c r="I34" s="70"/>
      <c r="J34" s="54"/>
    </row>
    <row r="35" spans="2:10" ht="14" x14ac:dyDescent="0.25">
      <c r="B35" s="53"/>
      <c r="C35" s="97" t="s">
        <v>90</v>
      </c>
      <c r="D35" s="97"/>
      <c r="E35" s="97"/>
      <c r="F35" s="97"/>
      <c r="G35" s="97"/>
      <c r="H35" s="97"/>
      <c r="I35" s="97"/>
      <c r="J35" s="54"/>
    </row>
    <row r="36" spans="2:10" ht="13" x14ac:dyDescent="0.3">
      <c r="B36" s="53"/>
      <c r="C36" s="73"/>
      <c r="D36" s="73"/>
      <c r="G36" s="73"/>
      <c r="H36" s="70"/>
      <c r="I36" s="70"/>
      <c r="J36" s="54"/>
    </row>
    <row r="37" spans="2:10" ht="18.75" customHeight="1" thickBot="1" x14ac:dyDescent="0.3">
      <c r="B37" s="74"/>
      <c r="C37" s="75"/>
      <c r="D37" s="75"/>
      <c r="E37" s="75"/>
      <c r="F37" s="75"/>
      <c r="G37" s="72"/>
      <c r="H37" s="72"/>
      <c r="I37" s="72"/>
      <c r="J37" s="76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julianahernandez zapta</dc:creator>
  <cp:lastModifiedBy>Neyla Lizeth Ome Guamanga</cp:lastModifiedBy>
  <dcterms:created xsi:type="dcterms:W3CDTF">2022-02-16T15:47:49Z</dcterms:created>
  <dcterms:modified xsi:type="dcterms:W3CDTF">2025-05-08T22:30:28Z</dcterms:modified>
</cp:coreProperties>
</file>