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nilo\Areas\CxPSalud\CARTERA\CARTERAS REVISADAS\REVISIÓN CARTERAS AÑO 2025\5. MAYO\NIT 890399047 HOSP MARIO CORREA RENGIFO\"/>
    </mc:Choice>
  </mc:AlternateContent>
  <xr:revisionPtr revIDLastSave="0" documentId="13_ncr:1_{5029D161-70F1-42E6-9EE8-A4BD38E59A8B}" xr6:coauthVersionLast="47" xr6:coauthVersionMax="47" xr10:uidLastSave="{00000000-0000-0000-0000-000000000000}"/>
  <bookViews>
    <workbookView xWindow="-110" yWindow="-110" windowWidth="19420" windowHeight="11500" firstSheet="1" activeTab="3" xr2:uid="{152C9050-BF9C-4A7B-ADE6-F46BEC5FB0E6}"/>
  </bookViews>
  <sheets>
    <sheet name="INFO IPS" sheetId="1" r:id="rId1"/>
    <sheet name="TD" sheetId="3" r:id="rId2"/>
    <sheet name="ESTADO CADA FACT"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CADA FACT'!$A$2:$BH$271</definedName>
    <definedName name="_xlnm._FilterDatabase" localSheetId="0" hidden="1">'INFO IPS'!$A$9:$M$278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0"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2" i="5" l="1"/>
  <c r="G32" i="5"/>
  <c r="C32" i="5"/>
  <c r="G31" i="5"/>
  <c r="C31" i="5"/>
  <c r="G30" i="5"/>
  <c r="C30" i="5"/>
  <c r="I23" i="5"/>
  <c r="H23" i="5"/>
  <c r="I22" i="5"/>
  <c r="H22" i="5"/>
  <c r="I21" i="5"/>
  <c r="H21" i="5"/>
  <c r="I20" i="5"/>
  <c r="H20" i="5"/>
  <c r="I19" i="5"/>
  <c r="H19" i="5"/>
  <c r="I18" i="5"/>
  <c r="H18" i="5"/>
  <c r="C17" i="5"/>
  <c r="C11" i="5"/>
  <c r="I30" i="4"/>
  <c r="H30" i="4"/>
  <c r="I28" i="4"/>
  <c r="H28" i="4"/>
  <c r="I25" i="4"/>
  <c r="H25" i="4"/>
  <c r="C9" i="4"/>
  <c r="C9" i="5" s="1"/>
  <c r="H17" i="5" l="1"/>
  <c r="H32" i="4"/>
  <c r="H33" i="4" s="1"/>
  <c r="I17" i="5"/>
  <c r="I32" i="4"/>
  <c r="I33" i="4" s="1"/>
  <c r="H24" i="5"/>
  <c r="I24" i="5"/>
  <c r="I1" i="2" l="1"/>
  <c r="J1" i="2"/>
  <c r="L150" i="2"/>
  <c r="L148" i="2"/>
  <c r="L149" i="2"/>
  <c r="L147" i="2"/>
  <c r="L138" i="2"/>
  <c r="L123" i="2"/>
  <c r="L2" i="2" l="1"/>
  <c r="BC1" i="2"/>
  <c r="BB1" i="2"/>
  <c r="BA1" i="2"/>
  <c r="AZ1" i="2"/>
  <c r="AY1" i="2"/>
  <c r="AX1" i="2"/>
  <c r="AW1" i="2"/>
  <c r="AV1" i="2"/>
  <c r="AU1" i="2"/>
  <c r="AT1" i="2"/>
  <c r="AM1" i="2"/>
  <c r="AL1" i="2"/>
  <c r="AK1" i="2"/>
  <c r="AF1" i="2"/>
  <c r="AE1" i="2"/>
  <c r="AD1" i="2"/>
  <c r="AC1" i="2"/>
  <c r="AB1" i="2"/>
  <c r="AA1" i="2"/>
  <c r="Z1" i="2"/>
  <c r="Y1" i="2"/>
  <c r="M1" i="2"/>
  <c r="K1" i="2" l="1"/>
</calcChain>
</file>

<file path=xl/sharedStrings.xml><?xml version="1.0" encoding="utf-8"?>
<sst xmlns="http://schemas.openxmlformats.org/spreadsheetml/2006/main" count="2834" uniqueCount="815">
  <si>
    <t>HOSPITAL MARIO CORREA RENGIFO</t>
  </si>
  <si>
    <t>NIT: 890.399.047-8</t>
  </si>
  <si>
    <t>ESTADO DE CARTERA - RADICADO</t>
  </si>
  <si>
    <t xml:space="preserve">ESP: </t>
  </si>
  <si>
    <t>COMFENALCO COMFENALCO VALLE</t>
  </si>
  <si>
    <t>CORTE A:</t>
  </si>
  <si>
    <t>CIFRAS EN PESOS</t>
  </si>
  <si>
    <t>FACTURA</t>
  </si>
  <si>
    <t>FECHA FACTURA</t>
  </si>
  <si>
    <t>VIGENCIA</t>
  </si>
  <si>
    <t>FECHA RADICADO</t>
  </si>
  <si>
    <t>VALOR PRESENTADO</t>
  </si>
  <si>
    <t>GLOSA ACEPTADA</t>
  </si>
  <si>
    <t>PAGOS</t>
  </si>
  <si>
    <t>OTROS DCTOS</t>
  </si>
  <si>
    <t>SALDO</t>
  </si>
  <si>
    <t>FVM200997</t>
  </si>
  <si>
    <t>FVM201004</t>
  </si>
  <si>
    <t>FVM202108</t>
  </si>
  <si>
    <t>FVM202129</t>
  </si>
  <si>
    <t>FVM202617</t>
  </si>
  <si>
    <t>FVM203900</t>
  </si>
  <si>
    <t>FVM207124</t>
  </si>
  <si>
    <t>FVM213911</t>
  </si>
  <si>
    <t>FVM219305</t>
  </si>
  <si>
    <t>FVM220616</t>
  </si>
  <si>
    <t>FVM227081</t>
  </si>
  <si>
    <t>FVM258224</t>
  </si>
  <si>
    <t>FVM266773</t>
  </si>
  <si>
    <t>FVM268293</t>
  </si>
  <si>
    <t>FVM274381</t>
  </si>
  <si>
    <t>FVM280411</t>
  </si>
  <si>
    <t>FVM283681</t>
  </si>
  <si>
    <t>FVM287921</t>
  </si>
  <si>
    <t>FVM288134</t>
  </si>
  <si>
    <t>FVM288683</t>
  </si>
  <si>
    <t>FVM289038</t>
  </si>
  <si>
    <t>FVM289114</t>
  </si>
  <si>
    <t>FVM289792</t>
  </si>
  <si>
    <t>FVM290600</t>
  </si>
  <si>
    <t>FVM290631</t>
  </si>
  <si>
    <t>FVM291205</t>
  </si>
  <si>
    <t>FVM291381</t>
  </si>
  <si>
    <t>FVM292267</t>
  </si>
  <si>
    <t>FVM292606</t>
  </si>
  <si>
    <t>FVM293636</t>
  </si>
  <si>
    <t>FVM296087</t>
  </si>
  <si>
    <t>FEMC4003</t>
  </si>
  <si>
    <t>FEMC6070</t>
  </si>
  <si>
    <t>FEMC6256</t>
  </si>
  <si>
    <t>FEMC7793</t>
  </si>
  <si>
    <t>FEMC8228</t>
  </si>
  <si>
    <t>FEMC13904</t>
  </si>
  <si>
    <t>FEMC14177</t>
  </si>
  <si>
    <t>FEMC14889</t>
  </si>
  <si>
    <t>FEMC14892</t>
  </si>
  <si>
    <t>FEMC14900</t>
  </si>
  <si>
    <t>FEMC14901</t>
  </si>
  <si>
    <t>FEMC14910</t>
  </si>
  <si>
    <t>FEMC14913</t>
  </si>
  <si>
    <t>FEMC14937</t>
  </si>
  <si>
    <t>FEMC14969</t>
  </si>
  <si>
    <t>FEMC14973</t>
  </si>
  <si>
    <t>FEMC15012</t>
  </si>
  <si>
    <t>FEMC15018</t>
  </si>
  <si>
    <t>FEMC15025</t>
  </si>
  <si>
    <t>FEMC15038</t>
  </si>
  <si>
    <t>FEMC15039</t>
  </si>
  <si>
    <t>FEMC15045</t>
  </si>
  <si>
    <t>FEMC15057</t>
  </si>
  <si>
    <t>FEMC16341</t>
  </si>
  <si>
    <t>FEMC16995</t>
  </si>
  <si>
    <t>FEMC16996</t>
  </si>
  <si>
    <t>FEMC16997</t>
  </si>
  <si>
    <t>FEMC16998</t>
  </si>
  <si>
    <t>FEMC16999</t>
  </si>
  <si>
    <t>FEMC17000</t>
  </si>
  <si>
    <t>FEMC17001</t>
  </si>
  <si>
    <t>FEMC17002</t>
  </si>
  <si>
    <t>FEMC17004</t>
  </si>
  <si>
    <t>FEMC17005</t>
  </si>
  <si>
    <t>FEMC17006</t>
  </si>
  <si>
    <t>FEMC17007</t>
  </si>
  <si>
    <t>FEMC17222</t>
  </si>
  <si>
    <t>FEMC19318</t>
  </si>
  <si>
    <t>FEMC19339</t>
  </si>
  <si>
    <t>FEMC19360</t>
  </si>
  <si>
    <t>FEMC19371</t>
  </si>
  <si>
    <t>FEMC19411</t>
  </si>
  <si>
    <t>FEMC19417</t>
  </si>
  <si>
    <t>FEMC19424</t>
  </si>
  <si>
    <t>FEMC19455</t>
  </si>
  <si>
    <t>FEMC19626</t>
  </si>
  <si>
    <t>FEMC23985</t>
  </si>
  <si>
    <t>FEMC23989</t>
  </si>
  <si>
    <t>FEMC24001</t>
  </si>
  <si>
    <t>FEMC24106</t>
  </si>
  <si>
    <t>FEMC26191</t>
  </si>
  <si>
    <t>FEMC28358</t>
  </si>
  <si>
    <t>FEMC28368</t>
  </si>
  <si>
    <t>FEMC28405</t>
  </si>
  <si>
    <t>FEMC28561</t>
  </si>
  <si>
    <t>FEMC28665</t>
  </si>
  <si>
    <t>FEMC28858</t>
  </si>
  <si>
    <t>FEMC28859</t>
  </si>
  <si>
    <t>FEMC29019</t>
  </si>
  <si>
    <t>FEMC29020</t>
  </si>
  <si>
    <t>FEMC29376</t>
  </si>
  <si>
    <t>FEMC29705</t>
  </si>
  <si>
    <t>FEMC30635</t>
  </si>
  <si>
    <t>FEMC30636</t>
  </si>
  <si>
    <t>FEMC30873</t>
  </si>
  <si>
    <t>FEMC30882</t>
  </si>
  <si>
    <t>FEMC32384</t>
  </si>
  <si>
    <t>FEMC33300</t>
  </si>
  <si>
    <t>FEMC33668</t>
  </si>
  <si>
    <t>FEMC34089</t>
  </si>
  <si>
    <t>FEMC34189</t>
  </si>
  <si>
    <t>FEMC35025</t>
  </si>
  <si>
    <t>FEMC35775</t>
  </si>
  <si>
    <t>FEMC36411</t>
  </si>
  <si>
    <t>FEMC36893</t>
  </si>
  <si>
    <t>FEMC36971</t>
  </si>
  <si>
    <t>FEMC36975</t>
  </si>
  <si>
    <t>FEMC36993</t>
  </si>
  <si>
    <t>FEMC36994</t>
  </si>
  <si>
    <t>FEMC37095</t>
  </si>
  <si>
    <t>FEMC38079</t>
  </si>
  <si>
    <t>FEMC38234</t>
  </si>
  <si>
    <t>FEMC38401</t>
  </si>
  <si>
    <t>FEMC38955</t>
  </si>
  <si>
    <t>FEMC40557</t>
  </si>
  <si>
    <t>FEMC40759</t>
  </si>
  <si>
    <t>FEMC40906</t>
  </si>
  <si>
    <t>FEMC45347</t>
  </si>
  <si>
    <t>FEMC49542</t>
  </si>
  <si>
    <t>FEMC50392</t>
  </si>
  <si>
    <t>FEMC52077</t>
  </si>
  <si>
    <t>FEMC52814</t>
  </si>
  <si>
    <t>FEMC53082</t>
  </si>
  <si>
    <t>FEMC56207</t>
  </si>
  <si>
    <t>FEMC56208</t>
  </si>
  <si>
    <t>FEMC56857</t>
  </si>
  <si>
    <t>FEMC57346</t>
  </si>
  <si>
    <t>FEMC61045</t>
  </si>
  <si>
    <t>FEMC73044</t>
  </si>
  <si>
    <t>FEMC77648</t>
  </si>
  <si>
    <t>FEMC81141</t>
  </si>
  <si>
    <t>FEMC88387</t>
  </si>
  <si>
    <t>FEMC89169</t>
  </si>
  <si>
    <t>FEMC103354</t>
  </si>
  <si>
    <t>FEMC105257</t>
  </si>
  <si>
    <t>FEMC105320</t>
  </si>
  <si>
    <t>FEMC105974</t>
  </si>
  <si>
    <t>FEMC107076</t>
  </si>
  <si>
    <t>FEMC124347</t>
  </si>
  <si>
    <t>FEMC125973</t>
  </si>
  <si>
    <t>FEMC130601</t>
  </si>
  <si>
    <t>FEMC135515</t>
  </si>
  <si>
    <t>FEMC138600</t>
  </si>
  <si>
    <t>FEMC139305</t>
  </si>
  <si>
    <t>FEMC146092</t>
  </si>
  <si>
    <t>FEMC146397</t>
  </si>
  <si>
    <t>FEMC146440</t>
  </si>
  <si>
    <t>FEMC146451</t>
  </si>
  <si>
    <t>FEMC146459</t>
  </si>
  <si>
    <t>FEMC155815</t>
  </si>
  <si>
    <t>FEMC157136</t>
  </si>
  <si>
    <t>FEMC157165</t>
  </si>
  <si>
    <t>FEMC165046</t>
  </si>
  <si>
    <t>FEMC166989</t>
  </si>
  <si>
    <t>FEMC169091</t>
  </si>
  <si>
    <t>FEMC172183</t>
  </si>
  <si>
    <t>FEMC172299</t>
  </si>
  <si>
    <t>FEMC180263</t>
  </si>
  <si>
    <t>FEMC182469</t>
  </si>
  <si>
    <t>FEMC183124</t>
  </si>
  <si>
    <t>FEMC184564</t>
  </si>
  <si>
    <t>FEMC184566</t>
  </si>
  <si>
    <t>FEMC189185</t>
  </si>
  <si>
    <t>FEMC193129</t>
  </si>
  <si>
    <t>FEMC195459</t>
  </si>
  <si>
    <t>FEMC200077</t>
  </si>
  <si>
    <t>FEMC203567</t>
  </si>
  <si>
    <t>FEMC207111</t>
  </si>
  <si>
    <t>FEMC207287</t>
  </si>
  <si>
    <t>FEMC207460</t>
  </si>
  <si>
    <t>FEMC208618</t>
  </si>
  <si>
    <t>CRUCE CARTERA ANTERIOR 05/02/2025</t>
  </si>
  <si>
    <t>CRUCE</t>
  </si>
  <si>
    <t>DIFERENCIA</t>
  </si>
  <si>
    <t>FACT NUEVA</t>
  </si>
  <si>
    <t>Factura cancelada</t>
  </si>
  <si>
    <t>Factrua no radicada</t>
  </si>
  <si>
    <t>Factura aceptada por la IPS</t>
  </si>
  <si>
    <t>Factura cerrada por extemporaneidad</t>
  </si>
  <si>
    <t>Factura pendiente en programacion de pago - Glosa aceptada por la IPS</t>
  </si>
  <si>
    <t>Factura pendiente en programacion de pago</t>
  </si>
  <si>
    <t>Facturacion Covid-19</t>
  </si>
  <si>
    <t>Factura devuelta</t>
  </si>
  <si>
    <t>Factura en proceso interno</t>
  </si>
  <si>
    <t>NIT IPS</t>
  </si>
  <si>
    <t>Nombre IPS</t>
  </si>
  <si>
    <t>Prefijo Factura</t>
  </si>
  <si>
    <t>Numero Factura</t>
  </si>
  <si>
    <t>LLAVE</t>
  </si>
  <si>
    <t>IPS Fecha factura</t>
  </si>
  <si>
    <t>IPS Fecha radicado</t>
  </si>
  <si>
    <t>IPS Valor Factura</t>
  </si>
  <si>
    <t>IPS Saldo Factura</t>
  </si>
  <si>
    <t>ESTADO CARTERA ANTERIOR</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</si>
  <si>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</si>
  <si>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</si>
  <si>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</si>
  <si>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</si>
  <si>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</si>
  <si>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</si>
  <si>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</si>
  <si>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</si>
  <si>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</si>
  <si>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</si>
  <si>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</si>
  <si>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</si>
  <si>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</si>
  <si>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</si>
  <si>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</si>
  <si>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</si>
  <si>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</si>
  <si>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</si>
  <si>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</si>
  <si>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</si>
  <si>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</si>
  <si>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</si>
  <si>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</si>
  <si>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</si>
  <si>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</si>
  <si>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</si>
  <si>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</si>
  <si>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</si>
  <si>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</si>
  <si>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</si>
  <si>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</si>
  <si>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</si>
  <si>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</si>
  <si>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</si>
  <si>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</si>
  <si>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</si>
  <si>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</si>
  <si>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</si>
  <si>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</si>
  <si>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VALOR CANCELADO SAP</t>
  </si>
  <si>
    <t>RETENCION</t>
  </si>
  <si>
    <t>DOC COMPENSACION SAP</t>
  </si>
  <si>
    <t>FECHA COMPENSACION SAP</t>
  </si>
  <si>
    <t>OBSE PAGO</t>
  </si>
  <si>
    <t>VALOR TRANFERENCIA</t>
  </si>
  <si>
    <t>HOSP MARIO CORREA RENGIFO</t>
  </si>
  <si>
    <t>FEMC</t>
  </si>
  <si>
    <t>890399047_FEMC14177</t>
  </si>
  <si>
    <t>Factura Devuelta</t>
  </si>
  <si>
    <t>Devuelta</t>
  </si>
  <si>
    <t>AUT: SE SOSTIENE DEVOLUCION AL VALIDAR NO CUENTA CON AUTORIZACION POR LOS SERVICIOS PRESTADOS FAVOR SOLICITAR AL CORREO AUTORIZACIONESCAP@EPSDELAGENTE.COM.CO PARA DAR TRAMITE.</t>
  </si>
  <si>
    <t>SE DEVUELVE FACTURA FAVOR GESTIONAR CON EL AREA ENCARGADA AUTORIZACION PUES NO CUENTA CON AUTORIZACION GENERADA DE 15 DI GITOS PARA EL SERVICIO FACTURADO. MILENA</t>
  </si>
  <si>
    <t>AUTORIZACION</t>
  </si>
  <si>
    <t>Atención de urgencias</t>
  </si>
  <si>
    <t>Urgencias</t>
  </si>
  <si>
    <t>890399047_FEMC14889</t>
  </si>
  <si>
    <t>MIGRACION: SE DEVUELVE FACTURA FAVOR GESTIONAR CON EL AREA ENCARGADA AUTORIZACION PUES NO CUENTA CON AUTORIZACION GENERADA DE 15 DI GITOS PARA EL SERVICIO FACTURADO. MILENA</t>
  </si>
  <si>
    <t>SE DEVUELVE FACTURA FAVOR GESTIONAR CON EL AREA ENCARGADA AU TORIZACION PUES NO CUENTA CON AUTORIZACION GENERADA DE 15 DGITOS PARA EL SERVICIO FACTURADO. MILENA</t>
  </si>
  <si>
    <t>Ambulatorio</t>
  </si>
  <si>
    <t>MIG-890399047</t>
  </si>
  <si>
    <t>890399047_FEMC14892</t>
  </si>
  <si>
    <t>890399047_FEMC14900</t>
  </si>
  <si>
    <t>890399047_FEMC14901</t>
  </si>
  <si>
    <t>890399047_FEMC14910</t>
  </si>
  <si>
    <t>890399047_FEMC14913</t>
  </si>
  <si>
    <t>890399047_FEMC14937</t>
  </si>
  <si>
    <t>890399047_FEMC14969</t>
  </si>
  <si>
    <t>890399047_FEMC15012</t>
  </si>
  <si>
    <t>MIGRACION: SE DEVUELVE FACTURA DEBEN DE GESTIONAR AUTORIZACION PARA ELSERVICIO FACTURADO CON EL AREA ENCARGADA. SE VALIDA Y NO CUE NTA CON NAP DE 15 DIGITOS.MILENA</t>
  </si>
  <si>
    <t>SE DEVUELVE FACTURA DEBEN DE GESTIONAR AUTORIZACION PARA ELSERVICIO FACTURADO CON EL AREA ENCARGADA. SE VALIDA Y NO CUE NTA CON NAP DE 15 DIGITOS.MILENA</t>
  </si>
  <si>
    <t>SE DEVUELVE FACTURA DEBEN DE GESTIONAR AUTORIZACION PARA EL SERVICIO FACTURADO CON EL AREA ENCARGADA. SE VALIDA Y NO CUENTA CON NAP DE 15 DIGITOS.MILENA</t>
  </si>
  <si>
    <t>890399047_FEMC15018</t>
  </si>
  <si>
    <t>890399047_FEMC15025</t>
  </si>
  <si>
    <t>890399047_FEMC15038</t>
  </si>
  <si>
    <t>890399047_FEMC15039</t>
  </si>
  <si>
    <t>890399047_FEMC15045</t>
  </si>
  <si>
    <t>890399047_FEMC15057</t>
  </si>
  <si>
    <t>890399047_FEMC16341</t>
  </si>
  <si>
    <t>MIGRACION: SE DEVUELVE FACTURA DEBEN DE GGESTIONAR CON EL AREA ENCARGADA LA AUTORIZACION PARA LOS SERVICIOS FACTURADOS SE VALIDA EN  SISTEMA NO TIENE AUT DE 15 DIGITOS PARA PODER TRAMITAR EL P AGO.MILENA</t>
  </si>
  <si>
    <t>SE DEVUELVE FACTURA DEBEN DE GGESTIONAR CON EL AREA ENCARGADA LA AUTORIZACION PARA LOS SERVICIOS FACTURADOS SE VALIDA EN  SISTEMA NO TIENE AUT DE 15 DIGITOS PARA PODER TRAMITAR EL P AGO.MILENA</t>
  </si>
  <si>
    <t>SE DEVUELVE FACTURA DEBEN DE GGESTIONAR CON EL AREA ENCARGAD A LA AUTORIZACION PARA LOS SERVICIOS FACTURADOS SE VALIDA E SISTEMA NO TIENE AUT DE 15 DIGITOS PARA PODER TRAMITAR EL P AGO.MILENA</t>
  </si>
  <si>
    <t>890399047_FEMC16995</t>
  </si>
  <si>
    <t>890399047_FEMC16996</t>
  </si>
  <si>
    <t>890399047_FEMC16997</t>
  </si>
  <si>
    <t>MIGRACION: SE DEVUELVE FACTURA DEBEN DE GESTIONAR CON EL AREA ENCARGADA DE AUTORIZACIONES LA AUTORIZACION PARA EL SERVICIO FACTURAD O SE VALIDA EN SISTEMA NO HAY NAP DE 15 DIGITOS PARA DAR TRA MITE DE PAGO.MILENA</t>
  </si>
  <si>
    <t>SE DEVUELVE FACTURA DEBEN DE GESTIONAR CON EL AREA ENCARGADA DE AUTORIZACIONES LA AUTORIZACION PARA EL SERVICIO FACTURAD O SE VALIDA EN SISTEMA NO HAY NAP DE 15 DIGITOS PARA DAR TRA MITE DE PAGO.MILENA</t>
  </si>
  <si>
    <t>SE DEVUELVE FACTURA DEBEN DE GESTIONAR CON EL AREA ENCARGADA DE AUTORIZACIONES LA AUTORIZACION PARA EL SERVICIO FACTURAO SE VALIDA EN SISTEMA NO HAY NAP DE 15 DIGITOS PARA DAR TRA MITE DE PAGO.MILENA</t>
  </si>
  <si>
    <t>890399047_FEMC16998</t>
  </si>
  <si>
    <t>890399047_FEMC16999</t>
  </si>
  <si>
    <t>890399047_FEMC17000</t>
  </si>
  <si>
    <t>890399047_FEMC17001</t>
  </si>
  <si>
    <t>890399047_FEMC17002</t>
  </si>
  <si>
    <t>890399047_FEMC17004</t>
  </si>
  <si>
    <t>890399047_FEMC17005</t>
  </si>
  <si>
    <t>890399047_FEMC17006</t>
  </si>
  <si>
    <t>890399047_FEMC17007</t>
  </si>
  <si>
    <t>890399047_FEMC17222</t>
  </si>
  <si>
    <t>890399047_FEMC19318</t>
  </si>
  <si>
    <t>890399047_FEMC19339</t>
  </si>
  <si>
    <t>890399047_FEMC19360</t>
  </si>
  <si>
    <t>890399047_FEMC19371</t>
  </si>
  <si>
    <t>890399047_FEMC19411</t>
  </si>
  <si>
    <t>890399047_FEMC19417</t>
  </si>
  <si>
    <t>890399047_FEMC19424</t>
  </si>
  <si>
    <t>890399047_FEMC19455</t>
  </si>
  <si>
    <t>890399047_FEMC19626</t>
  </si>
  <si>
    <t>890399047_FEMC23985</t>
  </si>
  <si>
    <t>MIGRACION: SE DEVUELVE LA FACTURA PORQUE NO ENVIARON AUTORIZACION PARAESTE SERVICIO  ANGELA CAMPAZ</t>
  </si>
  <si>
    <t>SE DEVUELVE LA FACTURA PORQUE NO ENVIARON AUTORIZACION PARAESTE SERVICIO  ANGELA CAMPAZ</t>
  </si>
  <si>
    <t>SE DEVUELVE LA FACTURA PORQUE NO ENVIARON AUTORIZACION PARA ESTE SERVICIO ANGELA CAMPAZ</t>
  </si>
  <si>
    <t>890399047_FEMC23989</t>
  </si>
  <si>
    <t>MIGRACION: se devuelve la factura por que no enviaron autorizacion para este servicio  angela campaz</t>
  </si>
  <si>
    <t>se devuelve la factura por que no enviaron autorizacion para este servicio  angela campaz</t>
  </si>
  <si>
    <t>SE DEVUELVE LA FACTURA POR QUE NO ENVIARON AUTORIZACION PARA ESTE SERVICIO ANGELA CAMPAZ</t>
  </si>
  <si>
    <t>890399047_FEMC24001</t>
  </si>
  <si>
    <t>MIGRACION: SE DEVUELVE LA FACTURA POR QUE NO ENVIARON AUTORIZACION PARA ESTE SERVICIO  ANGELA CAMPAZ</t>
  </si>
  <si>
    <t>SE DEVUELVE LA FACTURA POR QUE NO ENVIARON AUTORIZACION PARA ESTE SERVICIO  ANGELA CAMPAZ</t>
  </si>
  <si>
    <t>890399047_FEMC24106</t>
  </si>
  <si>
    <t>890399047_FEMC26191</t>
  </si>
  <si>
    <t>MIGRACION: SE DEVUELVE FACTURA NO POS COVID SE VALIDA EN BASE SISMUESTRA NO SE ENCUENTRA NI ANEXAN SOPORTES DE LA MISMA se evidencia soporte sismuestra, no se evidencia en bases si  sismuestra del MS, ( Ministerio Salud) favor dar cumpliment a resolución 1463/20 .MILENA</t>
  </si>
  <si>
    <t>SE DEVUELVE FACTURA NO POS COVID SE VALIDA EN BASE SISMUESTRA NO SE ENCUENTRA NI ANEXAN SOPORTES DE LA MISMA se evidencia soporte sismuestra, no se evidencia en bases si  sismuestra del MS, ( Ministerio Salud) favor dar cumpliment a resolución 1463/20 .MILENA</t>
  </si>
  <si>
    <t>SE DEVUELVE FACTURA NO POS COVID SE VALIDA EN BASE SISMUESTR A NO SE ENCUENTRA NI ANEXAN SOPORTES DE LA MISMA SE EVIDENCIA SOPORTE SISMUESTRA, NO SE EVIDENCIA EN BASES SI SISMUESTRA DEL MS, ( MINISTERIO SALUD) FAVOR DAR CUMPLIMENA RESOLUCIÓN 1463/20 .MILENA</t>
  </si>
  <si>
    <t>COVID-19</t>
  </si>
  <si>
    <t>890399047_FEMC28358</t>
  </si>
  <si>
    <t>MIGRACION: SE DEVUELVE FACTURA: NO SE EVIDENCIA AUTORIZACION PARALA PRESTACION DE ESTE SERVICIO (ATENCION DOMICILIARIA) NO SE EVIDENCIA LOS COOREOS DE LA SOLICITUD DE AUTORIZACION.</t>
  </si>
  <si>
    <t>SE DEVUELVE FACTURA: NO SE EVIDENCIA AUTORIZACION PARALA PRESTACION DE ESTE SERVICIO (ATENCION DOMICILIARIA) NO SE EVIDENCIA LOS COOREOS DE LA SOLICITUD DE AUTORIZACION.</t>
  </si>
  <si>
    <t>SE DEVUELVE FACTURA: NO SE EVIDENCIA AUTORIZACION PARA LA PRESTACION DE ESTE SERVICIO (ATENCION DOMICILIARIA) NO SE EVIDENCIA LOS COOREOS DE LA SOLICITUD DE AUTORIZACION.</t>
  </si>
  <si>
    <t>890399047_FEMC28368</t>
  </si>
  <si>
    <t>MIGRACION: SE DEVUELVE FACTURA, NO SE EVIDENCIA AUTORIZACION PARA ELSERVICIO ATENCION DOMICILIARIA, NO SE EVIDENCIA EL CORREO DO DONDE SE SOLICITA LA AUTORIZACION. NC</t>
  </si>
  <si>
    <t>SE DEVUELVE FACTURA, NO SE EVIDENCIA AUTORIZACION PARA ELSERVICIO ATENCION DOMICILIARIA, NO SE EVIDENCIA EL CORREO DO DONDE SE SOLICITA LA AUTORIZACION. NC</t>
  </si>
  <si>
    <t>SE DEVUELVE FACTURA, NO SE EVIDENCIA AUTORIZACION PARA EL SERVICIO ATENCION DOMICILIARIA, NO SE EVIDENCIA EL CORREO DO DONDE SE SOLICITA LA AUTORIZACION. NC</t>
  </si>
  <si>
    <t>890399047_FEMC28405</t>
  </si>
  <si>
    <t>MIGRACION: SE DEVUELVE FACTURA NO SE EVIDENCIA AUTORIZACION DELSERVICIO PRESTADO ATENCIO DOMICILIARIA, NO SE EVIDENCIA CORREO DE SOLICITUD DE AUTORIZACION. NC</t>
  </si>
  <si>
    <t>SE DEVUELVE FACTURA NO SE EVIDENCIA AUTORIZACION DELSERVICIO PRESTADO ATENCIO DOMICILIARIA, NO SE EVIDENCIA CORREO DE SOLICITUD DE AUTORIZACION. NC</t>
  </si>
  <si>
    <t>SE DEVUELVE FACTURA NO SE EVIDENCIA AUTORIZACION DEL SERVICIO PRESTADO ATENCIO DOMICILIARIA, NO SE EVIDENCIA CORREO DE SOLICITUD DE AUTORIZACION. NC</t>
  </si>
  <si>
    <t>890399047_FEMC28561</t>
  </si>
  <si>
    <t>MIGRACION: SE DEVUELVE FACTURA CON SOPORTES ORIGINALES NO SE EVIDENCIAREPORTADO EN SISMUESTRAS EL CUPS 906340 SARS COV2 ANTIGENO FAVOR VALIDAR Y REPORTAR PARA DAR TRAMITE.JENNIFER REBOLLEDO</t>
  </si>
  <si>
    <t>SE DEVUELVE FACTURA CON SOPORTES ORIGINALES NO SE EVIDENCIAREPORTADO EN SISMUESTRAS EL CUPS 906340 SARS COV2 ANTIGENO FAVOR VALIDAR Y REPORTAR PARA DAR TRAMITE.JENNIFER REBOLLEDO</t>
  </si>
  <si>
    <t>SE DEVUELVE FACTURA CON SOPORTES ORIGINALES NO SE EVIDENCIA REPORTADO EN SISMUESTRAS EL CUPS 906340</t>
  </si>
  <si>
    <t>890399047_FEMC29020</t>
  </si>
  <si>
    <t>MIGRACION: SE DEVUELVE FACTURA CON SOPORTES ORIGINALES , PACIENTE FACTURADO ES TRABAJADOR DEL AREA DE LA SALUD SEGUN DECRETO 676 DE L 2020 NO PROCEDE A COBRO A EPS , VALIDAR CASO CON ARL DEL P ACIENTE.JENNIFER REBOLLEDO</t>
  </si>
  <si>
    <t>SE DEVUELVE FACTURA CON SOPORTES ORIGINALES , PACIENTE FACTURADO ES TRABAJADOR DEL AREA DE LA SALUD SEGUN DECRETO 676 DE L 2020 NO PROCEDE A COBRO A EPS , VALIDAR CASO CON ARL DEL P ACIENTE.JENNIFER REBOLLEDO</t>
  </si>
  <si>
    <t>SE DEVUELVE FACTURA CON SOPORTES ORIGINALES , PACIENTE FACTU RADO ES TRABAJADOR DEL AREA DE LA SALUD SEGUN DECRETO 676 DL 2020 NO PROCEDE A COBRO A EPS , VALIDAR CASO CON ARL DEL P ACIENTE.JENNIFER REBOLLEDO</t>
  </si>
  <si>
    <t>ARL</t>
  </si>
  <si>
    <t>890399047_FEMC30873</t>
  </si>
  <si>
    <t>MIGRACION: SE DEVUELVE FACTURA CON SOPORTES ORIGINALES NO SE EVIDENCIAAUTORIZACION POR EL SERVICIO PRESTADO FAVOR SOLICITAR AL COR REO DE LA COORDINADORA DE AUTORIZACIONES AMBULATORIAS PATRIV INOC@EPSCOMFENALCOVALLE.COM.CO  PARA DAR TRAMITE.JENNIFER R</t>
  </si>
  <si>
    <t>SE DEVUELVE FACTURA CON SOPORTES ORIGINALES NO SE EVIDENCIAAUTORIZACION POR EL SERVICIO PRESTADO FAVOR SOLICITAR AL COR REO DE LA COORDINADORA DE AUTORIZACIONES AMBULATORIAS PATRIV INOC@EPSCOMFENALCOVALLE.COM.CO  PARA DAR TRAMITE.JENNIFER R</t>
  </si>
  <si>
    <t>SE DEVUELVE FACTURA CON SOPORTES ORIGINALES NO SE EVIDENCIA AUTORIZACION POR EL SERVICIO PRESTADO FAVOR SOLICITAR AL CORREO DE LA COORDINADORA DE AUTORIZACIONES AMBULATORIAS PATRIV INOC@EPSCOMFENALCOVALLE.COM.CO PARA DAR TRAMITE.JENNIFER R</t>
  </si>
  <si>
    <t>890399047_FEMC30882</t>
  </si>
  <si>
    <t>MIGRACION: SE DEVUELVE FACTURA CON SOPORTES ORIGINALES NO SE EVIDENCIAAUTORIZACION POR LOS SERVICIOS FACTURADOS FAVOR SOLICITAR AL  CORREO DE AUTORIZACIONES O VALIDAR CON LA COORDINADORA DE A UTORIZACIONES AL CORREO PATRIVINOC@EPSCOMFENALCOVALLE.COM.CO PARA DAR TRAMITE.JENNIFER REBOLLEDO</t>
  </si>
  <si>
    <t>SE DEVUELVE FACTURA CON SOPORTES ORIGINALES NO SE EVIDENCIAAUTORIZACION POR LOS SERVICIOS FACTURADOS FAVOR SOLICITAR AL  CORREO DE AUTORIZACIONES O VALIDAR CON LA COORDINADORA DE A UTORIZACIONES AL CORREO PATRIVINOC@EPSCOMFENALCOVALLE.COM.CO PARA DAR TRAMITE.JENNIFER REBOLLEDO</t>
  </si>
  <si>
    <t>SE DEVUELVE FACTURA CON SOPORTES ORIGINALES NO SE EVIDENCIA AUTORIZACION POR LOS SERVICIOS FACTURADOS FAVOR SOLICITAR AL CORREO DE AUTORIZACIONES O VALIDAR CON LA COORDINADORA DE A UTORIZACIONES AL CORREO PATRIVINOC@EPSCOMFENALCOVALLE.COM.CPARA DAR TRAMITE.JENNIFER REBOLLEDO</t>
  </si>
  <si>
    <t>890399047_FEMC34089</t>
  </si>
  <si>
    <t>MIGRACION: Se devuelve factura con soportes originales, porque no seevidencia la autorizacion para la prestacion del servicio, favor solicitar autorizacion para dar tramite de pago. NC</t>
  </si>
  <si>
    <t>Se devuelve factura con soportes originales, porque no seevidencia la autorizacion para la prestacion del servicio, favor solicitar autorizacion para dar tramite de pago. NC</t>
  </si>
  <si>
    <t>SE DEVUELVE FACTURA CON SOPORTES ORIGINALES, PORQUE NO SE EVIDENCIA LA AUTORIZACION PARA LA PRESTACION DEL SERVICIO, FAVOR SOLICITAR AUTORIZACION PARA DAR TRAMITE DE PAGO. NC</t>
  </si>
  <si>
    <t>890399047_FEMC40759</t>
  </si>
  <si>
    <t>MIGRACION: SE DEVUELVE FACTURA CON SOPORTES ORIGINALES AL VALIDAR NO CUENTA CON AUTORIZACION POR LOS SERVICIOS PRESTADOS FAVOR SOLI CITAR AL CORREO YYMURILLOC@EPSCOMFENALCOVALLE.COM.CO FAVOR V ALIDAR PARA DAR TRAMITE.JENNIFER REBOLLEDO</t>
  </si>
  <si>
    <t>SE DEVUELVE FACTURA CON SOPORTES ORIGINALES AL VALIDAR NO CUENTA CON AUTORIZACION POR LOS SERVICIOS PRESTADOS FAVOR SOLI CITAR AL CORREO YYMURILLOC@EPSCOMFENALCOVALLE.COM.CO FAVOR V ALIDAR PARA DAR TRAMITE.JENNIFER REBOLLEDO</t>
  </si>
  <si>
    <t>SE DEVUELVE FACTURA CON SOPORTES ORIGINALES AL VALIDAR NO CU ENTA CON AUTORIZACION POR LOS SERVICIOS PRESTADOS FAVOR SOLCITAR AL CORREO YYMURILLOC@EPSCOMFENALCOVALLE.COM.CO FAVOR V ALIDAR PARA DAR TRAMITE.JENNIFER REBOLLEDO</t>
  </si>
  <si>
    <t>890399047_FEMC40906</t>
  </si>
  <si>
    <t>MIGRACION: SE DEVUELVE FACTURA CON SOPORTES ORIGINALES NO CUENTA CON AUTORIZACION POR LOS SERVICIOS PRESTADOS FAVOR SOLICITAR AL CO RREO YYMURILLOC@EPSCOMFENALCOVALLE.COM.CO PARA DAR TRAMITE.J ENNIFER REBOLLEDO</t>
  </si>
  <si>
    <t>SE DEVUELVE FACTURA CON SOPORTES ORIGINALES NO CUENTA CON AUTORIZACION POR LOS SERVICIOS PRESTADOS FAVOR SOLICITAR AL CO RREO YYMURILLOC@EPSCOMFENALCOVALLE.COM.CO PARA DAR TRAMITE.J ENNIFER REBOLLEDO</t>
  </si>
  <si>
    <t>SE DEVUELVE FACTURA CON SOPORTES ORIGINALES NO CUENTA CON AU TORIZACION POR LOS SERVICIOS PRESTADOS FAVOR SOLICITAR AL CRREO YYMURILLOC@EPSCOMFENALCOVALLE.COM.CO PARA DAR TRAMITE.J ENNIFER REBOLLEDO</t>
  </si>
  <si>
    <t>SOPORTE</t>
  </si>
  <si>
    <t>890399047_FEMC45347</t>
  </si>
  <si>
    <t>MIGRACION: Se devuelve factura con soportes originales, porque no seevidencia la autorizacion del servicio de urgencias,favor solicitar autorizacion para dar tramite de pago al correo capautorizaciones@epscomfenalcovalle.com.co             NC</t>
  </si>
  <si>
    <t>Se devuelve factura con soportes originales, porque no seevidencia la autorizacion del servicio de urgencias,favor solicitar autorizacion para dar tramite de pago al correo capautorizaciones@epscomfenalcovalle.com.co             NC</t>
  </si>
  <si>
    <t>SE DEVUELVE FACTURA CON SOPORTES ORIGINALES, PORQUE NO SE EVIDENCIA LA AUTORIZACION DEL SERVICIO DE URGENCIAS,FAVOR SOLICITAR AUTORIZACION PARA DAR TRAMITE DE PAGO AL CORREO CAPAUTORIZACIONES@EPSCOMFENALCOVALLE.COM.CO NC</t>
  </si>
  <si>
    <t>890399047_FEMC77648</t>
  </si>
  <si>
    <t>MIGRACION: AUTORIZACION_DEVOLCUION DE FACTURA CON SOPORES COMPLETOS:SOLICITAR AUTORIZACION AL CORREO capautorizaciones@epscomfenalcovalle.com.co KEVIN YALANDA</t>
  </si>
  <si>
    <t>AUTORIZACION_DEVOLCUION DE FACTURA CON SOPORES COMPLETOS:SOLICITAR AUTORIZACION AL CORREO capautorizaciones@epscomfenalcovalle.com.co KEVIN YALANDA</t>
  </si>
  <si>
    <t>AUTORIZACION_DEVOLCUION DE FACTURA CON SOPORES COMPLETOS: SOLICITAR AUTORIZACION AL CORREO capautorizaciones@epscomfenalcovalle.com.co KEVIN YALANDA</t>
  </si>
  <si>
    <t>890399047_FEMC81141</t>
  </si>
  <si>
    <t>MIGRACION: AUT: SE DEVUELVE FACTURA NO SE EVIDENCIA AUTORIZACIONPARA EL SERVICIO PRESTADO, FAVOR SOLICITAR AUTORIZACION PARA EL TRAMITE DE PAGO. NANCY</t>
  </si>
  <si>
    <t>AUT: SE DEVUELVE FACTURA NO SE EVIDENCIA AUTORIZACIONPARA EL SERVICIO PRESTADO, FAVOR SOLICITAR AUTORIZACION PARA EL TRAMITE DE PAGO. NANCY</t>
  </si>
  <si>
    <t>AUT: SE DEVUELVE FACTURA NO SE EVIDENCIA AUTORIZACION PARA EL SERVICIO PRESTADO, FAVOR SOLICITAR AUTORIZACION PARA EL TRAMITE DE PAGO. NANCY</t>
  </si>
  <si>
    <t>890399047_FEMC89169</t>
  </si>
  <si>
    <t>MIGRACION: AUT: SE DEVUELVE FACTURA, NO SE EVIDENCIA AUTORIZACION PARAEL SERVICIO DE URGENCIA, POR FAVOR SOLICITAR AUT. PARA DAR TRAMITE DE PAGO. NANCY</t>
  </si>
  <si>
    <t>AUT: SE DEVUELVE FACTURA, NO SE EVIDENCIA AUTORIZACION PARAEL SERVICIO DE URGENCIA, POR FAVOR SOLICITAR AUT. PARA DAR TRAMITE DE PAGO. NANCY</t>
  </si>
  <si>
    <t>AUT: SE DEVUELVE FACTURA, NO SE EVIDENCIA AUTORIZACION PARA EL SERVICIO DE URGENCIA, POR FAVOR SOLICITAR AUT. PARA DAR TRAMITE DE PAGO. NANCY</t>
  </si>
  <si>
    <t>890399047_FEMC125973</t>
  </si>
  <si>
    <t>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t>
  </si>
  <si>
    <t>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t>
  </si>
  <si>
    <t>890399047_FEMC146092</t>
  </si>
  <si>
    <t>AUT: SE REALIZA DEVOLUCIÓN DE FACTURA CON SOPORTES COMPLETOS, FACTURA NO CUENTA CON AUTORIZACIÓN PARA LOS SERVICIOS FACTURADOS, FAVOR COMUNICARSE CON EL ÁREA  ENCARGADA, SOLICITARLA A LA capautorizaciones@epsdelagente.com.co</t>
  </si>
  <si>
    <t>AUT: SE REALIZA DEVOLUCIÓN DE FACTURA CON SOPORTES COMPLETOS, FACTURA NO CUENTA CON AUTORIZACIÓN PARA LOS SERVICIOS FACTURADOS, FAVOR COMUNICARSE CON EL ÁREA ENCARGADA, SOLICITARLA A LA capautorizaciones@epsdelagente.com.co</t>
  </si>
  <si>
    <t>890399047_FEMC146397</t>
  </si>
  <si>
    <t>890399047_FEMC146440</t>
  </si>
  <si>
    <t>890399047_FEMC146451</t>
  </si>
  <si>
    <t>890399047_FEMC146459</t>
  </si>
  <si>
    <t>890399047_FEMC157165</t>
  </si>
  <si>
    <t xml:space="preserve">AUT: SE REALIZA DEVOLUCIÓN DE FACTURA CON SOPORTES COMPLETOS, FACTURA NO CUENTA CON AUTORIZACIÓN PARA LOS SERVICIOS FACTURADOS, FAVOR COMUNICARSE CON EL ÁREA ENCARGADA, SOLICITARLA A LA CAP, CORREO ELECTRÓNICO: autorizacionescap@epsdelagente.com.co </t>
  </si>
  <si>
    <t>AUT: SE REALIZA DEVOLUCIÓN DE FACTURA CON SOPORTES COMPLETOS, FACTURA NO CUENTA CON AUTORIZACIÓN PARA LOS SERVICIOS FACTURADOS, FAVOR COMUNICARSE CON EL ÁREA ENCARGADA, SOLICITARLA A LA CAP, CORREO ELECTRÓNICO: autorizacionescap@epsdelagente.com.co</t>
  </si>
  <si>
    <t>890399047_FEMC169091</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</si>
  <si>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</si>
  <si>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</si>
  <si>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Atención inicial de urgencias</t>
  </si>
  <si>
    <t>890399047_FEMC200077</t>
  </si>
  <si>
    <t>Factura pendiente por Programacion de Pago</t>
  </si>
  <si>
    <t>Finalizada</t>
  </si>
  <si>
    <t>No radicación de los soportes dentro de los veintidós (22) días hábiles siguientes a la fecha de expedición de la factura conforme al artículo 5 de la Resolución 510 de 2022 o la que la modifique o sustituya</t>
  </si>
  <si>
    <t>Claudia Marcela Diaz Perez</t>
  </si>
  <si>
    <t>Exámenes de laboratorio, imágenes y otras ayudas diagnósticas ambulatorias | Atención inicial de urgencias</t>
  </si>
  <si>
    <t>URG-2024-09</t>
  </si>
  <si>
    <t>890399047_FEMC28858</t>
  </si>
  <si>
    <t>Factura Cancelada</t>
  </si>
  <si>
    <t>REASIG HOSP.MARIO CORREA RENGIFO A BCO.AGRARIO</t>
  </si>
  <si>
    <t>FVM</t>
  </si>
  <si>
    <t>890399047_FVM207124</t>
  </si>
  <si>
    <t>890399047_FEMC36411</t>
  </si>
  <si>
    <t>REASIG HOSPITAL MARIO CORREA RENGIFO</t>
  </si>
  <si>
    <t>890399047_FEMC36893</t>
  </si>
  <si>
    <t>890399047_FEMC52814</t>
  </si>
  <si>
    <t>890399047_FEMC88387</t>
  </si>
  <si>
    <t>890399047_FVM213911</t>
  </si>
  <si>
    <t>REASIG.HOSP. MARIO CORREA RENGIFO AL B/AGRARIO</t>
  </si>
  <si>
    <t>890399047_FEMC52077</t>
  </si>
  <si>
    <t>890399047_FEMC73044</t>
  </si>
  <si>
    <t>890399047_FEMC57346</t>
  </si>
  <si>
    <t>890399047_FVM200997</t>
  </si>
  <si>
    <t>890399047_FEMC103354</t>
  </si>
  <si>
    <t>890399047_FEMC130601</t>
  </si>
  <si>
    <t>Procesos Servidor</t>
  </si>
  <si>
    <t>PAGO DIRECTO RC 1PRI PROC. ABRIL</t>
  </si>
  <si>
    <t>890399047_FEMC139305</t>
  </si>
  <si>
    <t>890399047_FEMC32384</t>
  </si>
  <si>
    <t>890399047_FEMC107076</t>
  </si>
  <si>
    <t>890399047_FVM202129</t>
  </si>
  <si>
    <t>890399047_FEMC56208</t>
  </si>
  <si>
    <t>890399047_FEMC40557</t>
  </si>
  <si>
    <t>890399047_FEMC105974</t>
  </si>
  <si>
    <t>890399047_FEMC28859</t>
  </si>
  <si>
    <t>Factura COVID</t>
  </si>
  <si>
    <t>ESTADO DOS</t>
  </si>
  <si>
    <t>INGRESO COVID DESPUES DEL 26 DE AGOSTO</t>
  </si>
  <si>
    <t>890399047_FVM202617</t>
  </si>
  <si>
    <t>890399047_FEMC30636</t>
  </si>
  <si>
    <t>INGRESO X RECONOCIMIENTO PRUEBAS COVID-PROCESAMIEN</t>
  </si>
  <si>
    <t>890399047_FEMC29376</t>
  </si>
  <si>
    <t>SE DEVUELVE FACTURA CON SOPORTES ORIGINALES NO SE EVIDENCISAUTORIZACION POR EL TRASLADO FAVOR VALIDAR Y SOLICITAR AL CO RREO CAPAUTORIZACIONES@EPSCOMFENALCOVALLE.COM.CO PARA DAR TR AMITE.JENNIFER REBOLLEOD</t>
  </si>
  <si>
    <t>890399047_FVM202108</t>
  </si>
  <si>
    <t>890399047_FVM201004</t>
  </si>
  <si>
    <t>890399047_FEMC165046</t>
  </si>
  <si>
    <t>890399047_FEMC36971</t>
  </si>
  <si>
    <t>890399047_FEMC124347</t>
  </si>
  <si>
    <t>890399047_FVM219305</t>
  </si>
  <si>
    <t>890399047_FEMC56207</t>
  </si>
  <si>
    <t>890399047_FEMC29019</t>
  </si>
  <si>
    <t>890399047_FEMC138600</t>
  </si>
  <si>
    <t>890399047_FEMC30635</t>
  </si>
  <si>
    <t>890399047_FEMC182469</t>
  </si>
  <si>
    <t>Jose Avilio Manquillo Gallo</t>
  </si>
  <si>
    <t>Exámenes de laboratorio, imágenes y otras ayudas diagnósticas ambulatorias | Urgencias</t>
  </si>
  <si>
    <t>890399047_FEMC38079</t>
  </si>
  <si>
    <t>890399047_FEMC172299</t>
  </si>
  <si>
    <t>PAGO DIRECTO REGIMEN SUBSIDIADO NOVIEMBRE 2024</t>
  </si>
  <si>
    <t>890399047_FVM227081</t>
  </si>
  <si>
    <t>Factura Aceptada IPS</t>
  </si>
  <si>
    <t>SE DEVUELVE FACTURA CON SOPORTE ORIGINALES, SE VERIFICA QUEESTAN FACTURANDO DOBLE LA AUTORIZACION QUE ANEXAN 1927985236 54868 YA SE ENCUENTRA CANCELADA EN LA FACTURA FVM 229639 EN LACUAL SE EVIDENCIAN LOS MISMOS SOPORTES Y FECHAS, FAVOR VERIFICAR CASO .SE ANEXA COPIA DE FACTURA YA CANCELADA FVM 2 29639.  CLAUDIA DIAZ.</t>
  </si>
  <si>
    <t>890399047_FVM258224</t>
  </si>
  <si>
    <t>SE DEVUELVE FACTURA CON SOPORTES ORIGINALES, 1-NO SE EVIDENCIA AUTORIZACION POR LOS SERVICIOS PRESTADOS FAVOR SOLICITAR AL CORREO capautorizaciones@epscomfenalcovalle.com.co O AL C ORREO DE LA COORDINADORA gelopezm@epscomfenalcovalle.com.co 2-VALIDAR LAS OBJECCIONES REALIZADAS POR LA DRA MAIBER ACEVE DO AUDITORIA MEDICA QUE SUMAN UN TOTAL DE $422.400 Y GENERAR  RESPUESTA , FAVOR VALIDAR PARA DAR TRAMITE DE PAGO. JENNIFER REBOLLEDO</t>
  </si>
  <si>
    <t>890399047_FVM293636</t>
  </si>
  <si>
    <t>Se devuelve factura con soportes originales, porque no seevidencia la autorizacion del servicio de urgencias,favor solicitar autorizacion para dar tramite de pago. NANCY CADAVID</t>
  </si>
  <si>
    <t>890399047_FVM296087</t>
  </si>
  <si>
    <t>SE DEVUELVE FACTURA PORQUE LA AUTORIZACION 202348523234072NO SE ENCUENTRA EN NUESTRA PLATAFORMA, FAVOR SOLICITAR AUTORIZACION PARA EL SERVICIO URGENCIAS, PARA TRAMITE DE PAGO.</t>
  </si>
  <si>
    <t>890399047_FEMC34189</t>
  </si>
  <si>
    <t>Se devuelve factura con soportes originales, porque no seevidencia la autorizacion del servicio de urgencias, ni el correo de solictud de autorizacion, favor solictar autorizac para tramite de pago.                      nc</t>
  </si>
  <si>
    <t>890399047_FEMC36993</t>
  </si>
  <si>
    <t>SE DEVUELVE FACTURA CON SOPORTES ORIGINALES NO SE EVIDENCIAAUTORIZACION POR LOS SERVICIOS PRESTADOR NI TAMPOCO ANEXAN C ORREO DE SOLICITUD FAVOR VALIDAR Y SOLICITAR AL CORREO YYMUR ILLOC@EPSCOMFENALCOVALLE.COM.CO PARA DAR TRAMITE.JENNIFER RE BOLLEDO VALDERRAMA</t>
  </si>
  <si>
    <t>890399047_FEMC105257</t>
  </si>
  <si>
    <t>890399047_FEMC33668</t>
  </si>
  <si>
    <t>890399047_FEMC36994</t>
  </si>
  <si>
    <t>SE DEVUELVE FACTURA CON SOPORTES ORIGINALES AL VALIDAR NO CUENTA CON AUTORIZACION POR LOS SERVICIOS PRESTADOS NI TAMPOCO  SE EVIDENCIA CORREO DE SOLICITUD FAVOR VALIDAR Y SOLICITAR AL CORREO yymurilloc@epscomfenalcovalle.com.co PARA DAR TRAM ITE.JENNIFER REBOLLEDO</t>
  </si>
  <si>
    <t>890399047_FEMC38955</t>
  </si>
  <si>
    <t>SE DEVUELVE FACTURA SE VALIDA CON AUDITORIA MEDICA No son pepertinentes los Anticuerpos, el paciente lleva menos de 11 d días de síntomas Según los lineamientos del Ministerio no so son pruebas diagnósticas. Se acepta sólo el Antigeno para Co vid 2-no se encuentra reportado en la base de sismuestras fa vor validar para dar tramite.jennifer rebolledo</t>
  </si>
  <si>
    <t>890399047_FEMC172183</t>
  </si>
  <si>
    <t>Luis Ernesto Guerrero Galeano</t>
  </si>
  <si>
    <t>890399047_FEMC135515</t>
  </si>
  <si>
    <t>890399047_FEMC49542</t>
  </si>
  <si>
    <t>SE DEVUELVE FACTURA AL VALIDAR NO CUENTA CON AUTORIZACION POR LOS SERVICIOS PRESTADOS FAVOR SOLICITAR AL CORREO CAPAUTOR IZACIONES@EPSCOMFENALCOVALLE.COM.CO PARA DAR TRAMITE.JENNIFE R REBOLLEDO</t>
  </si>
  <si>
    <t>890399047_FEMC56857</t>
  </si>
  <si>
    <t>SPTE.INCOMPLETO SE REALIZA OBJECCION ELECTROCARDIOGRAMA NO SOPORTADO . NANCY</t>
  </si>
  <si>
    <t>890399047_FEMC29705</t>
  </si>
  <si>
    <t>890399047_FEMC35025</t>
  </si>
  <si>
    <t>890399047_FEMC184566</t>
  </si>
  <si>
    <t>ProcesoMasivo</t>
  </si>
  <si>
    <t>PAGO DIRECTO REGIMEN SUBSIDIADO MARZO 2025</t>
  </si>
  <si>
    <t>890399047_FEMC183124</t>
  </si>
  <si>
    <t>890399047_FVM220616</t>
  </si>
  <si>
    <t>890399047_FEMC105320</t>
  </si>
  <si>
    <t>890399047_FEMC33300</t>
  </si>
  <si>
    <t>890399047_FVM203900</t>
  </si>
  <si>
    <t>890399047_FEMC184564</t>
  </si>
  <si>
    <t>890399047_FEMC157136</t>
  </si>
  <si>
    <t>890399047_FEMC180263</t>
  </si>
  <si>
    <t>Atención inicial de urgencias | Urgencias</t>
  </si>
  <si>
    <t>URG-2023-14</t>
  </si>
  <si>
    <t>890399047_FEMC193129</t>
  </si>
  <si>
    <t>890399047_FEMC50392</t>
  </si>
  <si>
    <t>890399047_FEMC61045</t>
  </si>
  <si>
    <t>890399047_FEMC155815</t>
  </si>
  <si>
    <t>(en blanco)</t>
  </si>
  <si>
    <t>890399047_FEMC38401</t>
  </si>
  <si>
    <t>SE DEVUEVE FACTURA CON SOPORTES ORIGINALES NO CUENTA CON AUTORIZACION POR LOS SERVICIOS PRESTADOS FAVOR SOLICITAR AL COR REO CAPAUTORIZACIONES@EPSCOMFENALCOVALLE.COM.CO PARA DAR TRA MITE.JENNIFER REBOLLEDO</t>
  </si>
  <si>
    <t>Servicios hospitalarios</t>
  </si>
  <si>
    <t>890399047_FEMC35775</t>
  </si>
  <si>
    <t>890399047_FEMC166989</t>
  </si>
  <si>
    <t>890399047_FEMC28665</t>
  </si>
  <si>
    <t>SE REALIZA OBJECCION EKG NO SOPORTADO $49.700 , OBJECCIONESREALIZADAS POR AUDITORIA MEDICA DRA MAIBER ACEVEDO 308 Hemocultivos facturan 4 Soportan 2 de MSD y 1 de MSI. $7 1.800 ,608 Hemoglobina glicosilada no interpretada en la HC $55.500 , 608 Gases arteriales facturan 5 interpretan 4 (pH:  7,417- 7,485- 7,48- 7,45) $56.400 , 608 EKG No interpretado en la HC $49.700 , 608 Ampicilina Sulbactam facturan 42 pert tinentes 40. Formulan 2 fcos cada 6 horas ((Abril 23- 28). E 28 de Abril suministran 2 fcos a las 5:48 pm y 2 fcos a las 5:49 pm. Se aceptan sólo 2. $10.200 TOTAL GLOSA $293.300 FAV OR VALIDAR Y GENERAR RESPUESTA.JENNIFER REBOLLEDO</t>
  </si>
  <si>
    <t>890399047_FEMC14973</t>
  </si>
  <si>
    <t>OBJECION REALIZADA DRA MAIBER ACEVEDO Paraclínicos no interprpretados en la HC:VSG- TPT interpretan 2 (28.6- 28.4)TP interpretan 2 (12,5- 11,9) Hemograma interpretan 2 (HG 16,3- 15,4)PCR BUN- Creatinina.Radiogafías de pie no interpretada  Cirugías fecha Febrero 15/2020 el paciente agotó tope SOAT, hospitalización es por Enfermedad General (Dx: Osteomielitis aguda).se aceptan dos cirugías por la misma vía  Via 1: Abor rdaje cara medial pie derecho Cups 862006: Ok     Vía 2 Abor  Abordaje dorso de pie DERECHO  aceptan los dos Cups de mayo or valor (Grupos 13 y 7): 867203.778800. No aceptan los Cups 862601- 839909- 770802- 839101- 786801- 782641. por ser por  la misma via. MILENA</t>
  </si>
  <si>
    <t>PAGO GIRO PREV REGIMEN SUBSIDIADO MARZO 2021</t>
  </si>
  <si>
    <t>890399047_FEMC37095</t>
  </si>
  <si>
    <t>SE REALIZA OBJECCION MAYOR VALOR COBRADO EN ESTANCIA SE RECONOCE TARIFA SOAT VIGENTE :15 DIAS DE UCI TARIFA SOAT 1.505.4 00 X 15 $22.581.000 VC $33.563.275 DIFERENCIA  POR $10.982.2 75 . ,2-OBJECCIONES REALIZADAS POR AUDITORIA MEDICA : GASES CANT:8 NO FACTURABLES $451.200,INTERCONSULTA INFECTOLOGIA $5 2.400,UROCULTIVO FACTURAN 4 INTERPRETAN 1 $199.200,ECOTT NO INTERPRETADO $484.300 , HEMODIALISIS NO SOPORTADAS EN HC CAN T:8 $1.680.000,CULTIVO FACTURAN 3 INTERPRETAN 1 $118.800 TOT AL GLOSA AUDITORIA $2.985.900 Y GLOSA ADMNISITRATIVA $10.982 .275 TOTAL GLOSA $13.968.175 .JENNIFER REBOLLEDO</t>
  </si>
  <si>
    <t>890399047_FEMC36975</t>
  </si>
  <si>
    <t>SE REALIZA OBJECCION MAYOR VALOR COBRADO EN UNIDAD DE CUIDADO INTENSIVO TARIFA SOAT $1.505.400 X 26 $39.140.400 VALOR CO BRADO $51.144.036 DIFERENCIA POR $12.003.636 , GLOSAS REALIZ ADAS POR AUDITORIA MEDICA $1.702.988 PARA UN TOTAL DE GLOSA DE $13.706.624 FAVOR VALIDAR PARA DAR TRAMITE.JENNIFER REBOL LEDO SE ANEXA AUDITORIA DE LA DRA MAIBER ACEVEDO.</t>
  </si>
  <si>
    <t>890399047_FEMC189185</t>
  </si>
  <si>
    <t>Para cargar RIPS o soportes</t>
  </si>
  <si>
    <t>se procede a realizar devolución ya que se encuentran las siguientes notas en los soportes Me permito informar que no es posible autorizar atención en HOSPITAL DEPARTAMENTAL MARIO CORREA RENGIFO con clasificación TRIAGE 3, por favor direccionar a la aliada para que consulte al servicio de urgencias en la CL NUEVA DE CALI.</t>
  </si>
  <si>
    <t>890399047_FEMC195459</t>
  </si>
  <si>
    <t>Factura No Radicada</t>
  </si>
  <si>
    <t>890399047_FEMC203567</t>
  </si>
  <si>
    <t>890399047_FEMC207111</t>
  </si>
  <si>
    <t>890399047_FEMC207287</t>
  </si>
  <si>
    <t>890399047_FEMC207460</t>
  </si>
  <si>
    <t>890399047_FEMC208618</t>
  </si>
  <si>
    <t>890399047_FEMC13904</t>
  </si>
  <si>
    <t>Para respuesta prestador</t>
  </si>
  <si>
    <t>TARIFAS /  CUPS 110A01 ATENCION INDIVIDUAL INTEGRAL UCI  Se glosa MVF, se reconoce  tarifa SOAT neto 2020  $1.505.400  Vr. facturado $2.458.448  se objeta la diferencia  $953.048  x 5 = $ 4.765.240   /JAM</t>
  </si>
  <si>
    <t>GLOSA</t>
  </si>
  <si>
    <t>TARIFAS / CUPS 110A01 ATENCION INDIVIDUAL INTEGRAL UCI Se glosa MVF, se reconoce tarifa SOAT neto 2020 $1.505.400 Vr. facturado $2.458.448 se objeta la diferencia $953.048 x 5 = $ 4.765.240 /JAM</t>
  </si>
  <si>
    <t>TARIFA</t>
  </si>
  <si>
    <t>Hospitalario</t>
  </si>
  <si>
    <t>890399047_FEMC38234</t>
  </si>
  <si>
    <t>TARIFAS/   110A01 ATENCION INDIVIDUAL INTEGRAL UCI  TARIFA  Se reconoce tarifa  SOAT  2021    $1.505.400   Vr. Facturado $2.458.448 Cantidad  #10 días se objeta diferencia   $953.048 X 10   $9.530.480    /JAM|TARIFAS/   110A01 ATENCION INDIVIDUAL INTEGRAL UCI  TARIFA  Se reconoce tarifa  SOAT  2021    $1.505.400  Vr. Facturado $1.844.136   #3 días se objeta diferencia   $338.736 X 3   $1.016.208     /JAM|Se glosa  laboratorio no interpretado en hc, no soportado ,                          901107 COLORACION GRAM Y LECTURA PARA                      CUALQUIER MUESTRA   $13.100  /JAM</t>
  </si>
  <si>
    <t>TARIFAS/ 110A01 ATENCION INDIVIDUAL INTEGRAL UCI TARIFA Se reconoce tarifa SOAT 2021 $1.505.400 Vr. Facturado $1.844.136 #3 días se objeta diferencia $338.736 X 3 $1.016.208 /JAM</t>
  </si>
  <si>
    <t>890399047_FEMC53082</t>
  </si>
  <si>
    <t>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t>
  </si>
  <si>
    <t>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t>
  </si>
  <si>
    <t>PERTINENCIA MEDICA</t>
  </si>
  <si>
    <t>PAGO DIRECTO REGIMEN SUBSIDIADO OCTUBRE 2024</t>
  </si>
  <si>
    <t>20885</t>
  </si>
  <si>
    <t>890399047_20885</t>
  </si>
  <si>
    <t>201510</t>
  </si>
  <si>
    <t>890399047_201510</t>
  </si>
  <si>
    <t>2015114</t>
  </si>
  <si>
    <t>890399047_2015114</t>
  </si>
  <si>
    <t>2016015</t>
  </si>
  <si>
    <t>890399047_2016015</t>
  </si>
  <si>
    <t>21884</t>
  </si>
  <si>
    <t>890399047_21884</t>
  </si>
  <si>
    <t>21955</t>
  </si>
  <si>
    <t>890399047_21955</t>
  </si>
  <si>
    <t>2016024</t>
  </si>
  <si>
    <t>890399047_2016024</t>
  </si>
  <si>
    <t>31852658</t>
  </si>
  <si>
    <t>890399047_31852658</t>
  </si>
  <si>
    <t>31913287</t>
  </si>
  <si>
    <t>890399047_31913287</t>
  </si>
  <si>
    <t>22096</t>
  </si>
  <si>
    <t>890399047_22096</t>
  </si>
  <si>
    <t>22097</t>
  </si>
  <si>
    <t>890399047_22097</t>
  </si>
  <si>
    <t>22143</t>
  </si>
  <si>
    <t>890399047_22143</t>
  </si>
  <si>
    <t>22144</t>
  </si>
  <si>
    <t>890399047_22144</t>
  </si>
  <si>
    <t>22234</t>
  </si>
  <si>
    <t>890399047_22234</t>
  </si>
  <si>
    <t>22301</t>
  </si>
  <si>
    <t>890399047_22301</t>
  </si>
  <si>
    <t>22321</t>
  </si>
  <si>
    <t>890399047_22321</t>
  </si>
  <si>
    <t>22430</t>
  </si>
  <si>
    <t>890399047_22430</t>
  </si>
  <si>
    <t>22436</t>
  </si>
  <si>
    <t>890399047_22436</t>
  </si>
  <si>
    <t>2016084</t>
  </si>
  <si>
    <t>890399047_2016084</t>
  </si>
  <si>
    <t>22473</t>
  </si>
  <si>
    <t>890399047_22473</t>
  </si>
  <si>
    <t>22475</t>
  </si>
  <si>
    <t>890399047_22475</t>
  </si>
  <si>
    <t>2016097</t>
  </si>
  <si>
    <t>890399047_2016097</t>
  </si>
  <si>
    <t>22576</t>
  </si>
  <si>
    <t>890399047_22576</t>
  </si>
  <si>
    <t>22666</t>
  </si>
  <si>
    <t>890399047_22666</t>
  </si>
  <si>
    <t>22667</t>
  </si>
  <si>
    <t>890399047_22667</t>
  </si>
  <si>
    <t>22668</t>
  </si>
  <si>
    <t>890399047_22668</t>
  </si>
  <si>
    <t>2016114</t>
  </si>
  <si>
    <t>890399047_2016114</t>
  </si>
  <si>
    <t>2016115</t>
  </si>
  <si>
    <t>890399047_2016115</t>
  </si>
  <si>
    <t>22770</t>
  </si>
  <si>
    <t>890399047_22770</t>
  </si>
  <si>
    <t>22771</t>
  </si>
  <si>
    <t>890399047_22771</t>
  </si>
  <si>
    <t>201612</t>
  </si>
  <si>
    <t>890399047_201612</t>
  </si>
  <si>
    <t>22867</t>
  </si>
  <si>
    <t>890399047_22867</t>
  </si>
  <si>
    <t>22961</t>
  </si>
  <si>
    <t>890399047_22961</t>
  </si>
  <si>
    <t>23043</t>
  </si>
  <si>
    <t>890399047_23043</t>
  </si>
  <si>
    <t>2017032</t>
  </si>
  <si>
    <t>890399047_2017032</t>
  </si>
  <si>
    <t>2017047</t>
  </si>
  <si>
    <t>890399047_2017047</t>
  </si>
  <si>
    <t>23132</t>
  </si>
  <si>
    <t>890399047_23132</t>
  </si>
  <si>
    <t>23213</t>
  </si>
  <si>
    <t>890399047_23213</t>
  </si>
  <si>
    <t>2017064</t>
  </si>
  <si>
    <t>890399047_2017064</t>
  </si>
  <si>
    <t>2017065</t>
  </si>
  <si>
    <t>890399047_2017065</t>
  </si>
  <si>
    <t>23317</t>
  </si>
  <si>
    <t>890399047_23317</t>
  </si>
  <si>
    <t>2017075</t>
  </si>
  <si>
    <t>890399047_2017075</t>
  </si>
  <si>
    <t>2017076</t>
  </si>
  <si>
    <t>890399047_2017076</t>
  </si>
  <si>
    <t>2017084</t>
  </si>
  <si>
    <t>890399047_2017084</t>
  </si>
  <si>
    <t>2017085</t>
  </si>
  <si>
    <t>890399047_2017085</t>
  </si>
  <si>
    <t>23485</t>
  </si>
  <si>
    <t>890399047_23485</t>
  </si>
  <si>
    <t>2017095</t>
  </si>
  <si>
    <t>890399047_2017095</t>
  </si>
  <si>
    <t>2017117</t>
  </si>
  <si>
    <t>890399047_2017117</t>
  </si>
  <si>
    <t>301220175</t>
  </si>
  <si>
    <t>890399047_301220175</t>
  </si>
  <si>
    <t>20180110</t>
  </si>
  <si>
    <t>890399047_20180110</t>
  </si>
  <si>
    <t>20180111</t>
  </si>
  <si>
    <t>890399047_20180111</t>
  </si>
  <si>
    <t>20180112</t>
  </si>
  <si>
    <t>890399047_20180112</t>
  </si>
  <si>
    <t>20180212</t>
  </si>
  <si>
    <t>890399047_20180212</t>
  </si>
  <si>
    <t>2018038</t>
  </si>
  <si>
    <t>890399047_2018038</t>
  </si>
  <si>
    <t>2018039</t>
  </si>
  <si>
    <t>890399047_2018039</t>
  </si>
  <si>
    <t>20180420</t>
  </si>
  <si>
    <t>890399047_20180420</t>
  </si>
  <si>
    <t>20180421</t>
  </si>
  <si>
    <t>890399047_20180421</t>
  </si>
  <si>
    <t>20180422</t>
  </si>
  <si>
    <t>890399047_20180422</t>
  </si>
  <si>
    <t>20180423</t>
  </si>
  <si>
    <t>890399047_20180423</t>
  </si>
  <si>
    <t>20180532</t>
  </si>
  <si>
    <t>890399047_20180532</t>
  </si>
  <si>
    <t>20180531</t>
  </si>
  <si>
    <t>890399047_20180531</t>
  </si>
  <si>
    <t>20180637</t>
  </si>
  <si>
    <t>890399047_20180637</t>
  </si>
  <si>
    <t>20180638</t>
  </si>
  <si>
    <t>890399047_20180638</t>
  </si>
  <si>
    <t>20180639</t>
  </si>
  <si>
    <t>890399047_20180639</t>
  </si>
  <si>
    <t>20180730</t>
  </si>
  <si>
    <t>890399047_20180730</t>
  </si>
  <si>
    <t>20180731</t>
  </si>
  <si>
    <t>890399047_20180731</t>
  </si>
  <si>
    <t>20180732</t>
  </si>
  <si>
    <t>890399047_20180732</t>
  </si>
  <si>
    <t>20180733</t>
  </si>
  <si>
    <t>890399047_20180733</t>
  </si>
  <si>
    <t>20180734</t>
  </si>
  <si>
    <t>890399047_20180734</t>
  </si>
  <si>
    <t>20180735</t>
  </si>
  <si>
    <t>890399047_20180735</t>
  </si>
  <si>
    <t>20180819</t>
  </si>
  <si>
    <t>890399047_20180819</t>
  </si>
  <si>
    <t>20180820</t>
  </si>
  <si>
    <t>890399047_20180820</t>
  </si>
  <si>
    <t>20180821</t>
  </si>
  <si>
    <t>890399047_20180821</t>
  </si>
  <si>
    <t>20180822</t>
  </si>
  <si>
    <t>890399047_20180822</t>
  </si>
  <si>
    <t>20180823</t>
  </si>
  <si>
    <t>890399047_20180823</t>
  </si>
  <si>
    <t>20180927</t>
  </si>
  <si>
    <t>890399047_20180927</t>
  </si>
  <si>
    <t>20180928</t>
  </si>
  <si>
    <t>890399047_20180928</t>
  </si>
  <si>
    <t>20180929</t>
  </si>
  <si>
    <t>890399047_20180929</t>
  </si>
  <si>
    <t>20181022</t>
  </si>
  <si>
    <t>890399047_20181022</t>
  </si>
  <si>
    <t>20181023</t>
  </si>
  <si>
    <t>890399047_20181023</t>
  </si>
  <si>
    <t>116730</t>
  </si>
  <si>
    <t>890399047_116730</t>
  </si>
  <si>
    <t>20181110</t>
  </si>
  <si>
    <t>890399047_20181110</t>
  </si>
  <si>
    <t>20181111</t>
  </si>
  <si>
    <t>890399047_20181111</t>
  </si>
  <si>
    <t>120541</t>
  </si>
  <si>
    <t>890399047_120541</t>
  </si>
  <si>
    <t>20190135</t>
  </si>
  <si>
    <t>890399047_20190135</t>
  </si>
  <si>
    <t>20190134</t>
  </si>
  <si>
    <t>890399047_20190134</t>
  </si>
  <si>
    <t>20190228</t>
  </si>
  <si>
    <t>890399047_20190228</t>
  </si>
  <si>
    <t>20190337</t>
  </si>
  <si>
    <t>890399047_20190337</t>
  </si>
  <si>
    <t>20190336</t>
  </si>
  <si>
    <t>890399047_20190336</t>
  </si>
  <si>
    <t>20190440</t>
  </si>
  <si>
    <t>890399047_20190440</t>
  </si>
  <si>
    <t>20190439</t>
  </si>
  <si>
    <t>890399047_20190439</t>
  </si>
  <si>
    <t>20190536</t>
  </si>
  <si>
    <t>890399047_20190536</t>
  </si>
  <si>
    <t>20190630</t>
  </si>
  <si>
    <t>890399047_20190630</t>
  </si>
  <si>
    <t>20190631</t>
  </si>
  <si>
    <t>890399047_20190631</t>
  </si>
  <si>
    <t>20190632</t>
  </si>
  <si>
    <t>890399047_20190632</t>
  </si>
  <si>
    <t>20190740</t>
  </si>
  <si>
    <t>890399047_20190740</t>
  </si>
  <si>
    <t>20190739</t>
  </si>
  <si>
    <t>890399047_20190739</t>
  </si>
  <si>
    <t>890399047_FVM266773</t>
  </si>
  <si>
    <t>890399047_FVM268293</t>
  </si>
  <si>
    <t>890399047_FVM274381</t>
  </si>
  <si>
    <t>890399047_FVM280411</t>
  </si>
  <si>
    <t>890399047_FVM283681</t>
  </si>
  <si>
    <t>890399047_FVM287921</t>
  </si>
  <si>
    <t>890399047_FVM288134</t>
  </si>
  <si>
    <t>890399047_FVM288683</t>
  </si>
  <si>
    <t>890399047_FVM289038</t>
  </si>
  <si>
    <t>890399047_FVM289114</t>
  </si>
  <si>
    <t>890399047_FVM289792</t>
  </si>
  <si>
    <t>890399047_FVM290600</t>
  </si>
  <si>
    <t>890399047_FVM290631</t>
  </si>
  <si>
    <t>890399047_FVM291205</t>
  </si>
  <si>
    <t>890399047_FVM291381</t>
  </si>
  <si>
    <t>890399047_FVM292267</t>
  </si>
  <si>
    <t>890399047_FVM292606</t>
  </si>
  <si>
    <t>890399047_FEMC4003</t>
  </si>
  <si>
    <t>890399047_FEMC6070</t>
  </si>
  <si>
    <t>890399047_FEMC6256</t>
  </si>
  <si>
    <t>890399047_FEMC7793</t>
  </si>
  <si>
    <t>890399047_FEMC8228</t>
  </si>
  <si>
    <t>Factura Cerrada por Extemporaneidad</t>
  </si>
  <si>
    <t>PAGADA POR ADRES</t>
  </si>
  <si>
    <t>Factura Aceptada Bajo Acta del 11/01/2025</t>
  </si>
  <si>
    <t>Factura Aceptada Bajo Acta del 22/08/2023</t>
  </si>
  <si>
    <t>VALOR ACEPTADA</t>
  </si>
  <si>
    <t>Etiquetas de fila</t>
  </si>
  <si>
    <t>Total general</t>
  </si>
  <si>
    <t>Cuenta de LLAVE</t>
  </si>
  <si>
    <t>Suma de IPS Saldo Factura</t>
  </si>
  <si>
    <t>FOR-CSA-018</t>
  </si>
  <si>
    <t>HOJA 1 DE 1</t>
  </si>
  <si>
    <t>RESUMEN DE CARTERA REVISADA POR LA EPS</t>
  </si>
  <si>
    <t>VERSION 2</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</si>
  <si>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</si>
  <si>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</si>
  <si>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</si>
  <si>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</si>
  <si>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</si>
  <si>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</si>
  <si>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</si>
  <si>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</si>
  <si>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</si>
  <si>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</si>
  <si>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</si>
  <si>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</si>
  <si>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</si>
  <si>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</si>
  <si>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</si>
  <si>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Lizeth Ome G.</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</si>
  <si>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</si>
  <si>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</si>
  <si>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</si>
  <si>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</si>
  <si>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</si>
  <si>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</si>
  <si>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</si>
  <si>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</si>
  <si>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</si>
  <si>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</si>
  <si>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Señores : HOSP MARIO CORREA RENGIFO</t>
  </si>
  <si>
    <t>NIT: 890399047</t>
  </si>
  <si>
    <t>A continuacion me permito remitir nuestra respuesta al estado de cartera presentado en la fecha: 05/05/2025</t>
  </si>
  <si>
    <t xml:space="preserve"> HOSP MARIO CORREA RENGIFO</t>
  </si>
  <si>
    <t>Con Corte al dia: 31/03/2025</t>
  </si>
  <si>
    <t>Alexis Parra</t>
  </si>
  <si>
    <t>Abogado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</si>
</sst>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 #,##0;[Red]\-&quot;$&quot;\ #,##0"/>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_-&quot;$&quot;* #,##0_-;\-&quot;$&quot;* #,##0_-;_-&quot;$&quot;* &quot;-&quot;??_-;_-@_-"/>
    <numFmt numFmtId="167" formatCode="dd/mm/yyyy;@"/>
    <numFmt numFmtId="168" formatCode="&quot;$&quot;\ #,##0"/>
    <numFmt numFmtId="169" formatCode="_-&quot;€&quot;\ * #,##0_-;\-&quot;€&quot;\ * #,##0_-;_-&quot;€&quot;\ * &quot;-&quot;??_-;_-@_-"/>
    <numFmt numFmtId="170" formatCode="[$-240A]d&quot; de &quot;mmmm&quot; de &quot;yyyy;@"/>
    <numFmt numFmtId="171" formatCode="&quot;$&quot;\ #,##0;[Red]&quot;$&quot;\ #,##0"/>
    <numFmt numFmtId="172" formatCode="[$$-240A]\ #,##0;\-[$$-240A]\ #,##0"/>
  </numFmts>
  <fonts count="20" x14ac:knownFonts="1">
    <font>
      <sz val="11"/>
      <color theme="1"/>
      <name val="Aptos Narrow"/>
      <family val="2"/>
      <scheme val="minor"/>
    </font>
    <font>
      <sz val="11"/>
      <color theme="1"/>
      <name val="Aptos Narrow"/>
      <family val="2"/>
      <scheme val="minor"/>
    </font>
    <font>
      <sz val="11"/>
      <color theme="0"/>
      <name val="Aptos Narrow"/>
      <family val="2"/>
      <scheme val="minor"/>
    </font>
    <font>
      <sz val="12"/>
      <color theme="1"/>
      <name val="Segoe UI"/>
      <family val="2"/>
    </font>
    <font>
      <b/>
      <sz val="12"/>
      <name val="Segoe UI"/>
      <family val="2"/>
    </font>
    <font>
      <b/>
      <sz val="12"/>
      <color theme="1"/>
      <name val="Segoe UI"/>
      <family val="2"/>
    </font>
    <font>
      <b/>
      <u/>
      <sz val="12"/>
      <name val="Segoe UI"/>
      <family val="2"/>
    </font>
    <font>
      <b/>
      <u val="singleAccounting"/>
      <sz val="12"/>
      <name val="Segoe UI"/>
      <family val="2"/>
    </font>
    <font>
      <b/>
      <sz val="11"/>
      <color rgb="FF000000"/>
      <name val="Segoe UI"/>
      <family val="2"/>
    </font>
    <font>
      <sz val="11"/>
      <name val="Aptos Narrow"/>
      <family val="2"/>
      <scheme val="minor"/>
    </font>
    <font>
      <sz val="8"/>
      <color theme="1"/>
      <name val="Tahoma"/>
      <family val="2"/>
    </font>
    <font>
      <sz val="8"/>
      <name val="Tahoma"/>
      <family val="2"/>
    </font>
    <font>
      <b/>
      <sz val="8"/>
      <color theme="1"/>
      <name val="Tahoma"/>
      <family val="2"/>
    </font>
    <font>
      <b/>
      <sz val="8"/>
      <name val="Tahoma"/>
      <family val="2"/>
    </font>
    <font>
      <sz val="8"/>
      <color rgb="FFFF0000"/>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9">
    <fill>
      <patternFill patternType="none"/>
    </fill>
    <fill>
      <patternFill patternType="gray125"/>
    </fill>
    <fill>
      <patternFill patternType="solid">
        <fgColor rgb="FF92D050"/>
        <bgColor rgb="FF000000"/>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5">
    <border>
      <left/>
      <right/>
      <top/>
      <bottom/>
      <diagonal/>
    </border>
    <border>
      <left style="thin">
        <color auto="1"/>
      </left>
      <right style="thin">
        <color indexed="64"/>
      </right>
      <top style="thin">
        <color auto="1"/>
      </top>
      <bottom style="thin">
        <color indexed="64"/>
      </bottom>
      <diagonal/>
    </border>
    <border>
      <left style="thin">
        <color auto="1"/>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15" fillId="0" borderId="0"/>
    <xf numFmtId="43" fontId="1" fillId="0" borderId="0" applyFont="0" applyFill="0" applyBorder="0" applyAlignment="0" applyProtection="0"/>
    <xf numFmtId="43" fontId="1" fillId="0" borderId="0" applyFont="0" applyFill="0" applyBorder="0" applyAlignment="0" applyProtection="0"/>
  </cellStyleXfs>
  <cellXfs count="133">
    <xf numFmtId="0" fontId="0" fillId="0" borderId="0" xfId="0"/>
    <xf numFmtId="0" fontId="2" fillId="0" borderId="0" xfId="0" applyFont="1"/>
    <xf numFmtId="0" fontId="3" fillId="0" borderId="0" xfId="0" applyFont="1"/>
    <xf numFmtId="164" fontId="3" fillId="0" borderId="0" xfId="1" applyNumberFormat="1" applyFont="1"/>
    <xf numFmtId="0" fontId="4" fillId="0" borderId="0" xfId="0" applyFont="1" applyAlignment="1">
      <alignment horizontal="left"/>
    </xf>
    <xf numFmtId="14" fontId="4" fillId="0" borderId="0" xfId="0" applyNumberFormat="1" applyFont="1" applyAlignment="1">
      <alignment vertical="center"/>
    </xf>
    <xf numFmtId="164" fontId="5" fillId="0" borderId="0" xfId="1" applyNumberFormat="1" applyFont="1" applyFill="1" applyBorder="1" applyAlignment="1">
      <alignment vertical="center"/>
    </xf>
    <xf numFmtId="164" fontId="3" fillId="0" borderId="0" xfId="1" applyNumberFormat="1" applyFont="1" applyFill="1" applyBorder="1" applyAlignment="1">
      <alignment vertical="center"/>
    </xf>
    <xf numFmtId="164" fontId="3" fillId="0" borderId="0" xfId="1" applyNumberFormat="1" applyFont="1" applyFill="1" applyAlignment="1">
      <alignment vertical="center"/>
    </xf>
    <xf numFmtId="164" fontId="4" fillId="0" borderId="0" xfId="1" applyNumberFormat="1" applyFont="1" applyAlignment="1">
      <alignment vertical="center"/>
    </xf>
    <xf numFmtId="165" fontId="3" fillId="0" borderId="0" xfId="2" applyNumberFormat="1" applyFont="1"/>
    <xf numFmtId="164" fontId="0" fillId="0" borderId="0" xfId="1" applyNumberFormat="1" applyFont="1"/>
    <xf numFmtId="14" fontId="6" fillId="0" borderId="0" xfId="0" applyNumberFormat="1" applyFont="1" applyAlignment="1">
      <alignment vertical="center"/>
    </xf>
    <xf numFmtId="165" fontId="4" fillId="0" borderId="0" xfId="0" applyNumberFormat="1" applyFont="1" applyAlignment="1">
      <alignment vertical="center"/>
    </xf>
    <xf numFmtId="165" fontId="7" fillId="0" borderId="0" xfId="0" applyNumberFormat="1" applyFont="1" applyAlignment="1">
      <alignment horizontal="center" vertical="center"/>
    </xf>
    <xf numFmtId="0" fontId="4" fillId="0" borderId="0" xfId="0" applyFont="1" applyAlignment="1">
      <alignment vertical="center"/>
    </xf>
    <xf numFmtId="166" fontId="3" fillId="0" borderId="0" xfId="2" applyNumberFormat="1" applyFont="1" applyFill="1" applyAlignment="1">
      <alignment vertical="center"/>
    </xf>
    <xf numFmtId="164" fontId="5" fillId="0" borderId="1" xfId="1" applyNumberFormat="1" applyFont="1" applyFill="1" applyBorder="1" applyAlignment="1">
      <alignment horizontal="center" vertical="center"/>
    </xf>
    <xf numFmtId="0" fontId="8" fillId="2" borderId="1" xfId="0" applyFont="1" applyFill="1" applyBorder="1" applyAlignment="1">
      <alignment horizontal="center" vertical="center" wrapText="1"/>
    </xf>
    <xf numFmtId="164" fontId="8" fillId="2" borderId="1" xfId="1" applyNumberFormat="1" applyFont="1" applyFill="1" applyBorder="1" applyAlignment="1">
      <alignment horizontal="center" vertical="center" wrapText="1"/>
    </xf>
    <xf numFmtId="0" fontId="0" fillId="0" borderId="1" xfId="0" applyBorder="1"/>
    <xf numFmtId="167" fontId="0" fillId="0" borderId="1" xfId="0" applyNumberFormat="1" applyBorder="1"/>
    <xf numFmtId="164" fontId="0" fillId="0" borderId="1" xfId="1" applyNumberFormat="1" applyFont="1" applyBorder="1"/>
    <xf numFmtId="167" fontId="0" fillId="0" borderId="0" xfId="0" applyNumberFormat="1"/>
    <xf numFmtId="164" fontId="0" fillId="0" borderId="0" xfId="0" applyNumberFormat="1"/>
    <xf numFmtId="164" fontId="8" fillId="2" borderId="2" xfId="1" applyNumberFormat="1" applyFont="1" applyFill="1" applyBorder="1" applyAlignment="1">
      <alignment horizontal="center" vertical="center" wrapText="1"/>
    </xf>
    <xf numFmtId="0" fontId="9" fillId="0" borderId="1" xfId="0" applyFont="1" applyBorder="1"/>
    <xf numFmtId="16" fontId="10" fillId="0" borderId="0" xfId="0" applyNumberFormat="1" applyFont="1" applyAlignment="1">
      <alignment horizontal="center" vertical="center"/>
    </xf>
    <xf numFmtId="0" fontId="10" fillId="0" borderId="0" xfId="0" applyFont="1" applyAlignment="1">
      <alignment horizontal="center" vertical="center"/>
    </xf>
    <xf numFmtId="14" fontId="10" fillId="0" borderId="0" xfId="0" applyNumberFormat="1" applyFont="1" applyAlignment="1">
      <alignment horizontal="center" vertical="center"/>
    </xf>
    <xf numFmtId="165" fontId="10" fillId="0" borderId="0" xfId="2" applyNumberFormat="1" applyFont="1" applyAlignment="1">
      <alignment vertical="center"/>
    </xf>
    <xf numFmtId="168" fontId="11" fillId="0" borderId="0" xfId="0" applyNumberFormat="1" applyFont="1" applyAlignment="1">
      <alignment vertical="center"/>
    </xf>
    <xf numFmtId="168" fontId="10" fillId="0" borderId="0" xfId="0" applyNumberFormat="1" applyFont="1" applyAlignment="1">
      <alignment vertical="center"/>
    </xf>
    <xf numFmtId="168" fontId="10" fillId="0" borderId="0" xfId="2" applyNumberFormat="1" applyFont="1" applyAlignment="1">
      <alignment vertical="center"/>
    </xf>
    <xf numFmtId="0" fontId="10" fillId="0" borderId="0" xfId="2" applyNumberFormat="1" applyFont="1" applyAlignment="1">
      <alignment vertical="center"/>
    </xf>
    <xf numFmtId="14" fontId="10" fillId="0" borderId="0" xfId="0" applyNumberFormat="1" applyFont="1" applyAlignment="1">
      <alignment vertical="center"/>
    </xf>
    <xf numFmtId="168" fontId="10" fillId="0" borderId="0" xfId="0" applyNumberFormat="1" applyFont="1"/>
    <xf numFmtId="14" fontId="10" fillId="0" borderId="0" xfId="0" applyNumberFormat="1" applyFont="1"/>
    <xf numFmtId="168" fontId="10" fillId="0" borderId="0" xfId="2" applyNumberFormat="1" applyFont="1"/>
    <xf numFmtId="0" fontId="12" fillId="0" borderId="1" xfId="0" applyFont="1" applyBorder="1" applyAlignment="1">
      <alignment horizontal="center" vertical="center" wrapText="1"/>
    </xf>
    <xf numFmtId="14" fontId="12" fillId="0" borderId="1" xfId="0" applyNumberFormat="1" applyFont="1" applyBorder="1" applyAlignment="1">
      <alignment horizontal="center" vertical="center" wrapText="1"/>
    </xf>
    <xf numFmtId="165" fontId="12" fillId="0" borderId="1" xfId="2" applyNumberFormat="1" applyFont="1" applyBorder="1" applyAlignment="1">
      <alignment horizontal="center" vertical="center" wrapText="1"/>
    </xf>
    <xf numFmtId="0" fontId="13" fillId="3" borderId="1" xfId="0" applyFont="1" applyFill="1" applyBorder="1" applyAlignment="1">
      <alignment horizontal="center" vertical="center" wrapText="1"/>
    </xf>
    <xf numFmtId="0" fontId="12" fillId="4" borderId="1" xfId="0" applyFont="1" applyFill="1" applyBorder="1" applyAlignment="1">
      <alignment horizontal="center" vertical="center" wrapText="1"/>
    </xf>
    <xf numFmtId="168" fontId="12" fillId="4" borderId="1" xfId="2" applyNumberFormat="1" applyFont="1" applyFill="1" applyBorder="1" applyAlignment="1">
      <alignment horizontal="center" vertical="center" wrapText="1"/>
    </xf>
    <xf numFmtId="0" fontId="12" fillId="4" borderId="1" xfId="2" applyNumberFormat="1" applyFont="1" applyFill="1" applyBorder="1" applyAlignment="1">
      <alignment horizontal="center" vertical="center" wrapText="1"/>
    </xf>
    <xf numFmtId="2" fontId="12" fillId="4" borderId="1" xfId="0" applyNumberFormat="1" applyFont="1" applyFill="1" applyBorder="1" applyAlignment="1">
      <alignment horizontal="center" vertical="center" wrapText="1"/>
    </xf>
    <xf numFmtId="14" fontId="12" fillId="4" borderId="1" xfId="0" applyNumberFormat="1" applyFont="1" applyFill="1" applyBorder="1" applyAlignment="1">
      <alignment horizontal="center" vertical="center" wrapText="1"/>
    </xf>
    <xf numFmtId="0" fontId="12" fillId="5" borderId="1" xfId="0" applyFont="1" applyFill="1" applyBorder="1" applyAlignment="1">
      <alignment horizontal="center" vertical="center" wrapText="1"/>
    </xf>
    <xf numFmtId="14" fontId="12" fillId="5" borderId="1" xfId="0" applyNumberFormat="1" applyFont="1" applyFill="1" applyBorder="1" applyAlignment="1">
      <alignment horizontal="center" vertical="center" wrapText="1"/>
    </xf>
    <xf numFmtId="0" fontId="12" fillId="6" borderId="1" xfId="0" applyFont="1" applyFill="1" applyBorder="1" applyAlignment="1">
      <alignment horizontal="center" vertical="center" wrapText="1"/>
    </xf>
    <xf numFmtId="169" fontId="12" fillId="3" borderId="1" xfId="2" applyNumberFormat="1" applyFont="1" applyFill="1" applyBorder="1" applyAlignment="1">
      <alignment horizontal="center" vertical="center" wrapText="1"/>
    </xf>
    <xf numFmtId="0" fontId="12" fillId="7" borderId="1" xfId="0" applyFont="1" applyFill="1" applyBorder="1" applyAlignment="1">
      <alignment horizontal="center" vertical="center" wrapText="1"/>
    </xf>
    <xf numFmtId="14" fontId="12" fillId="7" borderId="1" xfId="0" applyNumberFormat="1" applyFont="1" applyFill="1" applyBorder="1" applyAlignment="1">
      <alignment horizontal="center" vertical="center" wrapText="1"/>
    </xf>
    <xf numFmtId="0" fontId="0" fillId="0" borderId="0" xfId="0" applyAlignment="1">
      <alignment horizontal="center"/>
    </xf>
    <xf numFmtId="0" fontId="10" fillId="0" borderId="1" xfId="0" applyFont="1" applyBorder="1" applyAlignment="1">
      <alignment horizontal="center"/>
    </xf>
    <xf numFmtId="0" fontId="11" fillId="8" borderId="1" xfId="0" applyFont="1" applyFill="1" applyBorder="1" applyAlignment="1" applyProtection="1">
      <alignment horizontal="center" vertical="center"/>
      <protection locked="0"/>
    </xf>
    <xf numFmtId="167" fontId="10" fillId="0" borderId="1" xfId="0" applyNumberFormat="1" applyFont="1" applyBorder="1" applyAlignment="1">
      <alignment horizontal="center"/>
    </xf>
    <xf numFmtId="165" fontId="10" fillId="0" borderId="1" xfId="2" applyNumberFormat="1" applyFont="1" applyBorder="1" applyAlignment="1">
      <alignment horizontal="center"/>
    </xf>
    <xf numFmtId="14" fontId="10" fillId="0" borderId="1" xfId="0" applyNumberFormat="1" applyFont="1" applyBorder="1" applyAlignment="1">
      <alignment horizontal="center"/>
    </xf>
    <xf numFmtId="0" fontId="14" fillId="0" borderId="1" xfId="0" applyFont="1" applyBorder="1" applyAlignment="1">
      <alignment horizontal="center"/>
    </xf>
    <xf numFmtId="6" fontId="10" fillId="0" borderId="1" xfId="2" applyNumberFormat="1" applyFont="1" applyBorder="1" applyAlignment="1">
      <alignment vertical="center"/>
    </xf>
    <xf numFmtId="0" fontId="10" fillId="0" borderId="1" xfId="0" applyFont="1" applyBorder="1" applyAlignment="1">
      <alignment vertical="center"/>
    </xf>
    <xf numFmtId="14" fontId="10" fillId="0" borderId="1" xfId="0" applyNumberFormat="1" applyFont="1" applyBorder="1" applyAlignment="1">
      <alignment vertical="center"/>
    </xf>
    <xf numFmtId="0" fontId="11" fillId="0" borderId="1" xfId="0" applyFont="1" applyBorder="1" applyAlignment="1">
      <alignment horizontal="center"/>
    </xf>
    <xf numFmtId="0" fontId="10" fillId="0" borderId="1" xfId="0" applyFont="1" applyBorder="1" applyAlignment="1">
      <alignment horizontal="left" vertical="center"/>
    </xf>
    <xf numFmtId="14" fontId="10" fillId="0" borderId="1" xfId="0" applyNumberFormat="1" applyFont="1" applyBorder="1" applyAlignment="1">
      <alignment horizontal="left" vertical="center"/>
    </xf>
    <xf numFmtId="0" fontId="0" fillId="0" borderId="0" xfId="0" pivotButton="1"/>
    <xf numFmtId="0" fontId="0" fillId="0" borderId="0" xfId="0" applyAlignment="1">
      <alignment horizontal="left"/>
    </xf>
    <xf numFmtId="165" fontId="0" fillId="0" borderId="0" xfId="0" applyNumberFormat="1"/>
    <xf numFmtId="0" fontId="16" fillId="0" borderId="0" xfId="3" applyFont="1"/>
    <xf numFmtId="0" fontId="16" fillId="0" borderId="3" xfId="3" applyFont="1" applyBorder="1" applyAlignment="1">
      <alignment horizontal="centerContinuous"/>
    </xf>
    <xf numFmtId="0" fontId="16" fillId="0" borderId="4" xfId="3" applyFont="1" applyBorder="1" applyAlignment="1">
      <alignment horizontal="centerContinuous"/>
    </xf>
    <xf numFmtId="0" fontId="16" fillId="0" borderId="7" xfId="3" applyFont="1" applyBorder="1" applyAlignment="1">
      <alignment horizontal="centerContinuous"/>
    </xf>
    <xf numFmtId="0" fontId="16" fillId="0" borderId="8" xfId="3" applyFont="1" applyBorder="1" applyAlignment="1">
      <alignment horizontal="centerContinuous"/>
    </xf>
    <xf numFmtId="0" fontId="17" fillId="0" borderId="3" xfId="3" applyFont="1" applyBorder="1" applyAlignment="1">
      <alignment horizontal="centerContinuous" vertical="center"/>
    </xf>
    <xf numFmtId="0" fontId="17" fillId="0" borderId="5" xfId="3" applyFont="1" applyBorder="1" applyAlignment="1">
      <alignment horizontal="centerContinuous" vertical="center"/>
    </xf>
    <xf numFmtId="0" fontId="17" fillId="0" borderId="4" xfId="3" applyFont="1" applyBorder="1" applyAlignment="1">
      <alignment horizontal="centerContinuous" vertical="center"/>
    </xf>
    <xf numFmtId="0" fontId="17" fillId="0" borderId="6" xfId="3" applyFont="1" applyBorder="1" applyAlignment="1">
      <alignment horizontal="centerContinuous" vertical="center"/>
    </xf>
    <xf numFmtId="0" fontId="17" fillId="0" borderId="7" xfId="3" applyFont="1" applyBorder="1" applyAlignment="1">
      <alignment horizontal="centerContinuous" vertical="center"/>
    </xf>
    <xf numFmtId="0" fontId="17" fillId="0" borderId="0" xfId="3" applyFont="1" applyAlignment="1">
      <alignment horizontal="centerContinuous" vertical="center"/>
    </xf>
    <xf numFmtId="0" fontId="17" fillId="0" borderId="13" xfId="3" applyFont="1" applyBorder="1" applyAlignment="1">
      <alignment horizontal="centerContinuous" vertical="center"/>
    </xf>
    <xf numFmtId="0" fontId="16" fillId="0" borderId="9" xfId="3" applyFont="1" applyBorder="1" applyAlignment="1">
      <alignment horizontal="centerContinuous"/>
    </xf>
    <xf numFmtId="0" fontId="16" fillId="0" borderId="11" xfId="3" applyFont="1" applyBorder="1" applyAlignment="1">
      <alignment horizontal="centerContinuous"/>
    </xf>
    <xf numFmtId="0" fontId="17" fillId="0" borderId="9" xfId="3" applyFont="1" applyBorder="1" applyAlignment="1">
      <alignment horizontal="centerContinuous" vertical="center"/>
    </xf>
    <xf numFmtId="0" fontId="17" fillId="0" borderId="10" xfId="3" applyFont="1" applyBorder="1" applyAlignment="1">
      <alignment horizontal="centerContinuous" vertical="center"/>
    </xf>
    <xf numFmtId="0" fontId="17" fillId="0" borderId="11" xfId="3" applyFont="1" applyBorder="1" applyAlignment="1">
      <alignment horizontal="centerContinuous" vertical="center"/>
    </xf>
    <xf numFmtId="0" fontId="17" fillId="0" borderId="12" xfId="3" applyFont="1" applyBorder="1" applyAlignment="1">
      <alignment horizontal="centerContinuous" vertical="center"/>
    </xf>
    <xf numFmtId="0" fontId="16" fillId="0" borderId="7" xfId="3" applyFont="1" applyBorder="1"/>
    <xf numFmtId="0" fontId="16" fillId="0" borderId="8" xfId="3" applyFont="1" applyBorder="1"/>
    <xf numFmtId="0" fontId="17" fillId="0" borderId="0" xfId="3" applyFont="1"/>
    <xf numFmtId="14" fontId="16" fillId="0" borderId="0" xfId="3" applyNumberFormat="1" applyFont="1"/>
    <xf numFmtId="170" fontId="16" fillId="0" borderId="0" xfId="3" applyNumberFormat="1" applyFont="1"/>
    <xf numFmtId="14" fontId="16" fillId="0" borderId="0" xfId="3" applyNumberFormat="1" applyFont="1" applyAlignment="1">
      <alignment horizontal="left"/>
    </xf>
    <xf numFmtId="1" fontId="17" fillId="0" borderId="0" xfId="4" applyNumberFormat="1" applyFont="1" applyAlignment="1">
      <alignment horizontal="center" vertical="center"/>
    </xf>
    <xf numFmtId="168" fontId="17" fillId="0" borderId="0" xfId="3" applyNumberFormat="1" applyFont="1" applyAlignment="1">
      <alignment horizontal="center" vertical="center"/>
    </xf>
    <xf numFmtId="1" fontId="17" fillId="0" borderId="0" xfId="3" applyNumberFormat="1" applyFont="1" applyAlignment="1">
      <alignment horizontal="center"/>
    </xf>
    <xf numFmtId="171" fontId="17" fillId="0" borderId="0" xfId="3" applyNumberFormat="1" applyFont="1" applyAlignment="1">
      <alignment horizontal="right"/>
    </xf>
    <xf numFmtId="1" fontId="16" fillId="0" borderId="0" xfId="3" applyNumberFormat="1" applyFont="1" applyAlignment="1">
      <alignment horizontal="center"/>
    </xf>
    <xf numFmtId="171" fontId="16" fillId="0" borderId="0" xfId="3" applyNumberFormat="1" applyFont="1" applyAlignment="1">
      <alignment horizontal="right"/>
    </xf>
    <xf numFmtId="1" fontId="16" fillId="0" borderId="10" xfId="3" applyNumberFormat="1" applyFont="1" applyBorder="1" applyAlignment="1">
      <alignment horizontal="center"/>
    </xf>
    <xf numFmtId="171" fontId="16" fillId="0" borderId="10" xfId="3" applyNumberFormat="1" applyFont="1" applyBorder="1" applyAlignment="1">
      <alignment horizontal="right"/>
    </xf>
    <xf numFmtId="0" fontId="16" fillId="0" borderId="0" xfId="3" applyFont="1" applyAlignment="1">
      <alignment horizontal="center"/>
    </xf>
    <xf numFmtId="1" fontId="17" fillId="0" borderId="14" xfId="3" applyNumberFormat="1" applyFont="1" applyBorder="1" applyAlignment="1">
      <alignment horizontal="center"/>
    </xf>
    <xf numFmtId="171" fontId="17" fillId="0" borderId="14" xfId="3" applyNumberFormat="1" applyFont="1" applyBorder="1" applyAlignment="1">
      <alignment horizontal="right"/>
    </xf>
    <xf numFmtId="171" fontId="16" fillId="0" borderId="0" xfId="3" applyNumberFormat="1" applyFont="1"/>
    <xf numFmtId="171" fontId="17" fillId="0" borderId="10" xfId="3" applyNumberFormat="1" applyFont="1" applyBorder="1"/>
    <xf numFmtId="171" fontId="16" fillId="0" borderId="10" xfId="3" applyNumberFormat="1" applyFont="1" applyBorder="1"/>
    <xf numFmtId="171" fontId="17" fillId="0" borderId="0" xfId="3" applyNumberFormat="1" applyFont="1"/>
    <xf numFmtId="0" fontId="16" fillId="0" borderId="9" xfId="3" applyFont="1" applyBorder="1"/>
    <xf numFmtId="0" fontId="16" fillId="0" borderId="10" xfId="3" applyFont="1" applyBorder="1"/>
    <xf numFmtId="0" fontId="16" fillId="0" borderId="11" xfId="3" applyFont="1" applyBorder="1"/>
    <xf numFmtId="0" fontId="16" fillId="8" borderId="0" xfId="3" applyFont="1" applyFill="1"/>
    <xf numFmtId="0" fontId="17" fillId="0" borderId="0" xfId="3" applyFont="1" applyAlignment="1">
      <alignment horizontal="center"/>
    </xf>
    <xf numFmtId="1" fontId="17" fillId="0" borderId="0" xfId="4" applyNumberFormat="1" applyFont="1" applyAlignment="1">
      <alignment horizontal="right"/>
    </xf>
    <xf numFmtId="172" fontId="17" fillId="0" borderId="0" xfId="5" applyNumberFormat="1" applyFont="1" applyAlignment="1">
      <alignment horizontal="right"/>
    </xf>
    <xf numFmtId="1" fontId="16" fillId="0" borderId="0" xfId="4" applyNumberFormat="1" applyFont="1" applyAlignment="1">
      <alignment horizontal="right"/>
    </xf>
    <xf numFmtId="172" fontId="16" fillId="0" borderId="0" xfId="5" applyNumberFormat="1" applyFont="1" applyAlignment="1">
      <alignment horizontal="right"/>
    </xf>
    <xf numFmtId="164" fontId="16" fillId="0" borderId="14" xfId="5" applyNumberFormat="1" applyFont="1" applyBorder="1" applyAlignment="1">
      <alignment horizontal="center"/>
    </xf>
    <xf numFmtId="172" fontId="16" fillId="0" borderId="14" xfId="5" applyNumberFormat="1" applyFont="1" applyBorder="1" applyAlignment="1">
      <alignment horizontal="right"/>
    </xf>
    <xf numFmtId="0" fontId="17" fillId="0" borderId="3" xfId="3" applyFont="1" applyBorder="1" applyAlignment="1">
      <alignment horizontal="center" vertical="center"/>
    </xf>
    <xf numFmtId="0" fontId="17" fillId="0" borderId="5" xfId="3" applyFont="1" applyBorder="1" applyAlignment="1">
      <alignment horizontal="center" vertical="center"/>
    </xf>
    <xf numFmtId="0" fontId="17" fillId="0" borderId="4" xfId="3" applyFont="1" applyBorder="1" applyAlignment="1">
      <alignment horizontal="center" vertical="center"/>
    </xf>
    <xf numFmtId="0" fontId="17" fillId="0" borderId="9" xfId="3" applyFont="1" applyBorder="1" applyAlignment="1">
      <alignment horizontal="center" vertical="center"/>
    </xf>
    <xf numFmtId="0" fontId="17" fillId="0" borderId="10" xfId="3" applyFont="1" applyBorder="1" applyAlignment="1">
      <alignment horizontal="center" vertical="center"/>
    </xf>
    <xf numFmtId="0" fontId="17" fillId="0" borderId="11" xfId="3" applyFont="1" applyBorder="1" applyAlignment="1">
      <alignment horizontal="center" vertical="center"/>
    </xf>
    <xf numFmtId="0" fontId="17" fillId="0" borderId="6" xfId="3" applyFont="1" applyBorder="1" applyAlignment="1">
      <alignment horizontal="center" vertical="center"/>
    </xf>
    <xf numFmtId="0" fontId="17" fillId="0" borderId="12" xfId="3" applyFont="1" applyBorder="1" applyAlignment="1">
      <alignment horizontal="center" vertical="center"/>
    </xf>
    <xf numFmtId="0" fontId="18" fillId="0" borderId="0" xfId="3" applyFont="1" applyAlignment="1">
      <alignment horizontal="center" vertical="center" wrapText="1"/>
    </xf>
    <xf numFmtId="0" fontId="17" fillId="0" borderId="7" xfId="3" applyFont="1" applyBorder="1" applyAlignment="1">
      <alignment horizontal="center" vertical="center" wrapText="1"/>
    </xf>
    <xf numFmtId="0" fontId="17" fillId="0" borderId="0" xfId="3" applyFont="1" applyAlignment="1">
      <alignment horizontal="center" vertical="center" wrapText="1"/>
    </xf>
    <xf numFmtId="0" fontId="17" fillId="0" borderId="8" xfId="3" applyFont="1" applyBorder="1" applyAlignment="1">
      <alignment horizontal="center" vertical="center" wrapText="1"/>
    </xf>
    <xf numFmtId="0" fontId="19" fillId="0" borderId="0" xfId="0" applyFont="1" applyAlignment="1">
      <alignment horizontal="center" vertical="center" wrapText="1"/>
    </xf>
  </cellXfs>
  <cellStyles count="6">
    <cellStyle name="Millares" xfId="1" builtinId="3"/>
    <cellStyle name="Millares 2 2" xfId="5" xr:uid="{E4E76652-EBD9-4B41-B0EC-E40CE0D72587}"/>
    <cellStyle name="Millares 3" xfId="4" xr:uid="{299F04DC-983C-4E09-AEF9-FEAA2D6FE94D}"/>
    <cellStyle name="Moneda" xfId="2" builtinId="4"/>
    <cellStyle name="Normal" xfId="0" builtinId="0"/>
    <cellStyle name="Normal 2 2" xfId="3" xr:uid="{9744125F-3489-464E-B50D-A93656571218}"/>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8</xdr:col>
      <xdr:colOff>4126</xdr:colOff>
      <xdr:row>1</xdr:row>
      <xdr:rowOff>0</xdr:rowOff>
    </xdr:from>
    <xdr:to>
      <xdr:col>10</xdr:col>
      <xdr:colOff>1</xdr:colOff>
      <xdr:row>6</xdr:row>
      <xdr:rowOff>34153</xdr:rowOff>
    </xdr:to>
    <xdr:pic>
      <xdr:nvPicPr>
        <xdr:cNvPr id="2" name="Imagen 1">
          <a:extLst>
            <a:ext uri="{FF2B5EF4-FFF2-40B4-BE49-F238E27FC236}">
              <a16:creationId xmlns:a16="http://schemas.microsoft.com/office/drawing/2014/main" id="{06B816CA-1AE7-4903-9BCB-1741D04BD0B7}"/>
            </a:ext>
          </a:extLst>
        </xdr:cNvPr>
        <xdr:cNvPicPr>
          <a:picLocks noChangeAspect="1"/>
        </xdr:cNvPicPr>
      </xdr:nvPicPr>
      <xdr:blipFill rotWithShape="1">
        <a:blip xmlns:r="http://schemas.openxmlformats.org/officeDocument/2006/relationships" r:embed="rId1"/>
        <a:srcRect t="1" r="75671" b="-5634"/>
        <a:stretch/>
      </xdr:blipFill>
      <xdr:spPr>
        <a:xfrm>
          <a:off x="8271826" y="243840"/>
          <a:ext cx="1900874" cy="12533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706257</xdr:colOff>
      <xdr:row>32</xdr:row>
      <xdr:rowOff>146675</xdr:rowOff>
    </xdr:from>
    <xdr:to>
      <xdr:col>8</xdr:col>
      <xdr:colOff>336140</xdr:colOff>
      <xdr:row>35</xdr:row>
      <xdr:rowOff>163107</xdr:rowOff>
    </xdr:to>
    <xdr:pic>
      <xdr:nvPicPr>
        <xdr:cNvPr id="2" name="Imagen 1">
          <a:extLst>
            <a:ext uri="{FF2B5EF4-FFF2-40B4-BE49-F238E27FC236}">
              <a16:creationId xmlns:a16="http://schemas.microsoft.com/office/drawing/2014/main" id="{E92E9ABF-6D22-4EAA-9197-A2B4E75D3291}"/>
            </a:ext>
          </a:extLst>
        </xdr:cNvPr>
        <xdr:cNvPicPr>
          <a:picLocks noChangeAspect="1"/>
        </xdr:cNvPicPr>
      </xdr:nvPicPr>
      <xdr:blipFill>
        <a:blip xmlns:r="http://schemas.openxmlformats.org/officeDocument/2006/relationships" r:embed="rId1"/>
        <a:stretch>
          <a:fillRect/>
        </a:stretch>
      </xdr:blipFill>
      <xdr:spPr>
        <a:xfrm rot="247533">
          <a:off x="5094107" y="5391775"/>
          <a:ext cx="1153883" cy="505382"/>
        </a:xfrm>
        <a:prstGeom prst="rect">
          <a:avLst/>
        </a:prstGeom>
      </xdr:spPr>
    </xdr:pic>
    <xdr:clientData/>
  </xdr:twoCellAnchor>
  <xdr:oneCellAnchor>
    <xdr:from>
      <xdr:col>1</xdr:col>
      <xdr:colOff>52916</xdr:colOff>
      <xdr:row>1</xdr:row>
      <xdr:rowOff>74082</xdr:rowOff>
    </xdr:from>
    <xdr:ext cx="1852084" cy="809096"/>
    <xdr:pic>
      <xdr:nvPicPr>
        <xdr:cNvPr id="3" name="Imagen 2" descr="Nombre de la empresa&#10;&#10;Descripción generada automáticamente con confianza baja">
          <a:extLst>
            <a:ext uri="{FF2B5EF4-FFF2-40B4-BE49-F238E27FC236}">
              <a16:creationId xmlns:a16="http://schemas.microsoft.com/office/drawing/2014/main" id="{A082BD21-47CD-4F7D-AAA0-7D95F311871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2B6ED5BC-FF1C-4039-8E1D-C249E3184C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733273</xdr:colOff>
      <xdr:row>25</xdr:row>
      <xdr:rowOff>166309</xdr:rowOff>
    </xdr:from>
    <xdr:to>
      <xdr:col>7</xdr:col>
      <xdr:colOff>284537</xdr:colOff>
      <xdr:row>29</xdr:row>
      <xdr:rowOff>6453</xdr:rowOff>
    </xdr:to>
    <xdr:pic>
      <xdr:nvPicPr>
        <xdr:cNvPr id="3" name="Imagen 2">
          <a:extLst>
            <a:ext uri="{FF2B5EF4-FFF2-40B4-BE49-F238E27FC236}">
              <a16:creationId xmlns:a16="http://schemas.microsoft.com/office/drawing/2014/main" id="{CD9B3F7D-BD98-4EE7-8F51-8A75B019EE35}"/>
            </a:ext>
          </a:extLst>
        </xdr:cNvPr>
        <xdr:cNvPicPr>
          <a:picLocks noChangeAspect="1"/>
        </xdr:cNvPicPr>
      </xdr:nvPicPr>
      <xdr:blipFill>
        <a:blip xmlns:r="http://schemas.openxmlformats.org/officeDocument/2006/relationships" r:embed="rId2"/>
        <a:stretch>
          <a:fillRect/>
        </a:stretch>
      </xdr:blipFill>
      <xdr:spPr>
        <a:xfrm rot="247533">
          <a:off x="5076673" y="4408109"/>
          <a:ext cx="1151464" cy="5005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nilo\Areas\CxPSalud\CARTERA\CARTERAS%20REVISADAS\REVISI&#211;N%20CARTERAS%20A&#209;O%202025\2.%20FEBRERO\NIT%20890399047_HOSP%20MARIO%20CORREA%20RENGIFO\ESTADO%20DE%20CARTERA%20HOSP%20MARIO%20CORREA.xlsx" TargetMode="External"/><Relationship Id="rId1" Type="http://schemas.openxmlformats.org/officeDocument/2006/relationships/externalLinkPath" Target="/CxPSalud/CARTERA/CARTERAS%20REVISADAS/REVISI&#211;N%20CARTERAS%20A&#209;O%202025/2.%20FEBRERO/NIT%20890399047_HOSP%20MARIO%20CORREA%20RENGIFO/ESTADO%20DE%20CARTERA%20HOSP%20MARIO%20CORRE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FO IPS"/>
      <sheetName val="TD"/>
      <sheetName val="ESTADO DE CADA FACTURA"/>
      <sheetName val="FACT ACEPTADAS"/>
      <sheetName val="FOR-CSA-018"/>
      <sheetName val="CIRCULAR 030"/>
    </sheetNames>
    <sheetDataSet>
      <sheetData sheetId="0"/>
      <sheetData sheetId="1"/>
      <sheetData sheetId="2">
        <row r="3">
          <cell r="E3" t="str">
            <v>FEMC38234</v>
          </cell>
          <cell r="F3" t="str">
            <v xml:space="preserve">'FEMC38234', </v>
          </cell>
          <cell r="G3" t="str">
            <v>890399047_FEMC38234</v>
          </cell>
          <cell r="H3">
            <v>44417</v>
          </cell>
          <cell r="I3">
            <v>44561</v>
          </cell>
          <cell r="J3">
            <v>39116720</v>
          </cell>
          <cell r="K3">
            <v>39116720</v>
          </cell>
          <cell r="L3"/>
          <cell r="M3" t="str">
            <v>FACTURA PENDIENTE EN PROGRAMACION DE PAGO - GLOSA PENDIENTE POR CONCILIAR</v>
          </cell>
          <cell r="N3">
            <v>0</v>
          </cell>
          <cell r="O3" t="str">
            <v>Factura pendiente en programacion de pago - Glosa aceptada por la IPS</v>
          </cell>
        </row>
        <row r="4">
          <cell r="E4" t="str">
            <v>FEMC13904</v>
          </cell>
          <cell r="F4" t="str">
            <v xml:space="preserve">'FEMC13904', </v>
          </cell>
          <cell r="G4" t="str">
            <v>890399047_FEMC13904</v>
          </cell>
          <cell r="H4">
            <v>44217</v>
          </cell>
          <cell r="I4">
            <v>44235</v>
          </cell>
          <cell r="J4">
            <v>14354814</v>
          </cell>
          <cell r="K4">
            <v>14354814</v>
          </cell>
          <cell r="L4"/>
          <cell r="M4" t="str">
            <v>FACTURA PENDIENTE EN PROGRAMACION DE PAGO - GLOSA PENDIENTE POR CONCILIAR</v>
          </cell>
          <cell r="N4">
            <v>0</v>
          </cell>
          <cell r="O4" t="str">
            <v>Factura pendiente en programacion de pago - Glosa aceptada por la IPS</v>
          </cell>
        </row>
        <row r="5">
          <cell r="E5" t="str">
            <v>FEMC189185</v>
          </cell>
          <cell r="F5" t="str">
            <v xml:space="preserve">'FEMC189185', </v>
          </cell>
          <cell r="G5" t="str">
            <v>890399047_FEMC189185</v>
          </cell>
          <cell r="H5">
            <v>45635</v>
          </cell>
          <cell r="I5"/>
          <cell r="J5">
            <v>706724</v>
          </cell>
          <cell r="K5">
            <v>706724</v>
          </cell>
          <cell r="L5"/>
          <cell r="M5" t="e">
            <v>#N/A</v>
          </cell>
          <cell r="N5">
            <v>0</v>
          </cell>
          <cell r="O5" t="str">
            <v>Factura devuelta</v>
          </cell>
        </row>
        <row r="6">
          <cell r="E6" t="str">
            <v>FEMC193129</v>
          </cell>
          <cell r="F6" t="str">
            <v xml:space="preserve">'FEMC193129', </v>
          </cell>
          <cell r="G6" t="str">
            <v>890399047_FEMC193129</v>
          </cell>
          <cell r="H6">
            <v>45655</v>
          </cell>
          <cell r="I6"/>
          <cell r="J6">
            <v>890024</v>
          </cell>
          <cell r="K6">
            <v>890024</v>
          </cell>
          <cell r="L6"/>
          <cell r="M6" t="e">
            <v>#N/A</v>
          </cell>
          <cell r="N6">
            <v>0</v>
          </cell>
          <cell r="O6" t="str">
            <v>Factura pendiente en programacion de pago</v>
          </cell>
        </row>
        <row r="7">
          <cell r="E7" t="str">
            <v>FEMC184564</v>
          </cell>
          <cell r="F7" t="str">
            <v xml:space="preserve">'FEMC184564', </v>
          </cell>
          <cell r="G7" t="str">
            <v>890399047_FEMC184564</v>
          </cell>
          <cell r="H7">
            <v>45615</v>
          </cell>
          <cell r="I7">
            <v>45632</v>
          </cell>
          <cell r="J7">
            <v>838033</v>
          </cell>
          <cell r="K7">
            <v>838033</v>
          </cell>
          <cell r="L7"/>
          <cell r="M7" t="e">
            <v>#N/A</v>
          </cell>
          <cell r="N7">
            <v>0</v>
          </cell>
          <cell r="O7" t="str">
            <v>Factura pendiente en programacion de pago</v>
          </cell>
        </row>
        <row r="8">
          <cell r="E8" t="str">
            <v>FEMC183124</v>
          </cell>
          <cell r="F8" t="str">
            <v xml:space="preserve">'FEMC183124', </v>
          </cell>
          <cell r="G8" t="str">
            <v>890399047_FEMC183124</v>
          </cell>
          <cell r="H8">
            <v>45606</v>
          </cell>
          <cell r="I8">
            <v>45632</v>
          </cell>
          <cell r="J8">
            <v>408332</v>
          </cell>
          <cell r="K8">
            <v>408332</v>
          </cell>
          <cell r="L8"/>
          <cell r="M8" t="e">
            <v>#N/A</v>
          </cell>
          <cell r="N8">
            <v>0</v>
          </cell>
          <cell r="O8" t="str">
            <v>Factura pendiente en programacion de pago</v>
          </cell>
        </row>
        <row r="9">
          <cell r="E9" t="str">
            <v>FEMC182469</v>
          </cell>
          <cell r="F9" t="str">
            <v xml:space="preserve">'FEMC182469', </v>
          </cell>
          <cell r="G9" t="str">
            <v>890399047_FEMC182469</v>
          </cell>
          <cell r="H9">
            <v>45597</v>
          </cell>
          <cell r="I9">
            <v>45632</v>
          </cell>
          <cell r="J9">
            <v>268681</v>
          </cell>
          <cell r="K9">
            <v>268681</v>
          </cell>
          <cell r="L9"/>
          <cell r="M9" t="e">
            <v>#N/A</v>
          </cell>
          <cell r="N9">
            <v>0</v>
          </cell>
          <cell r="O9" t="str">
            <v>Factura pendiente en programacion de pago</v>
          </cell>
        </row>
        <row r="10">
          <cell r="E10" t="str">
            <v>FEMC184566</v>
          </cell>
          <cell r="F10" t="str">
            <v xml:space="preserve">'FEMC184566', </v>
          </cell>
          <cell r="G10" t="str">
            <v>890399047_FEMC184566</v>
          </cell>
          <cell r="H10">
            <v>45615</v>
          </cell>
          <cell r="I10">
            <v>45632</v>
          </cell>
          <cell r="J10">
            <v>407094</v>
          </cell>
          <cell r="K10">
            <v>407094</v>
          </cell>
          <cell r="L10"/>
          <cell r="M10" t="e">
            <v>#N/A</v>
          </cell>
          <cell r="N10">
            <v>0</v>
          </cell>
          <cell r="O10" t="str">
            <v>Factura en proceso interno</v>
          </cell>
        </row>
        <row r="11">
          <cell r="E11" t="str">
            <v>FEMC180263</v>
          </cell>
          <cell r="F11" t="str">
            <v xml:space="preserve">'FEMC180263', </v>
          </cell>
          <cell r="G11" t="str">
            <v>890399047_FEMC180263</v>
          </cell>
          <cell r="H11">
            <v>45588</v>
          </cell>
          <cell r="I11">
            <v>45603</v>
          </cell>
          <cell r="J11">
            <v>876386</v>
          </cell>
          <cell r="K11">
            <v>876386</v>
          </cell>
          <cell r="L11"/>
          <cell r="M11" t="e">
            <v>#N/A</v>
          </cell>
          <cell r="N11">
            <v>0</v>
          </cell>
          <cell r="O11" t="str">
            <v>Factura pendiente en programacion de pago</v>
          </cell>
        </row>
        <row r="12">
          <cell r="E12" t="str">
            <v>FEMC172183</v>
          </cell>
          <cell r="F12" t="str">
            <v xml:space="preserve">'FEMC172183', </v>
          </cell>
          <cell r="G12" t="str">
            <v>890399047_FEMC172183</v>
          </cell>
          <cell r="H12">
            <v>45541</v>
          </cell>
          <cell r="I12">
            <v>45569</v>
          </cell>
          <cell r="J12">
            <v>318300</v>
          </cell>
          <cell r="K12">
            <v>318300</v>
          </cell>
          <cell r="L12"/>
          <cell r="M12" t="str">
            <v>FACTURA PENDIENTE EN PROGRAMACION DE PAGO</v>
          </cell>
          <cell r="N12">
            <v>0</v>
          </cell>
          <cell r="O12" t="str">
            <v>Factura cancelada</v>
          </cell>
        </row>
        <row r="13">
          <cell r="E13" t="str">
            <v>FEMC166989</v>
          </cell>
          <cell r="F13" t="str">
            <v xml:space="preserve">'FEMC166989', </v>
          </cell>
          <cell r="G13" t="str">
            <v>890399047_FEMC166989</v>
          </cell>
          <cell r="H13">
            <v>45512</v>
          </cell>
          <cell r="I13">
            <v>45554</v>
          </cell>
          <cell r="J13">
            <v>3008222</v>
          </cell>
          <cell r="K13">
            <v>3008222</v>
          </cell>
          <cell r="L13"/>
          <cell r="M13" t="str">
            <v>FACTURA PENDIENTE EN PROGRAMACION DE PAGO</v>
          </cell>
          <cell r="N13">
            <v>0</v>
          </cell>
          <cell r="O13" t="str">
            <v>Factura cancelada</v>
          </cell>
        </row>
        <row r="14">
          <cell r="E14" t="str">
            <v>FEMC172299</v>
          </cell>
          <cell r="F14" t="str">
            <v xml:space="preserve">'FEMC172299', </v>
          </cell>
          <cell r="G14" t="str">
            <v>890399047_FEMC172299</v>
          </cell>
          <cell r="H14">
            <v>45544</v>
          </cell>
          <cell r="I14">
            <v>45569</v>
          </cell>
          <cell r="J14">
            <v>272605</v>
          </cell>
          <cell r="K14">
            <v>272605</v>
          </cell>
          <cell r="L14"/>
          <cell r="M14" t="str">
            <v>FACTURA PENDIENTE EN PROGRAMACION DE PAGO</v>
          </cell>
          <cell r="N14">
            <v>0</v>
          </cell>
          <cell r="O14" t="str">
            <v>Factura cancelada</v>
          </cell>
        </row>
        <row r="15">
          <cell r="E15" t="str">
            <v>FEMC169091</v>
          </cell>
          <cell r="F15" t="str">
            <v xml:space="preserve">'FEMC169091', </v>
          </cell>
          <cell r="G15" t="str">
            <v>890399047_FEMC169091</v>
          </cell>
          <cell r="H15">
            <v>45530</v>
          </cell>
          <cell r="I15">
            <v>45554</v>
          </cell>
          <cell r="J15">
            <v>675500</v>
          </cell>
          <cell r="K15">
            <v>675500</v>
          </cell>
          <cell r="L15"/>
          <cell r="M15" t="str">
            <v>FACTURA DEVUELTA</v>
          </cell>
          <cell r="N15">
            <v>0</v>
          </cell>
          <cell r="O15" t="str">
            <v>Factura devuelta</v>
          </cell>
        </row>
        <row r="16">
          <cell r="E16" t="str">
            <v>FEMC29376</v>
          </cell>
          <cell r="F16" t="str">
            <v xml:space="preserve">'FEMC29376', </v>
          </cell>
          <cell r="G16" t="str">
            <v>890399047_FEMC29376</v>
          </cell>
          <cell r="H16">
            <v>44333</v>
          </cell>
          <cell r="I16">
            <v>44561</v>
          </cell>
          <cell r="J16">
            <v>144000</v>
          </cell>
          <cell r="K16">
            <v>144000</v>
          </cell>
          <cell r="L16"/>
          <cell r="M16" t="str">
            <v>FACTURA PENDIENTE EN PROGRAMACION DE PAGO</v>
          </cell>
          <cell r="N16">
            <v>0</v>
          </cell>
          <cell r="O16" t="str">
            <v>Factura pendiente en programacion de pago</v>
          </cell>
        </row>
        <row r="17">
          <cell r="E17" t="str">
            <v>FEMC135515</v>
          </cell>
          <cell r="F17" t="str">
            <v xml:space="preserve">'FEMC135515', </v>
          </cell>
          <cell r="G17" t="str">
            <v>890399047_FEMC135515</v>
          </cell>
          <cell r="H17">
            <v>45215</v>
          </cell>
          <cell r="I17">
            <v>45250</v>
          </cell>
          <cell r="J17">
            <v>363673</v>
          </cell>
          <cell r="K17">
            <v>363673</v>
          </cell>
          <cell r="L17"/>
          <cell r="M17" t="str">
            <v>FACTURA PENDIENTE EN PROGRAMACION DE PAGO</v>
          </cell>
          <cell r="N17">
            <v>0</v>
          </cell>
          <cell r="O17" t="str">
            <v>Factura pendiente en programacion de pago</v>
          </cell>
        </row>
        <row r="18">
          <cell r="E18" t="str">
            <v>FEMC138600</v>
          </cell>
          <cell r="F18" t="str">
            <v xml:space="preserve">'FEMC138600', </v>
          </cell>
          <cell r="G18" t="str">
            <v>890399047_FEMC138600</v>
          </cell>
          <cell r="H18">
            <v>45249</v>
          </cell>
          <cell r="I18">
            <v>45266</v>
          </cell>
          <cell r="J18">
            <v>251300</v>
          </cell>
          <cell r="K18">
            <v>251300</v>
          </cell>
          <cell r="L18"/>
          <cell r="M18" t="str">
            <v>FACTURA PENDIENTE EN PROGRAMACION DE PAGO</v>
          </cell>
          <cell r="N18">
            <v>0</v>
          </cell>
          <cell r="O18" t="str">
            <v>Factura pendiente en programacion de pago</v>
          </cell>
        </row>
        <row r="19">
          <cell r="E19" t="str">
            <v>FEMC139305</v>
          </cell>
          <cell r="F19" t="str">
            <v xml:space="preserve">'FEMC139305', </v>
          </cell>
          <cell r="G19" t="str">
            <v>890399047_FEMC139305</v>
          </cell>
          <cell r="H19">
            <v>45258</v>
          </cell>
          <cell r="I19">
            <v>45266</v>
          </cell>
          <cell r="J19">
            <v>108982</v>
          </cell>
          <cell r="K19">
            <v>108982</v>
          </cell>
          <cell r="L19"/>
          <cell r="M19" t="str">
            <v>FACTURA PENDIENTE EN PROGRAMACION DE PAGO</v>
          </cell>
          <cell r="N19">
            <v>0</v>
          </cell>
          <cell r="O19" t="str">
            <v>Factura pendiente en programacion de pago</v>
          </cell>
        </row>
        <row r="20">
          <cell r="E20" t="str">
            <v>FEMC124347</v>
          </cell>
          <cell r="F20" t="str">
            <v xml:space="preserve">'FEMC124347', </v>
          </cell>
          <cell r="G20" t="str">
            <v>890399047_FEMC124347</v>
          </cell>
          <cell r="H20">
            <v>45101</v>
          </cell>
          <cell r="I20">
            <v>45275</v>
          </cell>
          <cell r="J20">
            <v>192107</v>
          </cell>
          <cell r="K20">
            <v>192107</v>
          </cell>
          <cell r="L20"/>
          <cell r="M20" t="str">
            <v>FACTURA PENDIENTE EN PROGRAMACION DE PAGO</v>
          </cell>
          <cell r="N20">
            <v>0</v>
          </cell>
          <cell r="O20" t="str">
            <v>Factura pendiente en programacion de pago</v>
          </cell>
        </row>
        <row r="21">
          <cell r="E21" t="str">
            <v>FEMC130601</v>
          </cell>
          <cell r="F21" t="str">
            <v xml:space="preserve">'FEMC130601', </v>
          </cell>
          <cell r="G21" t="str">
            <v>890399047_FEMC130601</v>
          </cell>
          <cell r="H21">
            <v>45168</v>
          </cell>
          <cell r="I21">
            <v>45275</v>
          </cell>
          <cell r="J21">
            <v>108700</v>
          </cell>
          <cell r="K21">
            <v>108700</v>
          </cell>
          <cell r="L21"/>
          <cell r="M21" t="str">
            <v>FACTURA PENDIENTE EN PROGRAMACION DE PAGO</v>
          </cell>
          <cell r="N21">
            <v>0</v>
          </cell>
          <cell r="O21" t="str">
            <v>Factura pendiente en programacion de pago</v>
          </cell>
        </row>
        <row r="22">
          <cell r="E22" t="str">
            <v>FEMC125973</v>
          </cell>
          <cell r="F22" t="str">
            <v xml:space="preserve">'FEMC125973', </v>
          </cell>
          <cell r="G22" t="str">
            <v>890399047_FEMC125973</v>
          </cell>
          <cell r="H22">
            <v>45119</v>
          </cell>
          <cell r="I22">
            <v>45275</v>
          </cell>
          <cell r="J22">
            <v>73400</v>
          </cell>
          <cell r="K22">
            <v>73400</v>
          </cell>
          <cell r="L22"/>
          <cell r="M22" t="str">
            <v>FACTURA DEVUELTA</v>
          </cell>
          <cell r="N22">
            <v>0</v>
          </cell>
          <cell r="O22" t="str">
            <v>Factura devuelta</v>
          </cell>
        </row>
        <row r="23">
          <cell r="E23" t="str">
            <v>FEMC14177</v>
          </cell>
          <cell r="F23" t="str">
            <v xml:space="preserve">'FEMC14177', </v>
          </cell>
          <cell r="G23" t="str">
            <v>890399047_FEMC14177</v>
          </cell>
          <cell r="H23">
            <v>44219</v>
          </cell>
          <cell r="I23">
            <v>44235</v>
          </cell>
          <cell r="J23">
            <v>1141500</v>
          </cell>
          <cell r="K23">
            <v>1141500</v>
          </cell>
          <cell r="L23"/>
          <cell r="M23" t="str">
            <v>FACTURA DEVUELTA</v>
          </cell>
          <cell r="N23">
            <v>0</v>
          </cell>
          <cell r="O23" t="str">
            <v>Factura aceptada por la IPS</v>
          </cell>
        </row>
        <row r="24">
          <cell r="E24" t="str">
            <v>FEMC53082</v>
          </cell>
          <cell r="F24" t="str">
            <v xml:space="preserve">'FEMC53082', </v>
          </cell>
          <cell r="G24" t="str">
            <v>890399047_FEMC53082</v>
          </cell>
          <cell r="H24">
            <v>44530</v>
          </cell>
          <cell r="I24">
            <v>44561</v>
          </cell>
          <cell r="J24">
            <v>7496797</v>
          </cell>
          <cell r="K24">
            <v>96000</v>
          </cell>
          <cell r="L24"/>
          <cell r="M24" t="str">
            <v>FACTURA CANCELADA PARCIALMENTE - GLOSA PENDIENTE POR CONCILIAR</v>
          </cell>
          <cell r="N24">
            <v>0</v>
          </cell>
          <cell r="O24" t="str">
            <v>Factura aceptada por la IPS</v>
          </cell>
        </row>
        <row r="25">
          <cell r="E25" t="str">
            <v>FEMC38401</v>
          </cell>
          <cell r="F25" t="str">
            <v xml:space="preserve">'FEMC38401', </v>
          </cell>
          <cell r="G25" t="str">
            <v>890399047_FEMC38401</v>
          </cell>
          <cell r="H25">
            <v>44418</v>
          </cell>
          <cell r="I25">
            <v>44561</v>
          </cell>
          <cell r="J25">
            <v>2268520</v>
          </cell>
          <cell r="K25">
            <v>2268520</v>
          </cell>
          <cell r="L25"/>
          <cell r="M25" t="str">
            <v>FACTURA PENDIENTE EN PROGRAMACION DE PAGO</v>
          </cell>
          <cell r="N25">
            <v>0</v>
          </cell>
          <cell r="O25" t="str">
            <v>Factura pendiente en programacion de pago</v>
          </cell>
        </row>
        <row r="26">
          <cell r="E26" t="str">
            <v>FEMC157136</v>
          </cell>
          <cell r="F26" t="str">
            <v xml:space="preserve">'FEMC157136', </v>
          </cell>
          <cell r="G26" t="str">
            <v>890399047_FEMC157136</v>
          </cell>
          <cell r="H26">
            <v>45455</v>
          </cell>
          <cell r="I26">
            <v>45492</v>
          </cell>
          <cell r="J26">
            <v>866693</v>
          </cell>
          <cell r="K26">
            <v>866693</v>
          </cell>
          <cell r="L26"/>
          <cell r="M26" t="str">
            <v>FACTURA PENDIENTE EN PROGRAMACION DE PAGO</v>
          </cell>
          <cell r="N26">
            <v>0</v>
          </cell>
          <cell r="O26" t="str">
            <v>Factura pendiente en programacion de pago</v>
          </cell>
        </row>
        <row r="27">
          <cell r="E27" t="str">
            <v>FEMC165046</v>
          </cell>
          <cell r="F27" t="str">
            <v xml:space="preserve">'FEMC165046', </v>
          </cell>
          <cell r="G27" t="str">
            <v>890399047_FEMC165046</v>
          </cell>
          <cell r="H27">
            <v>45503</v>
          </cell>
          <cell r="I27">
            <v>45512</v>
          </cell>
          <cell r="J27">
            <v>183012</v>
          </cell>
          <cell r="K27">
            <v>183012</v>
          </cell>
          <cell r="L27"/>
          <cell r="M27" t="str">
            <v>FACTURA PENDIENTE EN PROGRAMACION DE PAGO</v>
          </cell>
          <cell r="N27">
            <v>0</v>
          </cell>
          <cell r="O27" t="str">
            <v>Factura pendiente en programacion de pago</v>
          </cell>
        </row>
        <row r="28">
          <cell r="E28" t="str">
            <v>FEMC157165</v>
          </cell>
          <cell r="F28" t="str">
            <v xml:space="preserve">'FEMC157165', </v>
          </cell>
          <cell r="G28" t="str">
            <v>890399047_FEMC157165</v>
          </cell>
          <cell r="H28">
            <v>45455</v>
          </cell>
          <cell r="I28">
            <v>45490</v>
          </cell>
          <cell r="J28">
            <v>620553</v>
          </cell>
          <cell r="K28">
            <v>620553</v>
          </cell>
          <cell r="L28"/>
          <cell r="M28" t="str">
            <v>FACTURA DEVUELTA</v>
          </cell>
          <cell r="N28">
            <v>0</v>
          </cell>
          <cell r="O28" t="str">
            <v>Factura devuelta</v>
          </cell>
        </row>
        <row r="29">
          <cell r="E29" t="str">
            <v>FEMC146092</v>
          </cell>
          <cell r="F29" t="str">
            <v xml:space="preserve">'FEMC146092', </v>
          </cell>
          <cell r="G29" t="str">
            <v>890399047_FEMC146092</v>
          </cell>
          <cell r="H29">
            <v>45369</v>
          </cell>
          <cell r="I29">
            <v>45392</v>
          </cell>
          <cell r="J29">
            <v>1894461</v>
          </cell>
          <cell r="K29">
            <v>1894461</v>
          </cell>
          <cell r="L29"/>
          <cell r="M29" t="str">
            <v>FACTURA DEVUELTA</v>
          </cell>
          <cell r="N29">
            <v>0</v>
          </cell>
          <cell r="O29" t="str">
            <v>Factura devuelta</v>
          </cell>
        </row>
        <row r="30">
          <cell r="E30" t="str">
            <v>FEMC146397</v>
          </cell>
          <cell r="F30" t="str">
            <v xml:space="preserve">'FEMC146397', </v>
          </cell>
          <cell r="G30" t="str">
            <v>890399047_FEMC146397</v>
          </cell>
          <cell r="H30">
            <v>45371</v>
          </cell>
          <cell r="I30">
            <v>45392</v>
          </cell>
          <cell r="J30">
            <v>77687</v>
          </cell>
          <cell r="K30">
            <v>77687</v>
          </cell>
          <cell r="L30"/>
          <cell r="M30" t="str">
            <v>FACTURA DEVUELTA</v>
          </cell>
          <cell r="N30">
            <v>0</v>
          </cell>
          <cell r="O30" t="str">
            <v>Factura devuelta</v>
          </cell>
        </row>
        <row r="31">
          <cell r="E31" t="str">
            <v>FEMC146440</v>
          </cell>
          <cell r="F31" t="str">
            <v xml:space="preserve">'FEMC146440', </v>
          </cell>
          <cell r="G31" t="str">
            <v>890399047_FEMC146440</v>
          </cell>
          <cell r="H31">
            <v>45372</v>
          </cell>
          <cell r="I31">
            <v>45392</v>
          </cell>
          <cell r="J31">
            <v>164949</v>
          </cell>
          <cell r="K31">
            <v>164949</v>
          </cell>
          <cell r="L31"/>
          <cell r="M31" t="str">
            <v>FACTURA DEVUELTA</v>
          </cell>
          <cell r="N31">
            <v>0</v>
          </cell>
          <cell r="O31" t="str">
            <v>Factura devuelta</v>
          </cell>
        </row>
        <row r="32">
          <cell r="E32" t="str">
            <v>FEMC146451</v>
          </cell>
          <cell r="F32" t="str">
            <v xml:space="preserve">'FEMC146451', </v>
          </cell>
          <cell r="G32" t="str">
            <v>890399047_FEMC146451</v>
          </cell>
          <cell r="H32">
            <v>45372</v>
          </cell>
          <cell r="I32">
            <v>45392</v>
          </cell>
          <cell r="J32">
            <v>68760</v>
          </cell>
          <cell r="K32">
            <v>68760</v>
          </cell>
          <cell r="L32"/>
          <cell r="M32" t="str">
            <v>FACTURA DEVUELTA</v>
          </cell>
          <cell r="N32">
            <v>0</v>
          </cell>
          <cell r="O32" t="str">
            <v>Factura devuelta</v>
          </cell>
        </row>
        <row r="33">
          <cell r="E33" t="str">
            <v>FEMC146459</v>
          </cell>
          <cell r="F33" t="str">
            <v xml:space="preserve">'FEMC146459', </v>
          </cell>
          <cell r="G33" t="str">
            <v>890399047_FEMC146459</v>
          </cell>
          <cell r="H33">
            <v>45372</v>
          </cell>
          <cell r="I33">
            <v>45392</v>
          </cell>
          <cell r="J33">
            <v>216284</v>
          </cell>
          <cell r="K33">
            <v>216284</v>
          </cell>
          <cell r="L33"/>
          <cell r="M33" t="str">
            <v>FACTURA DEVUELTA</v>
          </cell>
          <cell r="N33">
            <v>0</v>
          </cell>
          <cell r="O33" t="str">
            <v>Factura devuelta</v>
          </cell>
        </row>
        <row r="34">
          <cell r="E34" t="str">
            <v>FVM227081</v>
          </cell>
          <cell r="F34" t="str">
            <v xml:space="preserve">'FVM227081', </v>
          </cell>
          <cell r="G34" t="str">
            <v>890399047_FVM227081</v>
          </cell>
          <cell r="H34">
            <v>43744</v>
          </cell>
          <cell r="I34">
            <v>43777</v>
          </cell>
          <cell r="J34">
            <v>300971</v>
          </cell>
          <cell r="K34">
            <v>300971</v>
          </cell>
          <cell r="L34"/>
          <cell r="M34" t="str">
            <v>FACTURA CERRADA POR EXTEMPORANEIDAD</v>
          </cell>
          <cell r="N34">
            <v>0</v>
          </cell>
          <cell r="O34" t="str">
            <v>Factura cerrada por extemporaneidad</v>
          </cell>
        </row>
        <row r="35">
          <cell r="E35" t="str">
            <v>FVM258224</v>
          </cell>
          <cell r="F35" t="str">
            <v xml:space="preserve">'FVM258224', </v>
          </cell>
          <cell r="G35" t="str">
            <v>890399047_FVM258224</v>
          </cell>
          <cell r="H35">
            <v>43839</v>
          </cell>
          <cell r="I35">
            <v>43839</v>
          </cell>
          <cell r="J35">
            <v>6946445</v>
          </cell>
          <cell r="K35">
            <v>6946445</v>
          </cell>
          <cell r="L35"/>
          <cell r="M35" t="str">
            <v>FACTURA CERRADA POR EXTEMPORANEIDAD</v>
          </cell>
          <cell r="N35">
            <v>0</v>
          </cell>
          <cell r="O35" t="str">
            <v>Factura cerrada por extemporaneidad</v>
          </cell>
        </row>
        <row r="36">
          <cell r="E36" t="str">
            <v>FVM293636</v>
          </cell>
          <cell r="F36" t="str">
            <v xml:space="preserve">'FVM293636', </v>
          </cell>
          <cell r="G36" t="str">
            <v>890399047_FVM293636</v>
          </cell>
          <cell r="H36">
            <v>44037</v>
          </cell>
          <cell r="I36">
            <v>44049</v>
          </cell>
          <cell r="J36">
            <v>296857</v>
          </cell>
          <cell r="K36">
            <v>296857</v>
          </cell>
          <cell r="L36"/>
          <cell r="M36" t="str">
            <v>FACTURA CERRADA POR EXTEMPORANEIDAD</v>
          </cell>
          <cell r="N36">
            <v>0</v>
          </cell>
          <cell r="O36" t="str">
            <v>Factura cerrada por extemporaneidad</v>
          </cell>
        </row>
        <row r="37">
          <cell r="E37" t="str">
            <v>FVM296087</v>
          </cell>
          <cell r="F37" t="str">
            <v xml:space="preserve">'FVM296087', </v>
          </cell>
          <cell r="G37" t="str">
            <v>890399047_FVM296087</v>
          </cell>
          <cell r="H37">
            <v>44066</v>
          </cell>
          <cell r="I37">
            <v>44561</v>
          </cell>
          <cell r="J37">
            <v>852600</v>
          </cell>
          <cell r="K37">
            <v>852600</v>
          </cell>
          <cell r="L37"/>
          <cell r="M37" t="str">
            <v>FACTURA CERRADA POR EXTEMPORANEIDAD</v>
          </cell>
          <cell r="N37">
            <v>0</v>
          </cell>
          <cell r="O37" t="str">
            <v>Factura cerrada por extemporaneidad</v>
          </cell>
        </row>
        <row r="38">
          <cell r="E38" t="str">
            <v>FEMC34189</v>
          </cell>
          <cell r="F38" t="str">
            <v xml:space="preserve">'FEMC34189', </v>
          </cell>
          <cell r="G38" t="str">
            <v>890399047_FEMC34189</v>
          </cell>
          <cell r="H38">
            <v>44377</v>
          </cell>
          <cell r="I38">
            <v>44561</v>
          </cell>
          <cell r="J38">
            <v>40200</v>
          </cell>
          <cell r="K38">
            <v>40200</v>
          </cell>
          <cell r="L38"/>
          <cell r="M38" t="str">
            <v>FACTURA CERRADA POR EXTEMPORANEIDAD</v>
          </cell>
          <cell r="N38">
            <v>0</v>
          </cell>
          <cell r="O38" t="str">
            <v>Factura cerrada por extemporaneidad</v>
          </cell>
        </row>
        <row r="39">
          <cell r="E39" t="str">
            <v>FEMC36993</v>
          </cell>
          <cell r="F39" t="str">
            <v xml:space="preserve">'FEMC36993', </v>
          </cell>
          <cell r="G39" t="str">
            <v>890399047_FEMC36993</v>
          </cell>
          <cell r="H39">
            <v>44406</v>
          </cell>
          <cell r="I39">
            <v>44561</v>
          </cell>
          <cell r="J39">
            <v>40200</v>
          </cell>
          <cell r="K39">
            <v>40200</v>
          </cell>
          <cell r="L39"/>
          <cell r="M39" t="str">
            <v>FACTURA CERRADA POR EXTEMPORANEIDAD</v>
          </cell>
          <cell r="N39">
            <v>0</v>
          </cell>
          <cell r="O39" t="str">
            <v>Factura cerrada por extemporaneidad</v>
          </cell>
        </row>
        <row r="40">
          <cell r="E40" t="str">
            <v>FEMC36994</v>
          </cell>
          <cell r="F40" t="str">
            <v xml:space="preserve">'FEMC36994', </v>
          </cell>
          <cell r="G40" t="str">
            <v>890399047_FEMC36994</v>
          </cell>
          <cell r="H40">
            <v>44406</v>
          </cell>
          <cell r="I40">
            <v>44561</v>
          </cell>
          <cell r="J40">
            <v>40200</v>
          </cell>
          <cell r="K40">
            <v>40200</v>
          </cell>
          <cell r="L40"/>
          <cell r="M40" t="str">
            <v>FACTURA CERRADA POR EXTEMPORANEIDAD</v>
          </cell>
          <cell r="N40">
            <v>0</v>
          </cell>
          <cell r="O40" t="str">
            <v>Factura cerrada por extemporaneidad</v>
          </cell>
        </row>
        <row r="41">
          <cell r="E41" t="str">
            <v>FEMC38955</v>
          </cell>
          <cell r="F41" t="str">
            <v xml:space="preserve">'FEMC38955', </v>
          </cell>
          <cell r="G41" t="str">
            <v>890399047_FEMC38955</v>
          </cell>
          <cell r="H41">
            <v>44423</v>
          </cell>
          <cell r="I41">
            <v>44561</v>
          </cell>
          <cell r="J41">
            <v>200832</v>
          </cell>
          <cell r="K41">
            <v>200832</v>
          </cell>
          <cell r="L41"/>
          <cell r="M41" t="str">
            <v>FACTURA CERRADA POR EXTEMPORANEIDAD</v>
          </cell>
          <cell r="N41">
            <v>0</v>
          </cell>
          <cell r="O41" t="str">
            <v>Factura cerrada por extemporaneidad</v>
          </cell>
        </row>
        <row r="42">
          <cell r="E42" t="str">
            <v>FEMC105257</v>
          </cell>
          <cell r="F42" t="str">
            <v xml:space="preserve">'FEMC105257', </v>
          </cell>
          <cell r="G42" t="str">
            <v>890399047_FEMC105257</v>
          </cell>
          <cell r="H42">
            <v>44911</v>
          </cell>
          <cell r="I42">
            <v>44946</v>
          </cell>
          <cell r="J42">
            <v>284354</v>
          </cell>
          <cell r="K42">
            <v>284354</v>
          </cell>
          <cell r="L42"/>
          <cell r="M42" t="str">
            <v>FACTURA CANCELADA</v>
          </cell>
          <cell r="N42">
            <v>0</v>
          </cell>
          <cell r="O42" t="str">
            <v>Factura cancelada</v>
          </cell>
        </row>
        <row r="43">
          <cell r="E43" t="str">
            <v>FEMC105320</v>
          </cell>
          <cell r="F43" t="str">
            <v xml:space="preserve">'FEMC105320', </v>
          </cell>
          <cell r="G43" t="str">
            <v>890399047_FEMC105320</v>
          </cell>
          <cell r="H43">
            <v>44911</v>
          </cell>
          <cell r="I43">
            <v>44946</v>
          </cell>
          <cell r="J43">
            <v>554143</v>
          </cell>
          <cell r="K43">
            <v>554143</v>
          </cell>
          <cell r="L43"/>
          <cell r="M43" t="str">
            <v>FACTURA CANCELADA</v>
          </cell>
          <cell r="N43">
            <v>0</v>
          </cell>
          <cell r="O43" t="str">
            <v>Factura cancelada</v>
          </cell>
        </row>
        <row r="44">
          <cell r="E44" t="str">
            <v>FEMC105974</v>
          </cell>
          <cell r="F44" t="str">
            <v xml:space="preserve">'FEMC105974', </v>
          </cell>
          <cell r="G44" t="str">
            <v>890399047_FEMC105974</v>
          </cell>
          <cell r="H44">
            <v>44916</v>
          </cell>
          <cell r="I44">
            <v>44946</v>
          </cell>
          <cell r="J44">
            <v>120900</v>
          </cell>
          <cell r="K44">
            <v>120900</v>
          </cell>
          <cell r="L44"/>
          <cell r="M44" t="str">
            <v>FACTURA CANCELADA</v>
          </cell>
          <cell r="N44">
            <v>0</v>
          </cell>
          <cell r="O44" t="str">
            <v>Factura cancelada</v>
          </cell>
        </row>
        <row r="45">
          <cell r="E45" t="str">
            <v>FEMC107076</v>
          </cell>
          <cell r="F45" t="str">
            <v xml:space="preserve">'FEMC107076', </v>
          </cell>
          <cell r="G45" t="str">
            <v>890399047_FEMC107076</v>
          </cell>
          <cell r="H45">
            <v>44924</v>
          </cell>
          <cell r="I45">
            <v>44946</v>
          </cell>
          <cell r="J45">
            <v>111000</v>
          </cell>
          <cell r="K45">
            <v>111000</v>
          </cell>
          <cell r="L45"/>
          <cell r="M45" t="str">
            <v>FACTURA CANCELADA</v>
          </cell>
          <cell r="N45">
            <v>0</v>
          </cell>
          <cell r="O45" t="str">
            <v>Factura cancelada</v>
          </cell>
        </row>
        <row r="46">
          <cell r="E46" t="str">
            <v>FEMC103354</v>
          </cell>
          <cell r="F46" t="str">
            <v xml:space="preserve">'FEMC103354', </v>
          </cell>
          <cell r="G46" t="str">
            <v>890399047_FEMC103354</v>
          </cell>
          <cell r="H46">
            <v>44895</v>
          </cell>
          <cell r="I46">
            <v>44924</v>
          </cell>
          <cell r="J46">
            <v>96231</v>
          </cell>
          <cell r="K46">
            <v>96231</v>
          </cell>
          <cell r="L46"/>
          <cell r="M46" t="str">
            <v>FACTURA CANCELADA</v>
          </cell>
          <cell r="N46">
            <v>0</v>
          </cell>
          <cell r="O46" t="str">
            <v>Factura cancelada</v>
          </cell>
        </row>
        <row r="47">
          <cell r="E47" t="str">
            <v>FEMC89169</v>
          </cell>
          <cell r="F47" t="str">
            <v xml:space="preserve">'FEMC89169', </v>
          </cell>
          <cell r="G47" t="str">
            <v>890399047_FEMC89169</v>
          </cell>
          <cell r="H47">
            <v>44772</v>
          </cell>
          <cell r="I47">
            <v>44839</v>
          </cell>
          <cell r="J47">
            <v>161800</v>
          </cell>
          <cell r="K47">
            <v>161800</v>
          </cell>
          <cell r="L47"/>
          <cell r="M47" t="str">
            <v>FACTURA ACEPTADA POR LAS IPS</v>
          </cell>
          <cell r="N47">
            <v>0</v>
          </cell>
          <cell r="O47" t="str">
            <v>Factura aceptada por la IPS</v>
          </cell>
        </row>
        <row r="48">
          <cell r="E48" t="str">
            <v>FEMC88387</v>
          </cell>
          <cell r="F48" t="str">
            <v xml:space="preserve">'FEMC88387', </v>
          </cell>
          <cell r="G48" t="str">
            <v>890399047_FEMC88387</v>
          </cell>
          <cell r="H48">
            <v>44769</v>
          </cell>
          <cell r="I48">
            <v>44839</v>
          </cell>
          <cell r="J48">
            <v>59700</v>
          </cell>
          <cell r="K48">
            <v>59700</v>
          </cell>
          <cell r="L48"/>
          <cell r="M48" t="str">
            <v>FACTURA CANCELADA</v>
          </cell>
          <cell r="N48">
            <v>0</v>
          </cell>
          <cell r="O48" t="str">
            <v>Factura cancelada</v>
          </cell>
        </row>
        <row r="49">
          <cell r="E49" t="str">
            <v>FEMC81141</v>
          </cell>
          <cell r="F49" t="str">
            <v xml:space="preserve">'FEMC81141', </v>
          </cell>
          <cell r="G49" t="str">
            <v>890399047_FEMC81141</v>
          </cell>
          <cell r="H49">
            <v>44726</v>
          </cell>
          <cell r="I49">
            <v>44839</v>
          </cell>
          <cell r="J49">
            <v>110800</v>
          </cell>
          <cell r="K49">
            <v>110800</v>
          </cell>
          <cell r="L49"/>
          <cell r="M49" t="str">
            <v>FACTURA ACEPTADA POR LAS IPS</v>
          </cell>
          <cell r="N49">
            <v>0</v>
          </cell>
          <cell r="O49" t="str">
            <v>Factura aceptada por la IPS</v>
          </cell>
        </row>
        <row r="50">
          <cell r="E50" t="str">
            <v>FEMC77648</v>
          </cell>
          <cell r="F50" t="str">
            <v xml:space="preserve">'FEMC77648', </v>
          </cell>
          <cell r="G50" t="str">
            <v>890399047_FEMC77648</v>
          </cell>
          <cell r="H50">
            <v>44704</v>
          </cell>
          <cell r="I50">
            <v>44839</v>
          </cell>
          <cell r="J50">
            <v>63300</v>
          </cell>
          <cell r="K50">
            <v>63300</v>
          </cell>
          <cell r="L50"/>
          <cell r="M50" t="str">
            <v>FACTURA ACEPTADA POR LAS IPS</v>
          </cell>
          <cell r="N50">
            <v>0</v>
          </cell>
          <cell r="O50" t="str">
            <v>Factura aceptada por la IPS</v>
          </cell>
        </row>
        <row r="51">
          <cell r="E51" t="str">
            <v>FEMC73044</v>
          </cell>
          <cell r="F51" t="str">
            <v xml:space="preserve">'FEMC73044', </v>
          </cell>
          <cell r="G51" t="str">
            <v>890399047_FEMC73044</v>
          </cell>
          <cell r="H51">
            <v>44672</v>
          </cell>
          <cell r="I51">
            <v>44839</v>
          </cell>
          <cell r="J51">
            <v>75600</v>
          </cell>
          <cell r="K51">
            <v>75600</v>
          </cell>
          <cell r="L51"/>
          <cell r="M51" t="str">
            <v>FACTURA CANCELADA</v>
          </cell>
          <cell r="N51">
            <v>0</v>
          </cell>
          <cell r="O51" t="str">
            <v>Factura cancelada</v>
          </cell>
        </row>
        <row r="52">
          <cell r="E52" t="str">
            <v>FEMC61045</v>
          </cell>
          <cell r="F52" t="str">
            <v xml:space="preserve">'FEMC61045', </v>
          </cell>
          <cell r="G52" t="str">
            <v>890399047_FEMC61045</v>
          </cell>
          <cell r="H52">
            <v>44596</v>
          </cell>
          <cell r="I52">
            <v>44627</v>
          </cell>
          <cell r="J52">
            <v>1200100</v>
          </cell>
          <cell r="K52">
            <v>1200100</v>
          </cell>
          <cell r="L52"/>
          <cell r="M52" t="str">
            <v>FACTURA CANCELADA</v>
          </cell>
          <cell r="N52">
            <v>0</v>
          </cell>
          <cell r="O52" t="str">
            <v>Factura cancelada</v>
          </cell>
        </row>
        <row r="53">
          <cell r="E53" t="str">
            <v>FEMC56857</v>
          </cell>
          <cell r="F53" t="str">
            <v xml:space="preserve">'FEMC56857', </v>
          </cell>
          <cell r="G53" t="str">
            <v>890399047_FEMC56857</v>
          </cell>
          <cell r="H53">
            <v>44562</v>
          </cell>
          <cell r="I53">
            <v>44572</v>
          </cell>
          <cell r="J53">
            <v>380300</v>
          </cell>
          <cell r="K53">
            <v>380300</v>
          </cell>
          <cell r="L53"/>
          <cell r="M53" t="str">
            <v>FACTURA CANCELADA</v>
          </cell>
          <cell r="N53">
            <v>0</v>
          </cell>
          <cell r="O53" t="str">
            <v>Factura cancelada</v>
          </cell>
        </row>
        <row r="54">
          <cell r="E54" t="str">
            <v>FEMC56207</v>
          </cell>
          <cell r="F54" t="str">
            <v xml:space="preserve">'FEMC56207', </v>
          </cell>
          <cell r="G54" t="str">
            <v>890399047_FEMC56207</v>
          </cell>
          <cell r="H54">
            <v>44557</v>
          </cell>
          <cell r="I54">
            <v>44572</v>
          </cell>
          <cell r="J54">
            <v>224200</v>
          </cell>
          <cell r="K54">
            <v>224200</v>
          </cell>
          <cell r="L54"/>
          <cell r="M54" t="str">
            <v>FACTURA CANCELADA</v>
          </cell>
          <cell r="N54">
            <v>0</v>
          </cell>
          <cell r="O54" t="str">
            <v>Factura cancelada</v>
          </cell>
        </row>
        <row r="55">
          <cell r="E55" t="str">
            <v>FEMC56208</v>
          </cell>
          <cell r="F55" t="str">
            <v xml:space="preserve">'FEMC56208', </v>
          </cell>
          <cell r="G55" t="str">
            <v>890399047_FEMC56208</v>
          </cell>
          <cell r="H55">
            <v>44557</v>
          </cell>
          <cell r="I55">
            <v>44572</v>
          </cell>
          <cell r="J55">
            <v>111700</v>
          </cell>
          <cell r="K55">
            <v>111700</v>
          </cell>
          <cell r="L55"/>
          <cell r="M55" t="str">
            <v>FACTURA CANCELADA</v>
          </cell>
          <cell r="N55">
            <v>0</v>
          </cell>
          <cell r="O55" t="str">
            <v>Factura cancelada</v>
          </cell>
        </row>
        <row r="56">
          <cell r="E56" t="str">
            <v>FEMC57346</v>
          </cell>
          <cell r="F56" t="str">
            <v xml:space="preserve">'FEMC57346', </v>
          </cell>
          <cell r="G56" t="str">
            <v>890399047_FEMC57346</v>
          </cell>
          <cell r="H56">
            <v>44569</v>
          </cell>
          <cell r="I56">
            <v>44600</v>
          </cell>
          <cell r="J56">
            <v>78200</v>
          </cell>
          <cell r="K56">
            <v>78200</v>
          </cell>
          <cell r="L56"/>
          <cell r="M56" t="str">
            <v>FACTURA CANCELADA</v>
          </cell>
          <cell r="N56">
            <v>0</v>
          </cell>
          <cell r="O56" t="str">
            <v>Factura cancelada</v>
          </cell>
        </row>
        <row r="57">
          <cell r="E57" t="str">
            <v>FEMC50392</v>
          </cell>
          <cell r="F57" t="str">
            <v xml:space="preserve">'FEMC50392', </v>
          </cell>
          <cell r="G57" t="str">
            <v>890399047_FEMC50392</v>
          </cell>
          <cell r="H57">
            <v>44506</v>
          </cell>
          <cell r="I57">
            <v>44561</v>
          </cell>
          <cell r="J57">
            <v>944000</v>
          </cell>
          <cell r="K57">
            <v>944000</v>
          </cell>
          <cell r="L57"/>
          <cell r="M57" t="str">
            <v>FACTURA CANCELADA</v>
          </cell>
          <cell r="N57">
            <v>0</v>
          </cell>
          <cell r="O57" t="str">
            <v>Factura cancelada</v>
          </cell>
        </row>
        <row r="58">
          <cell r="E58" t="str">
            <v>FEMC52077</v>
          </cell>
          <cell r="F58" t="str">
            <v xml:space="preserve">'FEMC52077', </v>
          </cell>
          <cell r="G58" t="str">
            <v>890399047_FEMC52077</v>
          </cell>
          <cell r="H58">
            <v>44523</v>
          </cell>
          <cell r="I58">
            <v>44561</v>
          </cell>
          <cell r="J58">
            <v>65200</v>
          </cell>
          <cell r="K58">
            <v>65200</v>
          </cell>
          <cell r="L58"/>
          <cell r="M58" t="str">
            <v>FACTURA CANCELADA</v>
          </cell>
          <cell r="N58">
            <v>0</v>
          </cell>
          <cell r="O58" t="str">
            <v>Factura cancelada</v>
          </cell>
        </row>
        <row r="59">
          <cell r="E59" t="str">
            <v>FEMC52814</v>
          </cell>
          <cell r="F59" t="str">
            <v xml:space="preserve">'FEMC52814', </v>
          </cell>
          <cell r="G59" t="str">
            <v>890399047_FEMC52814</v>
          </cell>
          <cell r="H59">
            <v>44529</v>
          </cell>
          <cell r="I59">
            <v>44561</v>
          </cell>
          <cell r="J59">
            <v>59700</v>
          </cell>
          <cell r="K59">
            <v>59700</v>
          </cell>
          <cell r="L59"/>
          <cell r="M59" t="str">
            <v>FACTURA CANCELADA</v>
          </cell>
          <cell r="N59">
            <v>0</v>
          </cell>
          <cell r="O59" t="str">
            <v>Factura cancelada</v>
          </cell>
        </row>
        <row r="60">
          <cell r="E60" t="str">
            <v>FEMC14973</v>
          </cell>
          <cell r="F60" t="str">
            <v xml:space="preserve">'FEMC14973', </v>
          </cell>
          <cell r="G60" t="str">
            <v>890399047_FEMC14973</v>
          </cell>
          <cell r="H60">
            <v>44225</v>
          </cell>
          <cell r="I60">
            <v>44235</v>
          </cell>
          <cell r="J60">
            <v>10927426</v>
          </cell>
          <cell r="K60">
            <v>10927426</v>
          </cell>
          <cell r="L60"/>
          <cell r="M60" t="str">
            <v>FACTURA CANCELADA</v>
          </cell>
          <cell r="N60">
            <v>0</v>
          </cell>
          <cell r="O60" t="str">
            <v>Factura cancelada</v>
          </cell>
        </row>
        <row r="61">
          <cell r="E61" t="str">
            <v>FEMC28665</v>
          </cell>
          <cell r="F61" t="str">
            <v xml:space="preserve">'FEMC28665', </v>
          </cell>
          <cell r="G61" t="str">
            <v>890399047_FEMC28665</v>
          </cell>
          <cell r="H61">
            <v>44321</v>
          </cell>
          <cell r="I61">
            <v>44561</v>
          </cell>
          <cell r="J61">
            <v>8030348</v>
          </cell>
          <cell r="K61">
            <v>8030348</v>
          </cell>
          <cell r="L61"/>
          <cell r="M61" t="str">
            <v>FACTURA CANCELADA</v>
          </cell>
          <cell r="N61">
            <v>0</v>
          </cell>
          <cell r="O61" t="str">
            <v>Factura cancelada</v>
          </cell>
        </row>
        <row r="62">
          <cell r="E62" t="str">
            <v>FEMC37095</v>
          </cell>
          <cell r="F62" t="str">
            <v xml:space="preserve">'FEMC37095', </v>
          </cell>
          <cell r="G62" t="str">
            <v>890399047_FEMC37095</v>
          </cell>
          <cell r="H62">
            <v>44406</v>
          </cell>
          <cell r="I62">
            <v>44561</v>
          </cell>
          <cell r="J62">
            <v>48904658</v>
          </cell>
          <cell r="K62">
            <v>48904658</v>
          </cell>
          <cell r="L62"/>
          <cell r="M62" t="str">
            <v>FACTURA CANCELADA</v>
          </cell>
          <cell r="N62">
            <v>0</v>
          </cell>
          <cell r="O62" t="str">
            <v>Factura cancelada</v>
          </cell>
        </row>
        <row r="63">
          <cell r="E63" t="str">
            <v>FEMC36975</v>
          </cell>
          <cell r="F63" t="str">
            <v xml:space="preserve">'FEMC36975', </v>
          </cell>
          <cell r="G63" t="str">
            <v>890399047_FEMC36975</v>
          </cell>
          <cell r="H63">
            <v>44406</v>
          </cell>
          <cell r="I63">
            <v>44561</v>
          </cell>
          <cell r="J63">
            <v>71433259</v>
          </cell>
          <cell r="K63">
            <v>71433259</v>
          </cell>
          <cell r="L63"/>
          <cell r="M63" t="str">
            <v>FACTURA CANCELADA</v>
          </cell>
          <cell r="N63">
            <v>0</v>
          </cell>
          <cell r="O63" t="str">
            <v>Factura cancelada</v>
          </cell>
        </row>
        <row r="64">
          <cell r="E64" t="str">
            <v>FEMC49542</v>
          </cell>
          <cell r="F64" t="str">
            <v xml:space="preserve">'FEMC49542', </v>
          </cell>
          <cell r="G64" t="str">
            <v>890399047_FEMC49542</v>
          </cell>
          <cell r="H64">
            <v>44498</v>
          </cell>
          <cell r="I64">
            <v>44561</v>
          </cell>
          <cell r="J64">
            <v>372600</v>
          </cell>
          <cell r="K64">
            <v>372600</v>
          </cell>
          <cell r="L64"/>
          <cell r="M64" t="str">
            <v>FACTURA CERRADA POR EXTEMPORANEIDAD</v>
          </cell>
          <cell r="N64">
            <v>0</v>
          </cell>
          <cell r="O64" t="str">
            <v>Factura cerrada por extemporaneidad</v>
          </cell>
        </row>
        <row r="65">
          <cell r="E65" t="str">
            <v>FEMC45347</v>
          </cell>
          <cell r="F65" t="str">
            <v xml:space="preserve">'FEMC45347', </v>
          </cell>
          <cell r="G65" t="str">
            <v>890399047_FEMC45347</v>
          </cell>
          <cell r="H65">
            <v>44469</v>
          </cell>
          <cell r="I65">
            <v>44474</v>
          </cell>
          <cell r="J65">
            <v>40200</v>
          </cell>
          <cell r="K65">
            <v>40200</v>
          </cell>
          <cell r="L65"/>
          <cell r="M65" t="str">
            <v>FACTURA ACEPTADA POR LAS IPS</v>
          </cell>
          <cell r="N65">
            <v>0</v>
          </cell>
          <cell r="O65" t="str">
            <v>Factura aceptada por la IPS</v>
          </cell>
        </row>
        <row r="66">
          <cell r="E66" t="str">
            <v>FEMC40759</v>
          </cell>
          <cell r="F66" t="str">
            <v xml:space="preserve">'FEMC40759', </v>
          </cell>
          <cell r="G66" t="str">
            <v>890399047_FEMC40759</v>
          </cell>
          <cell r="H66">
            <v>44439</v>
          </cell>
          <cell r="I66">
            <v>44561</v>
          </cell>
          <cell r="J66">
            <v>40200</v>
          </cell>
          <cell r="K66">
            <v>40200</v>
          </cell>
          <cell r="L66"/>
          <cell r="M66" t="str">
            <v>FACTURA ACEPTADA POR LAS IPS</v>
          </cell>
          <cell r="N66">
            <v>0</v>
          </cell>
          <cell r="O66" t="str">
            <v>Factura aceptada por la IPS</v>
          </cell>
        </row>
        <row r="67">
          <cell r="E67" t="str">
            <v>FEMC40906</v>
          </cell>
          <cell r="F67" t="str">
            <v xml:space="preserve">'FEMC40906', </v>
          </cell>
          <cell r="G67" t="str">
            <v>890399047_FEMC40906</v>
          </cell>
          <cell r="H67">
            <v>44439</v>
          </cell>
          <cell r="I67">
            <v>44561</v>
          </cell>
          <cell r="J67">
            <v>372600</v>
          </cell>
          <cell r="K67">
            <v>372600</v>
          </cell>
          <cell r="L67"/>
          <cell r="M67" t="str">
            <v>FACTURA ACEPTADA POR LAS IPS</v>
          </cell>
          <cell r="N67">
            <v>0</v>
          </cell>
          <cell r="O67" t="str">
            <v>Factura aceptada por la IPS</v>
          </cell>
        </row>
        <row r="68">
          <cell r="E68" t="str">
            <v>FEMC38079</v>
          </cell>
          <cell r="F68" t="str">
            <v xml:space="preserve">'FEMC38079', </v>
          </cell>
          <cell r="G68" t="str">
            <v>890399047_FEMC38079</v>
          </cell>
          <cell r="H68">
            <v>44414</v>
          </cell>
          <cell r="I68">
            <v>44561</v>
          </cell>
          <cell r="J68">
            <v>272000</v>
          </cell>
          <cell r="K68">
            <v>272000</v>
          </cell>
          <cell r="L68"/>
          <cell r="M68" t="str">
            <v>FACTURA CANCELADA</v>
          </cell>
          <cell r="N68">
            <v>0</v>
          </cell>
          <cell r="O68" t="str">
            <v>Factura cancelada</v>
          </cell>
        </row>
        <row r="69">
          <cell r="E69" t="str">
            <v>FEMC40557</v>
          </cell>
          <cell r="F69" t="str">
            <v xml:space="preserve">'FEMC40557', </v>
          </cell>
          <cell r="G69" t="str">
            <v>890399047_FEMC40557</v>
          </cell>
          <cell r="H69">
            <v>44437</v>
          </cell>
          <cell r="I69">
            <v>44561</v>
          </cell>
          <cell r="J69">
            <v>111940</v>
          </cell>
          <cell r="K69">
            <v>111940</v>
          </cell>
          <cell r="L69"/>
          <cell r="M69" t="str">
            <v>FACTURA CANCELADA</v>
          </cell>
          <cell r="N69">
            <v>0</v>
          </cell>
          <cell r="O69" t="str">
            <v>Factura cancelada</v>
          </cell>
        </row>
        <row r="70">
          <cell r="E70" t="str">
            <v>FEMC35025</v>
          </cell>
          <cell r="F70" t="str">
            <v xml:space="preserve">'FEMC35025', </v>
          </cell>
          <cell r="G70" t="str">
            <v>890399047_FEMC35025</v>
          </cell>
          <cell r="H70">
            <v>44388</v>
          </cell>
          <cell r="I70">
            <v>44561</v>
          </cell>
          <cell r="J70">
            <v>405100</v>
          </cell>
          <cell r="K70">
            <v>405100</v>
          </cell>
          <cell r="L70"/>
          <cell r="M70" t="str">
            <v>FACTURA CANCELADA</v>
          </cell>
          <cell r="N70">
            <v>0</v>
          </cell>
          <cell r="O70" t="str">
            <v>Factura cancelada</v>
          </cell>
        </row>
        <row r="71">
          <cell r="E71" t="str">
            <v>FEMC35775</v>
          </cell>
          <cell r="F71" t="str">
            <v xml:space="preserve">'FEMC35775', </v>
          </cell>
          <cell r="G71" t="str">
            <v>890399047_FEMC35775</v>
          </cell>
          <cell r="H71">
            <v>44394</v>
          </cell>
          <cell r="I71">
            <v>44561</v>
          </cell>
          <cell r="J71">
            <v>2344086</v>
          </cell>
          <cell r="K71">
            <v>2344086</v>
          </cell>
          <cell r="L71"/>
          <cell r="M71" t="str">
            <v>FACTURA CANCELADA</v>
          </cell>
          <cell r="N71">
            <v>0</v>
          </cell>
          <cell r="O71" t="str">
            <v>Factura cancelada</v>
          </cell>
        </row>
        <row r="72">
          <cell r="E72" t="str">
            <v>FEMC36411</v>
          </cell>
          <cell r="F72" t="str">
            <v xml:space="preserve">'FEMC36411', </v>
          </cell>
          <cell r="G72" t="str">
            <v>890399047_FEMC36411</v>
          </cell>
          <cell r="H72">
            <v>44401</v>
          </cell>
          <cell r="I72">
            <v>44561</v>
          </cell>
          <cell r="J72">
            <v>59700</v>
          </cell>
          <cell r="K72">
            <v>59700</v>
          </cell>
          <cell r="L72"/>
          <cell r="M72" t="str">
            <v>FACTURA CANCELADA</v>
          </cell>
          <cell r="N72">
            <v>0</v>
          </cell>
          <cell r="O72" t="str">
            <v>Factura cancelada</v>
          </cell>
        </row>
        <row r="73">
          <cell r="E73" t="str">
            <v>FEMC36893</v>
          </cell>
          <cell r="F73" t="str">
            <v xml:space="preserve">'FEMC36893', </v>
          </cell>
          <cell r="G73" t="str">
            <v>890399047_FEMC36893</v>
          </cell>
          <cell r="H73">
            <v>44405</v>
          </cell>
          <cell r="I73">
            <v>44561</v>
          </cell>
          <cell r="J73">
            <v>59700</v>
          </cell>
          <cell r="K73">
            <v>59700</v>
          </cell>
          <cell r="L73"/>
          <cell r="M73" t="str">
            <v>FACTURA CANCELADA</v>
          </cell>
          <cell r="N73">
            <v>0</v>
          </cell>
          <cell r="O73" t="str">
            <v>Factura cancelada</v>
          </cell>
        </row>
        <row r="74">
          <cell r="E74" t="str">
            <v>FEMC36971</v>
          </cell>
          <cell r="F74" t="str">
            <v xml:space="preserve">'FEMC36971', </v>
          </cell>
          <cell r="G74" t="str">
            <v>890399047_FEMC36971</v>
          </cell>
          <cell r="H74">
            <v>44406</v>
          </cell>
          <cell r="I74">
            <v>44561</v>
          </cell>
          <cell r="J74">
            <v>185600</v>
          </cell>
          <cell r="K74">
            <v>185600</v>
          </cell>
          <cell r="L74"/>
          <cell r="M74" t="str">
            <v>FACTURA CANCELADA</v>
          </cell>
          <cell r="N74">
            <v>0</v>
          </cell>
          <cell r="O74" t="str">
            <v>Factura cancelada</v>
          </cell>
        </row>
        <row r="75">
          <cell r="E75" t="str">
            <v>FEMC34089</v>
          </cell>
          <cell r="F75" t="str">
            <v xml:space="preserve">'FEMC34089', </v>
          </cell>
          <cell r="G75" t="str">
            <v>890399047_FEMC34089</v>
          </cell>
          <cell r="H75">
            <v>44377</v>
          </cell>
          <cell r="I75">
            <v>44582</v>
          </cell>
          <cell r="J75">
            <v>40200</v>
          </cell>
          <cell r="K75">
            <v>40200</v>
          </cell>
          <cell r="L75"/>
          <cell r="M75" t="str">
            <v>FACTURA ACEPTADA POR LAS IPS</v>
          </cell>
          <cell r="N75">
            <v>0</v>
          </cell>
          <cell r="O75" t="str">
            <v>Factura aceptada por la IPS</v>
          </cell>
        </row>
        <row r="76">
          <cell r="E76" t="str">
            <v>FEMC32384</v>
          </cell>
          <cell r="F76" t="str">
            <v xml:space="preserve">'FEMC32384', </v>
          </cell>
          <cell r="G76" t="str">
            <v>890399047_FEMC32384</v>
          </cell>
          <cell r="H76">
            <v>44362</v>
          </cell>
          <cell r="I76">
            <v>44561</v>
          </cell>
          <cell r="J76">
            <v>109400</v>
          </cell>
          <cell r="K76">
            <v>109400</v>
          </cell>
          <cell r="L76"/>
          <cell r="M76" t="str">
            <v>FACTURA CANCELADA</v>
          </cell>
          <cell r="N76">
            <v>0</v>
          </cell>
          <cell r="O76" t="str">
            <v>Factura cancelada</v>
          </cell>
        </row>
        <row r="77">
          <cell r="E77" t="str">
            <v>FEMC33300</v>
          </cell>
          <cell r="F77" t="str">
            <v xml:space="preserve">'FEMC33300', </v>
          </cell>
          <cell r="G77" t="str">
            <v>890399047_FEMC33300</v>
          </cell>
          <cell r="H77">
            <v>44370</v>
          </cell>
          <cell r="I77">
            <v>44561</v>
          </cell>
          <cell r="J77">
            <v>741300</v>
          </cell>
          <cell r="K77">
            <v>741300</v>
          </cell>
          <cell r="L77"/>
          <cell r="M77" t="str">
            <v>FACTURA CANCELADA</v>
          </cell>
          <cell r="N77">
            <v>0</v>
          </cell>
          <cell r="O77" t="str">
            <v>Factura cancelada</v>
          </cell>
        </row>
        <row r="78">
          <cell r="E78" t="str">
            <v>FEMC33668</v>
          </cell>
          <cell r="F78" t="str">
            <v xml:space="preserve">'FEMC33668', </v>
          </cell>
          <cell r="G78" t="str">
            <v>890399047_FEMC33668</v>
          </cell>
          <cell r="H78">
            <v>44373</v>
          </cell>
          <cell r="I78">
            <v>44561</v>
          </cell>
          <cell r="J78">
            <v>289991</v>
          </cell>
          <cell r="K78">
            <v>289991</v>
          </cell>
          <cell r="L78"/>
          <cell r="M78" t="str">
            <v>FACTURA CANCELADA</v>
          </cell>
          <cell r="N78">
            <v>0</v>
          </cell>
          <cell r="O78" t="str">
            <v>Factura cancelada</v>
          </cell>
        </row>
        <row r="79">
          <cell r="E79" t="str">
            <v>FEMC28561</v>
          </cell>
          <cell r="F79" t="str">
            <v xml:space="preserve">'FEMC28561', </v>
          </cell>
          <cell r="G79" t="str">
            <v>890399047_FEMC28561</v>
          </cell>
          <cell r="H79">
            <v>44319</v>
          </cell>
          <cell r="I79">
            <v>44561</v>
          </cell>
          <cell r="J79">
            <v>197332</v>
          </cell>
          <cell r="K79">
            <v>197332</v>
          </cell>
          <cell r="L79"/>
          <cell r="M79" t="str">
            <v>FACTURA ACEPTADA POR LAS IPS</v>
          </cell>
          <cell r="N79">
            <v>0</v>
          </cell>
          <cell r="O79" t="str">
            <v>Factura aceptada por la IPS</v>
          </cell>
        </row>
        <row r="80">
          <cell r="E80" t="str">
            <v>FEMC24001</v>
          </cell>
          <cell r="F80" t="str">
            <v xml:space="preserve">'FEMC24001', </v>
          </cell>
          <cell r="G80" t="str">
            <v>890399047_FEMC24001</v>
          </cell>
          <cell r="H80">
            <v>44285</v>
          </cell>
          <cell r="I80">
            <v>44305</v>
          </cell>
          <cell r="J80">
            <v>40200</v>
          </cell>
          <cell r="K80">
            <v>40200</v>
          </cell>
          <cell r="L80"/>
          <cell r="M80" t="str">
            <v>FACTURA ACEPTADA POR LAS IPS</v>
          </cell>
          <cell r="N80">
            <v>0</v>
          </cell>
          <cell r="O80" t="str">
            <v>Factura aceptada por la IPS</v>
          </cell>
        </row>
        <row r="81">
          <cell r="E81" t="str">
            <v>FEMC24106</v>
          </cell>
          <cell r="F81" t="str">
            <v xml:space="preserve">'FEMC24106', </v>
          </cell>
          <cell r="G81" t="str">
            <v>890399047_FEMC24106</v>
          </cell>
          <cell r="H81">
            <v>44286</v>
          </cell>
          <cell r="I81">
            <v>44305</v>
          </cell>
          <cell r="J81">
            <v>40200</v>
          </cell>
          <cell r="K81">
            <v>40200</v>
          </cell>
          <cell r="L81"/>
          <cell r="M81" t="str">
            <v>FACTURA ACEPTADA POR LAS IPS</v>
          </cell>
          <cell r="N81">
            <v>0</v>
          </cell>
          <cell r="O81" t="str">
            <v>Factura aceptada por la IPS</v>
          </cell>
        </row>
        <row r="82">
          <cell r="E82" t="str">
            <v>FEMC23985</v>
          </cell>
          <cell r="F82" t="str">
            <v xml:space="preserve">'FEMC23985', </v>
          </cell>
          <cell r="G82" t="str">
            <v>890399047_FEMC23985</v>
          </cell>
          <cell r="H82">
            <v>44285</v>
          </cell>
          <cell r="I82">
            <v>44305</v>
          </cell>
          <cell r="J82">
            <v>722500</v>
          </cell>
          <cell r="K82">
            <v>722500</v>
          </cell>
          <cell r="L82"/>
          <cell r="M82" t="str">
            <v>FACTURA ACEPTADA POR LAS IPS</v>
          </cell>
          <cell r="N82">
            <v>0</v>
          </cell>
          <cell r="O82" t="str">
            <v>Factura aceptada por la IPS</v>
          </cell>
        </row>
        <row r="83">
          <cell r="E83" t="str">
            <v>FEMC23989</v>
          </cell>
          <cell r="F83" t="str">
            <v xml:space="preserve">'FEMC23989', </v>
          </cell>
          <cell r="G83" t="str">
            <v>890399047_FEMC23989</v>
          </cell>
          <cell r="H83">
            <v>44285</v>
          </cell>
          <cell r="I83">
            <v>44305</v>
          </cell>
          <cell r="J83">
            <v>40200</v>
          </cell>
          <cell r="K83">
            <v>40200</v>
          </cell>
          <cell r="L83"/>
          <cell r="M83" t="str">
            <v>FACTURA ACEPTADA POR LAS IPS</v>
          </cell>
          <cell r="N83">
            <v>0</v>
          </cell>
          <cell r="O83" t="str">
            <v>Factura aceptada por la IPS</v>
          </cell>
        </row>
        <row r="84">
          <cell r="E84" t="str">
            <v>FEMC29020</v>
          </cell>
          <cell r="F84" t="str">
            <v xml:space="preserve">'FEMC29020', </v>
          </cell>
          <cell r="G84" t="str">
            <v>890399047_FEMC29020</v>
          </cell>
          <cell r="H84">
            <v>44328</v>
          </cell>
          <cell r="I84">
            <v>44561</v>
          </cell>
          <cell r="J84">
            <v>200832</v>
          </cell>
          <cell r="K84">
            <v>200832</v>
          </cell>
          <cell r="L84"/>
          <cell r="M84" t="str">
            <v>FACTURA ACEPTADA POR LAS IPS</v>
          </cell>
          <cell r="N84">
            <v>0</v>
          </cell>
          <cell r="O84" t="str">
            <v>Factura aceptada por la IPS</v>
          </cell>
        </row>
        <row r="85">
          <cell r="E85" t="str">
            <v>FEMC30873</v>
          </cell>
          <cell r="F85" t="str">
            <v xml:space="preserve">'FEMC30873', </v>
          </cell>
          <cell r="G85" t="str">
            <v>890399047_FEMC30873</v>
          </cell>
          <cell r="H85">
            <v>44347</v>
          </cell>
          <cell r="I85">
            <v>44561</v>
          </cell>
          <cell r="J85">
            <v>40200</v>
          </cell>
          <cell r="K85">
            <v>40200</v>
          </cell>
          <cell r="L85"/>
          <cell r="M85" t="str">
            <v>FACTURA ACEPTADA POR LAS IPS</v>
          </cell>
          <cell r="N85">
            <v>0</v>
          </cell>
          <cell r="O85" t="str">
            <v>Factura aceptada por la IPS</v>
          </cell>
        </row>
        <row r="86">
          <cell r="E86" t="str">
            <v>FEMC30882</v>
          </cell>
          <cell r="F86" t="str">
            <v xml:space="preserve">'FEMC30882', </v>
          </cell>
          <cell r="G86" t="str">
            <v>890399047_FEMC30882</v>
          </cell>
          <cell r="H86">
            <v>44347</v>
          </cell>
          <cell r="I86">
            <v>44561</v>
          </cell>
          <cell r="J86">
            <v>40200</v>
          </cell>
          <cell r="K86">
            <v>40200</v>
          </cell>
          <cell r="L86"/>
          <cell r="M86" t="str">
            <v>FACTURA ACEPTADA POR LAS IPS</v>
          </cell>
          <cell r="N86">
            <v>0</v>
          </cell>
          <cell r="O86" t="str">
            <v>Factura aceptada por la IPS</v>
          </cell>
        </row>
        <row r="87">
          <cell r="E87" t="str">
            <v>FEMC28858</v>
          </cell>
          <cell r="F87" t="str">
            <v xml:space="preserve">'FEMC28858', </v>
          </cell>
          <cell r="G87" t="str">
            <v>890399047_FEMC28858</v>
          </cell>
          <cell r="H87">
            <v>44325</v>
          </cell>
          <cell r="I87">
            <v>44561</v>
          </cell>
          <cell r="J87">
            <v>297800</v>
          </cell>
          <cell r="K87">
            <v>21450</v>
          </cell>
          <cell r="L87"/>
          <cell r="M87" t="str">
            <v>FACTURA CANCELADA</v>
          </cell>
          <cell r="N87">
            <v>0</v>
          </cell>
          <cell r="O87" t="str">
            <v>Factura cancelada</v>
          </cell>
        </row>
        <row r="88">
          <cell r="E88" t="str">
            <v>FEMC29019</v>
          </cell>
          <cell r="F88" t="str">
            <v xml:space="preserve">'FEMC29019', </v>
          </cell>
          <cell r="G88" t="str">
            <v>890399047_FEMC29019</v>
          </cell>
          <cell r="H88">
            <v>44328</v>
          </cell>
          <cell r="I88">
            <v>44561</v>
          </cell>
          <cell r="J88">
            <v>228100</v>
          </cell>
          <cell r="K88">
            <v>228100</v>
          </cell>
          <cell r="L88"/>
          <cell r="M88" t="str">
            <v>FACTURA CANCELADA</v>
          </cell>
          <cell r="N88">
            <v>0</v>
          </cell>
          <cell r="O88" t="str">
            <v>Factura cancelada</v>
          </cell>
        </row>
        <row r="89">
          <cell r="E89" t="str">
            <v>FEMC29705</v>
          </cell>
          <cell r="F89" t="str">
            <v xml:space="preserve">'FEMC29705', </v>
          </cell>
          <cell r="G89" t="str">
            <v>890399047_FEMC29705</v>
          </cell>
          <cell r="H89">
            <v>44336</v>
          </cell>
          <cell r="I89">
            <v>44561</v>
          </cell>
          <cell r="J89">
            <v>393475</v>
          </cell>
          <cell r="K89">
            <v>393475</v>
          </cell>
          <cell r="L89"/>
          <cell r="M89" t="str">
            <v>FACTURA CANCELADA</v>
          </cell>
          <cell r="N89">
            <v>0</v>
          </cell>
          <cell r="O89" t="str">
            <v>Factura cancelada</v>
          </cell>
        </row>
        <row r="90">
          <cell r="E90" t="str">
            <v>FEMC30635</v>
          </cell>
          <cell r="F90" t="str">
            <v xml:space="preserve">'FEMC30635', </v>
          </cell>
          <cell r="G90" t="str">
            <v>890399047_FEMC30635</v>
          </cell>
          <cell r="H90">
            <v>44346</v>
          </cell>
          <cell r="I90">
            <v>44561</v>
          </cell>
          <cell r="J90">
            <v>256700</v>
          </cell>
          <cell r="K90">
            <v>256700</v>
          </cell>
          <cell r="L90"/>
          <cell r="M90" t="str">
            <v>FACTURA CANCELADA</v>
          </cell>
          <cell r="N90">
            <v>0</v>
          </cell>
          <cell r="O90" t="str">
            <v>Factura cancelada</v>
          </cell>
        </row>
        <row r="91">
          <cell r="E91" t="str">
            <v>FEMC28859</v>
          </cell>
          <cell r="F91" t="str">
            <v xml:space="preserve">'FEMC28859', </v>
          </cell>
          <cell r="G91" t="str">
            <v>890399047_FEMC28859</v>
          </cell>
          <cell r="H91">
            <v>44325</v>
          </cell>
          <cell r="I91">
            <v>44561</v>
          </cell>
          <cell r="J91">
            <v>80832</v>
          </cell>
          <cell r="K91">
            <v>12912</v>
          </cell>
          <cell r="L91"/>
          <cell r="M91" t="str">
            <v>FACTURA COVID-19 CANCELADA POR ADRES</v>
          </cell>
          <cell r="N91">
            <v>0</v>
          </cell>
          <cell r="O91" t="str">
            <v>Factura cancelada</v>
          </cell>
        </row>
        <row r="92">
          <cell r="E92" t="str">
            <v>FEMC30636</v>
          </cell>
          <cell r="F92" t="str">
            <v xml:space="preserve">'FEMC30636', </v>
          </cell>
          <cell r="G92" t="str">
            <v>890399047_FEMC30636</v>
          </cell>
          <cell r="H92">
            <v>44346</v>
          </cell>
          <cell r="I92">
            <v>44561</v>
          </cell>
          <cell r="J92">
            <v>120000</v>
          </cell>
          <cell r="K92">
            <v>60000</v>
          </cell>
          <cell r="L92"/>
          <cell r="M92" t="str">
            <v>FACTURA COVID-19 CANCELADA POR ADRES</v>
          </cell>
          <cell r="N92">
            <v>0</v>
          </cell>
          <cell r="O92" t="str">
            <v>Facturacion Covid-19</v>
          </cell>
        </row>
        <row r="93">
          <cell r="E93" t="str">
            <v>FEMC26191</v>
          </cell>
          <cell r="F93" t="str">
            <v xml:space="preserve">'FEMC26191', </v>
          </cell>
          <cell r="G93" t="str">
            <v>890399047_FEMC26191</v>
          </cell>
          <cell r="H93">
            <v>44305</v>
          </cell>
          <cell r="I93">
            <v>44327</v>
          </cell>
          <cell r="J93">
            <v>120000</v>
          </cell>
          <cell r="K93">
            <v>120000</v>
          </cell>
          <cell r="L93"/>
          <cell r="M93" t="str">
            <v>FACTURA ACEPTADA POR LAS IPS</v>
          </cell>
          <cell r="N93">
            <v>0</v>
          </cell>
          <cell r="O93" t="str">
            <v>Factura aceptada por la IPS</v>
          </cell>
        </row>
        <row r="94">
          <cell r="E94" t="str">
            <v>FEMC28358</v>
          </cell>
          <cell r="F94" t="str">
            <v xml:space="preserve">'FEMC28358', </v>
          </cell>
          <cell r="G94" t="str">
            <v>890399047_FEMC28358</v>
          </cell>
          <cell r="H94">
            <v>44316</v>
          </cell>
          <cell r="I94">
            <v>44327</v>
          </cell>
          <cell r="J94">
            <v>40200</v>
          </cell>
          <cell r="K94">
            <v>40200</v>
          </cell>
          <cell r="L94"/>
          <cell r="M94" t="str">
            <v>FACTURA ACEPTADA POR LAS IPS</v>
          </cell>
          <cell r="N94">
            <v>0</v>
          </cell>
          <cell r="O94" t="str">
            <v>Factura aceptada por la IPS</v>
          </cell>
        </row>
        <row r="95">
          <cell r="E95" t="str">
            <v>FEMC28368</v>
          </cell>
          <cell r="F95" t="str">
            <v xml:space="preserve">'FEMC28368', </v>
          </cell>
          <cell r="G95" t="str">
            <v>890399047_FEMC28368</v>
          </cell>
          <cell r="H95">
            <v>44316</v>
          </cell>
          <cell r="I95">
            <v>44327</v>
          </cell>
          <cell r="J95">
            <v>40200</v>
          </cell>
          <cell r="K95">
            <v>40200</v>
          </cell>
          <cell r="L95"/>
          <cell r="M95" t="str">
            <v>FACTURA ACEPTADA POR LAS IPS</v>
          </cell>
          <cell r="N95">
            <v>0</v>
          </cell>
          <cell r="O95" t="str">
            <v>Factura aceptada por la IPS</v>
          </cell>
        </row>
        <row r="96">
          <cell r="E96" t="str">
            <v>FEMC28405</v>
          </cell>
          <cell r="F96" t="str">
            <v xml:space="preserve">'FEMC28405', </v>
          </cell>
          <cell r="G96" t="str">
            <v>890399047_FEMC28405</v>
          </cell>
          <cell r="H96">
            <v>44316</v>
          </cell>
          <cell r="I96">
            <v>44327</v>
          </cell>
          <cell r="J96">
            <v>40200</v>
          </cell>
          <cell r="K96">
            <v>40200</v>
          </cell>
          <cell r="L96"/>
          <cell r="M96" t="str">
            <v>FACTURA ACEPTADA POR LAS IPS</v>
          </cell>
          <cell r="N96">
            <v>0</v>
          </cell>
          <cell r="O96" t="str">
            <v>Factura aceptada por la IPS</v>
          </cell>
        </row>
        <row r="97">
          <cell r="E97" t="str">
            <v>FEMC16997</v>
          </cell>
          <cell r="F97" t="str">
            <v xml:space="preserve">'FEMC16997', </v>
          </cell>
          <cell r="G97" t="str">
            <v>890399047_FEMC16997</v>
          </cell>
          <cell r="H97">
            <v>44243</v>
          </cell>
          <cell r="I97">
            <v>44270</v>
          </cell>
          <cell r="J97">
            <v>845100</v>
          </cell>
          <cell r="K97">
            <v>845100</v>
          </cell>
          <cell r="L97"/>
          <cell r="M97" t="str">
            <v>FACTURA ACEPTADA POR LAS IPS</v>
          </cell>
          <cell r="N97">
            <v>0</v>
          </cell>
          <cell r="O97" t="str">
            <v>Factura aceptada por la IPS</v>
          </cell>
        </row>
        <row r="98">
          <cell r="E98" t="str">
            <v>FEMC16998</v>
          </cell>
          <cell r="F98" t="str">
            <v xml:space="preserve">'FEMC16998', </v>
          </cell>
          <cell r="G98" t="str">
            <v>890399047_FEMC16998</v>
          </cell>
          <cell r="H98">
            <v>44243</v>
          </cell>
          <cell r="I98">
            <v>44270</v>
          </cell>
          <cell r="J98">
            <v>277000</v>
          </cell>
          <cell r="K98">
            <v>277000</v>
          </cell>
          <cell r="L98"/>
          <cell r="M98" t="str">
            <v>FACTURA ACEPTADA POR LAS IPS</v>
          </cell>
          <cell r="N98">
            <v>0</v>
          </cell>
          <cell r="O98" t="str">
            <v>Factura aceptada por la IPS</v>
          </cell>
        </row>
        <row r="99">
          <cell r="E99" t="str">
            <v>FEMC17000</v>
          </cell>
          <cell r="F99" t="str">
            <v xml:space="preserve">'FEMC17000', </v>
          </cell>
          <cell r="G99" t="str">
            <v>890399047_FEMC17000</v>
          </cell>
          <cell r="H99">
            <v>44243</v>
          </cell>
          <cell r="I99">
            <v>44270</v>
          </cell>
          <cell r="J99">
            <v>40200</v>
          </cell>
          <cell r="K99">
            <v>40200</v>
          </cell>
          <cell r="L99"/>
          <cell r="M99" t="str">
            <v>FACTURA ACEPTADA POR LAS IPS</v>
          </cell>
          <cell r="N99">
            <v>0</v>
          </cell>
          <cell r="O99" t="str">
            <v>Factura aceptada por la IPS</v>
          </cell>
        </row>
        <row r="100">
          <cell r="E100" t="str">
            <v>FEMC17001</v>
          </cell>
          <cell r="F100" t="str">
            <v xml:space="preserve">'FEMC17001', </v>
          </cell>
          <cell r="G100" t="str">
            <v>890399047_FEMC17001</v>
          </cell>
          <cell r="H100">
            <v>44243</v>
          </cell>
          <cell r="I100">
            <v>44270</v>
          </cell>
          <cell r="J100">
            <v>997200</v>
          </cell>
          <cell r="K100">
            <v>997200</v>
          </cell>
          <cell r="L100"/>
          <cell r="M100" t="str">
            <v>FACTURA ACEPTADA POR LAS IPS</v>
          </cell>
          <cell r="N100">
            <v>0</v>
          </cell>
          <cell r="O100" t="str">
            <v>Factura aceptada por la IPS</v>
          </cell>
        </row>
        <row r="101">
          <cell r="E101" t="str">
            <v>FEMC17004</v>
          </cell>
          <cell r="F101" t="str">
            <v xml:space="preserve">'FEMC17004', </v>
          </cell>
          <cell r="G101" t="str">
            <v>890399047_FEMC17004</v>
          </cell>
          <cell r="H101">
            <v>44243</v>
          </cell>
          <cell r="I101">
            <v>44270</v>
          </cell>
          <cell r="J101">
            <v>484700</v>
          </cell>
          <cell r="K101">
            <v>484700</v>
          </cell>
          <cell r="L101"/>
          <cell r="M101" t="str">
            <v>FACTURA ACEPTADA POR LAS IPS</v>
          </cell>
          <cell r="N101">
            <v>0</v>
          </cell>
          <cell r="O101" t="str">
            <v>Factura aceptada por la IPS</v>
          </cell>
        </row>
        <row r="102">
          <cell r="E102" t="str">
            <v>FEMC17006</v>
          </cell>
          <cell r="F102" t="str">
            <v xml:space="preserve">'FEMC17006', </v>
          </cell>
          <cell r="G102" t="str">
            <v>890399047_FEMC17006</v>
          </cell>
          <cell r="H102">
            <v>44243</v>
          </cell>
          <cell r="I102">
            <v>44270</v>
          </cell>
          <cell r="J102">
            <v>871200</v>
          </cell>
          <cell r="K102">
            <v>871200</v>
          </cell>
          <cell r="L102"/>
          <cell r="M102" t="str">
            <v>FACTURA ACEPTADA POR LAS IPS</v>
          </cell>
          <cell r="N102">
            <v>0</v>
          </cell>
          <cell r="O102" t="str">
            <v>Factura aceptada por la IPS</v>
          </cell>
        </row>
        <row r="103">
          <cell r="E103" t="str">
            <v>FEMC17222</v>
          </cell>
          <cell r="F103" t="str">
            <v xml:space="preserve">'FEMC17222', </v>
          </cell>
          <cell r="G103" t="str">
            <v>890399047_FEMC17222</v>
          </cell>
          <cell r="H103">
            <v>44244</v>
          </cell>
          <cell r="I103">
            <v>44270</v>
          </cell>
          <cell r="J103">
            <v>40200</v>
          </cell>
          <cell r="K103">
            <v>40200</v>
          </cell>
          <cell r="L103"/>
          <cell r="M103" t="str">
            <v>FACTURA ACEPTADA POR LAS IPS</v>
          </cell>
          <cell r="N103">
            <v>0</v>
          </cell>
          <cell r="O103" t="str">
            <v>Factura aceptada por la IPS</v>
          </cell>
        </row>
        <row r="104">
          <cell r="E104" t="str">
            <v>FEMC19318</v>
          </cell>
          <cell r="F104" t="str">
            <v xml:space="preserve">'FEMC19318', </v>
          </cell>
          <cell r="G104" t="str">
            <v>890399047_FEMC19318</v>
          </cell>
          <cell r="H104">
            <v>44254</v>
          </cell>
          <cell r="I104">
            <v>44270</v>
          </cell>
          <cell r="J104">
            <v>885300</v>
          </cell>
          <cell r="K104">
            <v>885300</v>
          </cell>
          <cell r="L104"/>
          <cell r="M104" t="str">
            <v>FACTURA ACEPTADA POR LAS IPS</v>
          </cell>
          <cell r="N104">
            <v>0</v>
          </cell>
          <cell r="O104" t="str">
            <v>Factura aceptada por la IPS</v>
          </cell>
        </row>
        <row r="105">
          <cell r="E105" t="str">
            <v>FEMC19339</v>
          </cell>
          <cell r="F105" t="str">
            <v xml:space="preserve">'FEMC19339', </v>
          </cell>
          <cell r="G105" t="str">
            <v>890399047_FEMC19339</v>
          </cell>
          <cell r="H105">
            <v>44254</v>
          </cell>
          <cell r="I105">
            <v>44270</v>
          </cell>
          <cell r="J105">
            <v>40200</v>
          </cell>
          <cell r="K105">
            <v>40200</v>
          </cell>
          <cell r="L105"/>
          <cell r="M105" t="str">
            <v>FACTURA ACEPTADA POR LAS IPS</v>
          </cell>
          <cell r="N105">
            <v>0</v>
          </cell>
          <cell r="O105" t="str">
            <v>Factura aceptada por la IPS</v>
          </cell>
        </row>
        <row r="106">
          <cell r="E106" t="str">
            <v>FEMC19360</v>
          </cell>
          <cell r="F106" t="str">
            <v xml:space="preserve">'FEMC19360', </v>
          </cell>
          <cell r="G106" t="str">
            <v>890399047_FEMC19360</v>
          </cell>
          <cell r="H106">
            <v>44254</v>
          </cell>
          <cell r="I106">
            <v>44270</v>
          </cell>
          <cell r="J106">
            <v>166200</v>
          </cell>
          <cell r="K106">
            <v>166200</v>
          </cell>
          <cell r="L106"/>
          <cell r="M106" t="str">
            <v>FACTURA ACEPTADA POR LAS IPS</v>
          </cell>
          <cell r="N106">
            <v>0</v>
          </cell>
          <cell r="O106" t="str">
            <v>Factura aceptada por la IPS</v>
          </cell>
        </row>
        <row r="107">
          <cell r="E107" t="str">
            <v>FEMC19411</v>
          </cell>
          <cell r="F107" t="str">
            <v xml:space="preserve">'FEMC19411', </v>
          </cell>
          <cell r="G107" t="str">
            <v>890399047_FEMC19411</v>
          </cell>
          <cell r="H107">
            <v>44254</v>
          </cell>
          <cell r="I107">
            <v>44270</v>
          </cell>
          <cell r="J107">
            <v>40200</v>
          </cell>
          <cell r="K107">
            <v>40200</v>
          </cell>
          <cell r="L107"/>
          <cell r="M107" t="str">
            <v>FACTURA ACEPTADA POR LAS IPS</v>
          </cell>
          <cell r="N107">
            <v>0</v>
          </cell>
          <cell r="O107" t="str">
            <v>Factura aceptada por la IPS</v>
          </cell>
        </row>
        <row r="108">
          <cell r="E108" t="str">
            <v>FEMC19417</v>
          </cell>
          <cell r="F108" t="str">
            <v xml:space="preserve">'FEMC19417', </v>
          </cell>
          <cell r="G108" t="str">
            <v>890399047_FEMC19417</v>
          </cell>
          <cell r="H108">
            <v>44254</v>
          </cell>
          <cell r="I108">
            <v>44270</v>
          </cell>
          <cell r="J108">
            <v>151000</v>
          </cell>
          <cell r="K108">
            <v>151000</v>
          </cell>
          <cell r="L108"/>
          <cell r="M108" t="str">
            <v>FACTURA ACEPTADA POR LAS IPS</v>
          </cell>
          <cell r="N108">
            <v>0</v>
          </cell>
          <cell r="O108" t="str">
            <v>Factura aceptada por la IPS</v>
          </cell>
        </row>
        <row r="109">
          <cell r="E109" t="str">
            <v>FEMC16341</v>
          </cell>
          <cell r="F109" t="str">
            <v xml:space="preserve">'FEMC16341', </v>
          </cell>
          <cell r="G109" t="str">
            <v>890399047_FEMC16341</v>
          </cell>
          <cell r="H109">
            <v>44237</v>
          </cell>
          <cell r="I109">
            <v>44270</v>
          </cell>
          <cell r="J109">
            <v>1269700</v>
          </cell>
          <cell r="K109">
            <v>1269700</v>
          </cell>
          <cell r="L109"/>
          <cell r="M109" t="str">
            <v>FACTURA ACEPTADA POR LAS IPS</v>
          </cell>
          <cell r="N109">
            <v>0</v>
          </cell>
          <cell r="O109" t="str">
            <v>Factura aceptada por la IPS</v>
          </cell>
        </row>
        <row r="110">
          <cell r="E110" t="str">
            <v>FEMC16995</v>
          </cell>
          <cell r="F110" t="str">
            <v xml:space="preserve">'FEMC16995', </v>
          </cell>
          <cell r="G110" t="str">
            <v>890399047_FEMC16995</v>
          </cell>
          <cell r="H110">
            <v>44243</v>
          </cell>
          <cell r="I110">
            <v>44270</v>
          </cell>
          <cell r="J110">
            <v>814000</v>
          </cell>
          <cell r="K110">
            <v>814000</v>
          </cell>
          <cell r="L110"/>
          <cell r="M110" t="str">
            <v>FACTURA ACEPTADA POR LAS IPS</v>
          </cell>
          <cell r="N110">
            <v>0</v>
          </cell>
          <cell r="O110" t="str">
            <v>Factura aceptada por la IPS</v>
          </cell>
        </row>
        <row r="111">
          <cell r="E111" t="str">
            <v>FEMC16996</v>
          </cell>
          <cell r="F111" t="str">
            <v xml:space="preserve">'FEMC16996', </v>
          </cell>
          <cell r="G111" t="str">
            <v>890399047_FEMC16996</v>
          </cell>
          <cell r="H111">
            <v>44243</v>
          </cell>
          <cell r="I111">
            <v>44270</v>
          </cell>
          <cell r="J111">
            <v>537000</v>
          </cell>
          <cell r="K111">
            <v>537000</v>
          </cell>
          <cell r="L111"/>
          <cell r="M111" t="str">
            <v>FACTURA ACEPTADA POR LAS IPS</v>
          </cell>
          <cell r="N111">
            <v>0</v>
          </cell>
          <cell r="O111" t="str">
            <v>Factura aceptada por la IPS</v>
          </cell>
        </row>
        <row r="112">
          <cell r="E112" t="str">
            <v>FEMC16999</v>
          </cell>
          <cell r="F112" t="str">
            <v xml:space="preserve">'FEMC16999', </v>
          </cell>
          <cell r="G112" t="str">
            <v>890399047_FEMC16999</v>
          </cell>
          <cell r="H112">
            <v>44243</v>
          </cell>
          <cell r="I112">
            <v>44270</v>
          </cell>
          <cell r="J112">
            <v>40200</v>
          </cell>
          <cell r="K112">
            <v>40200</v>
          </cell>
          <cell r="L112"/>
          <cell r="M112" t="str">
            <v>FACTURA ACEPTADA POR LAS IPS</v>
          </cell>
          <cell r="N112">
            <v>0</v>
          </cell>
          <cell r="O112" t="str">
            <v>Factura aceptada por la IPS</v>
          </cell>
        </row>
        <row r="113">
          <cell r="E113" t="str">
            <v>FEMC17002</v>
          </cell>
          <cell r="F113" t="str">
            <v xml:space="preserve">'FEMC17002', </v>
          </cell>
          <cell r="G113" t="str">
            <v>890399047_FEMC17002</v>
          </cell>
          <cell r="H113">
            <v>44243</v>
          </cell>
          <cell r="I113">
            <v>44270</v>
          </cell>
          <cell r="J113">
            <v>40200</v>
          </cell>
          <cell r="K113">
            <v>40200</v>
          </cell>
          <cell r="L113"/>
          <cell r="M113" t="str">
            <v>FACTURA ACEPTADA POR LAS IPS</v>
          </cell>
          <cell r="N113">
            <v>0</v>
          </cell>
          <cell r="O113" t="str">
            <v>Factura aceptada por la IPS</v>
          </cell>
        </row>
        <row r="114">
          <cell r="E114" t="str">
            <v>FEMC17005</v>
          </cell>
          <cell r="F114" t="str">
            <v xml:space="preserve">'FEMC17005', </v>
          </cell>
          <cell r="G114" t="str">
            <v>890399047_FEMC17005</v>
          </cell>
          <cell r="H114">
            <v>44243</v>
          </cell>
          <cell r="I114">
            <v>44270</v>
          </cell>
          <cell r="J114">
            <v>455700</v>
          </cell>
          <cell r="K114">
            <v>455700</v>
          </cell>
          <cell r="L114"/>
          <cell r="M114" t="str">
            <v>FACTURA ACEPTADA POR LAS IPS</v>
          </cell>
          <cell r="N114">
            <v>0</v>
          </cell>
          <cell r="O114" t="str">
            <v>Factura aceptada por la IPS</v>
          </cell>
        </row>
        <row r="115">
          <cell r="E115" t="str">
            <v>FEMC17007</v>
          </cell>
          <cell r="F115" t="str">
            <v xml:space="preserve">'FEMC17007', </v>
          </cell>
          <cell r="G115" t="str">
            <v>890399047_FEMC17007</v>
          </cell>
          <cell r="H115">
            <v>44243</v>
          </cell>
          <cell r="I115">
            <v>44270</v>
          </cell>
          <cell r="J115">
            <v>234100</v>
          </cell>
          <cell r="K115">
            <v>234100</v>
          </cell>
          <cell r="L115"/>
          <cell r="M115" t="str">
            <v>FACTURA ACEPTADA POR LAS IPS</v>
          </cell>
          <cell r="N115">
            <v>0</v>
          </cell>
          <cell r="O115" t="str">
            <v>Factura aceptada por la IPS</v>
          </cell>
        </row>
        <row r="116">
          <cell r="E116" t="str">
            <v>FEMC19371</v>
          </cell>
          <cell r="F116" t="str">
            <v xml:space="preserve">'FEMC19371', </v>
          </cell>
          <cell r="G116" t="str">
            <v>890399047_FEMC19371</v>
          </cell>
          <cell r="H116">
            <v>44254</v>
          </cell>
          <cell r="I116">
            <v>44270</v>
          </cell>
          <cell r="J116">
            <v>40200</v>
          </cell>
          <cell r="K116">
            <v>40200</v>
          </cell>
          <cell r="L116"/>
          <cell r="M116" t="str">
            <v>FACTURA ACEPTADA POR LAS IPS</v>
          </cell>
          <cell r="N116">
            <v>0</v>
          </cell>
          <cell r="O116" t="str">
            <v>Factura aceptada por la IPS</v>
          </cell>
        </row>
        <row r="117">
          <cell r="E117" t="str">
            <v>FEMC19424</v>
          </cell>
          <cell r="F117" t="str">
            <v xml:space="preserve">'FEMC19424', </v>
          </cell>
          <cell r="G117" t="str">
            <v>890399047_FEMC19424</v>
          </cell>
          <cell r="H117">
            <v>44254</v>
          </cell>
          <cell r="I117">
            <v>44270</v>
          </cell>
          <cell r="J117">
            <v>40200</v>
          </cell>
          <cell r="K117">
            <v>40200</v>
          </cell>
          <cell r="L117"/>
          <cell r="M117" t="str">
            <v>FACTURA ACEPTADA POR LAS IPS</v>
          </cell>
          <cell r="N117">
            <v>0</v>
          </cell>
          <cell r="O117" t="str">
            <v>Factura aceptada por la IPS</v>
          </cell>
        </row>
        <row r="118">
          <cell r="E118" t="str">
            <v>FEMC19455</v>
          </cell>
          <cell r="F118" t="str">
            <v xml:space="preserve">'FEMC19455', </v>
          </cell>
          <cell r="G118" t="str">
            <v>890399047_FEMC19455</v>
          </cell>
          <cell r="H118">
            <v>44254</v>
          </cell>
          <cell r="I118">
            <v>44270</v>
          </cell>
          <cell r="J118">
            <v>40200</v>
          </cell>
          <cell r="K118">
            <v>40200</v>
          </cell>
          <cell r="L118"/>
          <cell r="M118" t="str">
            <v>FACTURA ACEPTADA POR LAS IPS</v>
          </cell>
          <cell r="N118">
            <v>0</v>
          </cell>
          <cell r="O118" t="str">
            <v>Factura aceptada por la IPS</v>
          </cell>
        </row>
        <row r="119">
          <cell r="E119" t="str">
            <v>FEMC19626</v>
          </cell>
          <cell r="F119" t="str">
            <v xml:space="preserve">'FEMC19626', </v>
          </cell>
          <cell r="G119" t="str">
            <v>890399047_FEMC19626</v>
          </cell>
          <cell r="H119">
            <v>44254</v>
          </cell>
          <cell r="I119">
            <v>44270</v>
          </cell>
          <cell r="J119">
            <v>498582</v>
          </cell>
          <cell r="K119">
            <v>498582</v>
          </cell>
          <cell r="L119"/>
          <cell r="M119" t="str">
            <v>FACTURA ACEPTADA POR LAS IPS</v>
          </cell>
          <cell r="N119">
            <v>0</v>
          </cell>
          <cell r="O119" t="str">
            <v>Factura aceptada por la IPS</v>
          </cell>
        </row>
        <row r="120">
          <cell r="E120" t="str">
            <v>FEMC15012</v>
          </cell>
          <cell r="F120" t="str">
            <v xml:space="preserve">'FEMC15012', </v>
          </cell>
          <cell r="G120" t="str">
            <v>890399047_FEMC15012</v>
          </cell>
          <cell r="H120">
            <v>44225</v>
          </cell>
          <cell r="I120">
            <v>44235</v>
          </cell>
          <cell r="J120">
            <v>594200</v>
          </cell>
          <cell r="K120">
            <v>594200</v>
          </cell>
          <cell r="L120"/>
          <cell r="M120" t="str">
            <v>FACTURA ACEPTADA POR LAS IPS</v>
          </cell>
          <cell r="N120">
            <v>0</v>
          </cell>
          <cell r="O120" t="str">
            <v>Factura aceptada por la IPS</v>
          </cell>
        </row>
        <row r="121">
          <cell r="E121" t="str">
            <v>FEMC14892</v>
          </cell>
          <cell r="F121" t="str">
            <v xml:space="preserve">'FEMC14892', </v>
          </cell>
          <cell r="G121" t="str">
            <v>890399047_FEMC14892</v>
          </cell>
          <cell r="H121">
            <v>44225</v>
          </cell>
          <cell r="I121">
            <v>44235</v>
          </cell>
          <cell r="J121">
            <v>40200</v>
          </cell>
          <cell r="K121">
            <v>40200</v>
          </cell>
          <cell r="L121"/>
          <cell r="M121" t="str">
            <v>FACTURA ACEPTADA POR LAS IPS</v>
          </cell>
          <cell r="N121">
            <v>0</v>
          </cell>
          <cell r="O121" t="str">
            <v>Factura aceptada por la IPS</v>
          </cell>
        </row>
        <row r="122">
          <cell r="E122" t="str">
            <v>FEMC14901</v>
          </cell>
          <cell r="F122" t="str">
            <v xml:space="preserve">'FEMC14901', </v>
          </cell>
          <cell r="G122" t="str">
            <v>890399047_FEMC14901</v>
          </cell>
          <cell r="H122">
            <v>44225</v>
          </cell>
          <cell r="I122">
            <v>44235</v>
          </cell>
          <cell r="J122">
            <v>40200</v>
          </cell>
          <cell r="K122">
            <v>40200</v>
          </cell>
          <cell r="L122"/>
          <cell r="M122" t="str">
            <v>FACTURA ACEPTADA POR LAS IPS</v>
          </cell>
          <cell r="N122">
            <v>0</v>
          </cell>
          <cell r="O122" t="str">
            <v>Factura aceptada por la IPS</v>
          </cell>
        </row>
        <row r="123">
          <cell r="E123" t="str">
            <v>FEMC14910</v>
          </cell>
          <cell r="F123" t="str">
            <v xml:space="preserve">'FEMC14910', </v>
          </cell>
          <cell r="G123" t="str">
            <v>890399047_FEMC14910</v>
          </cell>
          <cell r="H123">
            <v>44225</v>
          </cell>
          <cell r="I123">
            <v>44235</v>
          </cell>
          <cell r="J123">
            <v>611700</v>
          </cell>
          <cell r="K123">
            <v>611700</v>
          </cell>
          <cell r="L123"/>
          <cell r="M123" t="str">
            <v>FACTURA ACEPTADA POR LAS IPS</v>
          </cell>
          <cell r="N123">
            <v>0</v>
          </cell>
          <cell r="O123" t="str">
            <v>Factura aceptada por la IPS</v>
          </cell>
        </row>
        <row r="124">
          <cell r="E124" t="str">
            <v>FEMC14913</v>
          </cell>
          <cell r="F124" t="str">
            <v xml:space="preserve">'FEMC14913', </v>
          </cell>
          <cell r="G124" t="str">
            <v>890399047_FEMC14913</v>
          </cell>
          <cell r="H124">
            <v>44225</v>
          </cell>
          <cell r="I124">
            <v>44235</v>
          </cell>
          <cell r="J124">
            <v>611700</v>
          </cell>
          <cell r="K124">
            <v>611700</v>
          </cell>
          <cell r="L124"/>
          <cell r="M124" t="str">
            <v>FACTURA ACEPTADA POR LAS IPS</v>
          </cell>
          <cell r="N124">
            <v>0</v>
          </cell>
          <cell r="O124" t="str">
            <v>Factura aceptada por la IPS</v>
          </cell>
        </row>
        <row r="125">
          <cell r="E125" t="str">
            <v>FEMC14937</v>
          </cell>
          <cell r="F125" t="str">
            <v xml:space="preserve">'FEMC14937', </v>
          </cell>
          <cell r="G125" t="str">
            <v>890399047_FEMC14937</v>
          </cell>
          <cell r="H125">
            <v>44225</v>
          </cell>
          <cell r="I125">
            <v>44235</v>
          </cell>
          <cell r="J125">
            <v>7716200</v>
          </cell>
          <cell r="K125">
            <v>7716200</v>
          </cell>
          <cell r="L125"/>
          <cell r="M125" t="str">
            <v>FACTURA ACEPTADA POR LAS IPS</v>
          </cell>
          <cell r="N125">
            <v>0</v>
          </cell>
          <cell r="O125" t="str">
            <v>Factura aceptada por la IPS</v>
          </cell>
        </row>
        <row r="126">
          <cell r="E126" t="str">
            <v>FEMC14969</v>
          </cell>
          <cell r="F126" t="str">
            <v xml:space="preserve">'FEMC14969', </v>
          </cell>
          <cell r="G126" t="str">
            <v>890399047_FEMC14969</v>
          </cell>
          <cell r="H126">
            <v>44225</v>
          </cell>
          <cell r="I126">
            <v>44235</v>
          </cell>
          <cell r="J126">
            <v>1269700</v>
          </cell>
          <cell r="K126">
            <v>1269700</v>
          </cell>
          <cell r="L126"/>
          <cell r="M126" t="str">
            <v>FACTURA ACEPTADA POR LAS IPS</v>
          </cell>
          <cell r="N126">
            <v>0</v>
          </cell>
          <cell r="O126" t="str">
            <v>Factura aceptada por la IPS</v>
          </cell>
        </row>
        <row r="127">
          <cell r="E127" t="str">
            <v>FEMC15045</v>
          </cell>
          <cell r="F127" t="str">
            <v xml:space="preserve">'FEMC15045', </v>
          </cell>
          <cell r="G127" t="str">
            <v>890399047_FEMC15045</v>
          </cell>
          <cell r="H127">
            <v>44225</v>
          </cell>
          <cell r="I127">
            <v>44235</v>
          </cell>
          <cell r="J127">
            <v>659000</v>
          </cell>
          <cell r="K127">
            <v>659000</v>
          </cell>
          <cell r="L127"/>
          <cell r="M127" t="str">
            <v>FACTURA ACEPTADA POR LAS IPS</v>
          </cell>
          <cell r="N127">
            <v>0</v>
          </cell>
          <cell r="O127" t="str">
            <v>Factura aceptada por la IPS</v>
          </cell>
        </row>
        <row r="128">
          <cell r="E128" t="str">
            <v>FEMC15057</v>
          </cell>
          <cell r="F128" t="str">
            <v xml:space="preserve">'FEMC15057', </v>
          </cell>
          <cell r="G128" t="str">
            <v>890399047_FEMC15057</v>
          </cell>
          <cell r="H128">
            <v>44225</v>
          </cell>
          <cell r="I128">
            <v>44235</v>
          </cell>
          <cell r="J128">
            <v>372600</v>
          </cell>
          <cell r="K128">
            <v>372600</v>
          </cell>
          <cell r="L128"/>
          <cell r="M128" t="str">
            <v>FACTURA ACEPTADA POR LAS IPS</v>
          </cell>
          <cell r="N128">
            <v>0</v>
          </cell>
          <cell r="O128" t="str">
            <v>Factura aceptada por la IPS</v>
          </cell>
        </row>
        <row r="129">
          <cell r="E129" t="str">
            <v>FEMC14889</v>
          </cell>
          <cell r="F129" t="str">
            <v xml:space="preserve">'FEMC14889', </v>
          </cell>
          <cell r="G129" t="str">
            <v>890399047_FEMC14889</v>
          </cell>
          <cell r="H129">
            <v>44225</v>
          </cell>
          <cell r="I129">
            <v>44235</v>
          </cell>
          <cell r="J129">
            <v>885300</v>
          </cell>
          <cell r="K129">
            <v>885300</v>
          </cell>
          <cell r="L129"/>
          <cell r="M129" t="str">
            <v>FACTURA ACEPTADA POR LAS IPS</v>
          </cell>
          <cell r="N129">
            <v>0</v>
          </cell>
          <cell r="O129" t="str">
            <v>Factura aceptada por la IPS</v>
          </cell>
        </row>
        <row r="130">
          <cell r="E130" t="str">
            <v>FEMC14900</v>
          </cell>
          <cell r="F130" t="str">
            <v xml:space="preserve">'FEMC14900', </v>
          </cell>
          <cell r="G130" t="str">
            <v>890399047_FEMC14900</v>
          </cell>
          <cell r="H130">
            <v>44225</v>
          </cell>
          <cell r="I130">
            <v>44235</v>
          </cell>
          <cell r="J130">
            <v>815800</v>
          </cell>
          <cell r="K130">
            <v>815800</v>
          </cell>
          <cell r="L130"/>
          <cell r="M130" t="str">
            <v>FACTURA ACEPTADA POR LAS IPS</v>
          </cell>
          <cell r="N130">
            <v>0</v>
          </cell>
          <cell r="O130" t="str">
            <v>Factura aceptada por la IPS</v>
          </cell>
        </row>
        <row r="131">
          <cell r="E131" t="str">
            <v>FEMC15018</v>
          </cell>
          <cell r="F131" t="str">
            <v xml:space="preserve">'FEMC15018', </v>
          </cell>
          <cell r="G131" t="str">
            <v>890399047_FEMC15018</v>
          </cell>
          <cell r="H131">
            <v>44225</v>
          </cell>
          <cell r="I131">
            <v>44235</v>
          </cell>
          <cell r="J131">
            <v>40200</v>
          </cell>
          <cell r="K131">
            <v>40200</v>
          </cell>
          <cell r="L131"/>
          <cell r="M131" t="str">
            <v>FACTURA ACEPTADA POR LAS IPS</v>
          </cell>
          <cell r="N131">
            <v>0</v>
          </cell>
          <cell r="O131" t="str">
            <v>Factura aceptada por la IPS</v>
          </cell>
        </row>
        <row r="132">
          <cell r="E132" t="str">
            <v>FEMC15025</v>
          </cell>
          <cell r="F132" t="str">
            <v xml:space="preserve">'FEMC15025', </v>
          </cell>
          <cell r="G132" t="str">
            <v>890399047_FEMC15025</v>
          </cell>
          <cell r="H132">
            <v>44225</v>
          </cell>
          <cell r="I132">
            <v>44235</v>
          </cell>
          <cell r="J132">
            <v>802200</v>
          </cell>
          <cell r="K132">
            <v>802200</v>
          </cell>
          <cell r="L132"/>
          <cell r="M132" t="str">
            <v>FACTURA ACEPTADA POR LAS IPS</v>
          </cell>
          <cell r="N132">
            <v>0</v>
          </cell>
          <cell r="O132" t="str">
            <v>Factura aceptada por la IPS</v>
          </cell>
        </row>
        <row r="133">
          <cell r="E133" t="str">
            <v>FEMC15038</v>
          </cell>
          <cell r="F133" t="str">
            <v xml:space="preserve">'FEMC15038', </v>
          </cell>
          <cell r="G133" t="str">
            <v>890399047_FEMC15038</v>
          </cell>
          <cell r="H133">
            <v>44225</v>
          </cell>
          <cell r="I133">
            <v>44235</v>
          </cell>
          <cell r="J133">
            <v>40200</v>
          </cell>
          <cell r="K133">
            <v>40200</v>
          </cell>
          <cell r="L133"/>
          <cell r="M133" t="str">
            <v>FACTURA ACEPTADA POR LAS IPS</v>
          </cell>
          <cell r="N133">
            <v>0</v>
          </cell>
          <cell r="O133" t="str">
            <v>Factura aceptada por la IPS</v>
          </cell>
        </row>
        <row r="134">
          <cell r="E134" t="str">
            <v>FEMC15039</v>
          </cell>
          <cell r="F134" t="str">
            <v xml:space="preserve">'FEMC15039', </v>
          </cell>
          <cell r="G134" t="str">
            <v>890399047_FEMC15039</v>
          </cell>
          <cell r="H134">
            <v>44225</v>
          </cell>
          <cell r="I134">
            <v>44235</v>
          </cell>
          <cell r="J134">
            <v>898900</v>
          </cell>
          <cell r="K134">
            <v>898900</v>
          </cell>
          <cell r="L134"/>
          <cell r="M134" t="str">
            <v>FACTURA ACEPTADA POR LAS IPS</v>
          </cell>
          <cell r="N134">
            <v>0</v>
          </cell>
          <cell r="O134" t="str">
            <v>Factura aceptada por la IPS</v>
          </cell>
        </row>
        <row r="135">
          <cell r="E135" t="str">
            <v>FVM219305</v>
          </cell>
          <cell r="F135" t="str">
            <v xml:space="preserve">'FVM219305', </v>
          </cell>
          <cell r="G135" t="str">
            <v>890399047_FVM219305</v>
          </cell>
          <cell r="H135">
            <v>43730</v>
          </cell>
          <cell r="I135"/>
          <cell r="J135">
            <v>208900</v>
          </cell>
          <cell r="K135">
            <v>208900</v>
          </cell>
          <cell r="L135"/>
          <cell r="M135" t="str">
            <v>FACTURA CANCELADA</v>
          </cell>
          <cell r="N135">
            <v>0</v>
          </cell>
          <cell r="O135" t="str">
            <v>Factura cancelada</v>
          </cell>
        </row>
        <row r="136">
          <cell r="E136" t="str">
            <v>FVM220616</v>
          </cell>
          <cell r="F136" t="str">
            <v xml:space="preserve">'FVM220616', </v>
          </cell>
          <cell r="G136" t="str">
            <v>890399047_FVM220616</v>
          </cell>
          <cell r="H136">
            <v>43732</v>
          </cell>
          <cell r="I136"/>
          <cell r="J136">
            <v>547273</v>
          </cell>
          <cell r="K136">
            <v>547273</v>
          </cell>
          <cell r="L136"/>
          <cell r="M136" t="str">
            <v>FACTURA CANCELADA</v>
          </cell>
          <cell r="N136">
            <v>0</v>
          </cell>
          <cell r="O136" t="str">
            <v>Factura cancelada</v>
          </cell>
        </row>
        <row r="137">
          <cell r="E137" t="str">
            <v>FVM200997</v>
          </cell>
          <cell r="F137" t="str">
            <v xml:space="preserve">'FVM200997', </v>
          </cell>
          <cell r="G137" t="str">
            <v>890399047_FVM200997</v>
          </cell>
          <cell r="H137">
            <v>43691</v>
          </cell>
          <cell r="I137"/>
          <cell r="J137">
            <v>91500</v>
          </cell>
          <cell r="K137">
            <v>91500</v>
          </cell>
          <cell r="L137"/>
          <cell r="M137" t="str">
            <v>FACTURA CANCELADA</v>
          </cell>
          <cell r="N137">
            <v>0</v>
          </cell>
          <cell r="O137" t="str">
            <v>Factura cancelada</v>
          </cell>
        </row>
        <row r="138">
          <cell r="E138" t="str">
            <v>FVM201004</v>
          </cell>
          <cell r="F138" t="str">
            <v xml:space="preserve">'FVM201004', </v>
          </cell>
          <cell r="G138" t="str">
            <v>890399047_FVM201004</v>
          </cell>
          <cell r="H138">
            <v>43691</v>
          </cell>
          <cell r="I138"/>
          <cell r="J138">
            <v>180100</v>
          </cell>
          <cell r="K138">
            <v>180100</v>
          </cell>
          <cell r="L138"/>
          <cell r="M138" t="str">
            <v>FACTURA CANCELADA</v>
          </cell>
          <cell r="N138">
            <v>0</v>
          </cell>
          <cell r="O138" t="str">
            <v>Factura cancelada</v>
          </cell>
        </row>
        <row r="139">
          <cell r="E139" t="str">
            <v>FVM202108</v>
          </cell>
          <cell r="F139" t="str">
            <v xml:space="preserve">'FVM202108', </v>
          </cell>
          <cell r="G139" t="str">
            <v>890399047_FVM202108</v>
          </cell>
          <cell r="H139">
            <v>43692</v>
          </cell>
          <cell r="I139"/>
          <cell r="J139">
            <v>168997</v>
          </cell>
          <cell r="K139">
            <v>168997</v>
          </cell>
          <cell r="L139"/>
          <cell r="M139" t="str">
            <v>FACTURA CANCELADA</v>
          </cell>
          <cell r="N139">
            <v>0</v>
          </cell>
          <cell r="O139" t="str">
            <v>Factura cancelada</v>
          </cell>
        </row>
        <row r="140">
          <cell r="E140" t="str">
            <v>FVM202129</v>
          </cell>
          <cell r="F140" t="str">
            <v xml:space="preserve">'FVM202129', </v>
          </cell>
          <cell r="G140" t="str">
            <v>890399047_FVM202129</v>
          </cell>
          <cell r="H140">
            <v>43692</v>
          </cell>
          <cell r="I140"/>
          <cell r="J140">
            <v>111481</v>
          </cell>
          <cell r="K140">
            <v>111481</v>
          </cell>
          <cell r="L140"/>
          <cell r="M140" t="str">
            <v>FACTURA CANCELADA</v>
          </cell>
          <cell r="N140">
            <v>0</v>
          </cell>
          <cell r="O140" t="str">
            <v>Factura cancelada</v>
          </cell>
        </row>
        <row r="141">
          <cell r="E141" t="str">
            <v>FVM202617</v>
          </cell>
          <cell r="F141" t="str">
            <v xml:space="preserve">'FVM202617', </v>
          </cell>
          <cell r="G141" t="str">
            <v>890399047_FVM202617</v>
          </cell>
          <cell r="H141">
            <v>43693</v>
          </cell>
          <cell r="I141"/>
          <cell r="J141">
            <v>135720</v>
          </cell>
          <cell r="K141">
            <v>135720</v>
          </cell>
          <cell r="L141"/>
          <cell r="M141" t="str">
            <v>FACTURA CANCELADA</v>
          </cell>
          <cell r="N141">
            <v>0</v>
          </cell>
          <cell r="O141" t="str">
            <v>Factura cancelada</v>
          </cell>
        </row>
        <row r="142">
          <cell r="E142" t="str">
            <v>FVM203900</v>
          </cell>
          <cell r="F142" t="str">
            <v xml:space="preserve">'FVM203900', </v>
          </cell>
          <cell r="G142" t="str">
            <v>890399047_FVM203900</v>
          </cell>
          <cell r="H142">
            <v>43696</v>
          </cell>
          <cell r="I142"/>
          <cell r="J142">
            <v>793780</v>
          </cell>
          <cell r="K142">
            <v>793780</v>
          </cell>
          <cell r="L142"/>
          <cell r="M142" t="str">
            <v>FACTURA CANCELADA</v>
          </cell>
          <cell r="N142">
            <v>0</v>
          </cell>
          <cell r="O142" t="str">
            <v>Factura cancelada</v>
          </cell>
        </row>
        <row r="143">
          <cell r="E143" t="str">
            <v>FVM207124</v>
          </cell>
          <cell r="F143" t="str">
            <v xml:space="preserve">'FVM207124', </v>
          </cell>
          <cell r="G143" t="str">
            <v>890399047_FVM207124</v>
          </cell>
          <cell r="H143">
            <v>43702</v>
          </cell>
          <cell r="I143"/>
          <cell r="J143">
            <v>59100</v>
          </cell>
          <cell r="K143">
            <v>59100</v>
          </cell>
          <cell r="L143"/>
          <cell r="M143" t="str">
            <v>FACTURA CANCELADA</v>
          </cell>
          <cell r="N143">
            <v>0</v>
          </cell>
          <cell r="O143" t="str">
            <v>Factura cancelada</v>
          </cell>
        </row>
        <row r="144">
          <cell r="E144" t="str">
            <v>FVM213911</v>
          </cell>
          <cell r="F144" t="str">
            <v xml:space="preserve">'FVM213911', </v>
          </cell>
          <cell r="G144" t="str">
            <v>890399047_FVM213911</v>
          </cell>
          <cell r="H144">
            <v>43708</v>
          </cell>
          <cell r="I144"/>
          <cell r="J144">
            <v>60200</v>
          </cell>
          <cell r="K144">
            <v>60200</v>
          </cell>
          <cell r="L144"/>
          <cell r="M144" t="str">
            <v>FACTURA CANCELADA</v>
          </cell>
          <cell r="N144">
            <v>0</v>
          </cell>
          <cell r="O144" t="str">
            <v>Factura cancelada</v>
          </cell>
        </row>
        <row r="145">
          <cell r="E145">
            <v>20190337</v>
          </cell>
          <cell r="F145" t="str">
            <v xml:space="preserve">'20190337', </v>
          </cell>
          <cell r="G145" t="str">
            <v>890399047_20190337</v>
          </cell>
          <cell r="H145">
            <v>43548</v>
          </cell>
          <cell r="I145">
            <v>43558</v>
          </cell>
          <cell r="J145">
            <v>10029836</v>
          </cell>
          <cell r="K145">
            <v>10029836</v>
          </cell>
          <cell r="L145"/>
          <cell r="M145" t="str">
            <v>FACTURA ACEPTADA POR LAS IPS</v>
          </cell>
          <cell r="N145">
            <v>0</v>
          </cell>
          <cell r="O145" t="str">
            <v>Factura aceptada por la IPS</v>
          </cell>
        </row>
        <row r="146">
          <cell r="E146">
            <v>22048</v>
          </cell>
          <cell r="F146" t="str">
            <v xml:space="preserve">'22048', </v>
          </cell>
          <cell r="G146" t="str">
            <v>890399047_22048</v>
          </cell>
          <cell r="H146">
            <v>42459</v>
          </cell>
          <cell r="I146">
            <v>42469</v>
          </cell>
          <cell r="J146">
            <v>6107800</v>
          </cell>
          <cell r="K146">
            <v>6107800</v>
          </cell>
          <cell r="L146"/>
          <cell r="M146" t="str">
            <v>FACTURA ACEPTADA POR LAS IPS</v>
          </cell>
          <cell r="N146">
            <v>0</v>
          </cell>
          <cell r="O146" t="str">
            <v>Factura aceptada por la IPS</v>
          </cell>
        </row>
        <row r="147">
          <cell r="E147">
            <v>20180929</v>
          </cell>
          <cell r="F147" t="str">
            <v xml:space="preserve">'20180929', </v>
          </cell>
          <cell r="G147" t="str">
            <v>890399047_20180929</v>
          </cell>
          <cell r="H147">
            <v>43372</v>
          </cell>
          <cell r="I147">
            <v>43382</v>
          </cell>
          <cell r="J147">
            <v>3464700</v>
          </cell>
          <cell r="K147">
            <v>3464700</v>
          </cell>
          <cell r="L147"/>
          <cell r="M147" t="str">
            <v>FACTURA ACEPTADA POR LAS IPS</v>
          </cell>
          <cell r="N147">
            <v>0</v>
          </cell>
          <cell r="O147" t="str">
            <v>Factura aceptada por la IPS</v>
          </cell>
        </row>
        <row r="148">
          <cell r="E148">
            <v>22668</v>
          </cell>
          <cell r="F148" t="str">
            <v xml:space="preserve">'22668', </v>
          </cell>
          <cell r="G148" t="str">
            <v>890399047_22668</v>
          </cell>
          <cell r="H148">
            <v>42703</v>
          </cell>
          <cell r="I148">
            <v>42713</v>
          </cell>
          <cell r="J148">
            <v>3271000</v>
          </cell>
          <cell r="K148">
            <v>3271000</v>
          </cell>
          <cell r="L148"/>
          <cell r="M148" t="str">
            <v>FACTURA ACEPTADA POR LAS IPS</v>
          </cell>
          <cell r="N148">
            <v>0</v>
          </cell>
          <cell r="O148" t="str">
            <v>Factura aceptada por la IPS</v>
          </cell>
        </row>
        <row r="149">
          <cell r="E149">
            <v>20190135</v>
          </cell>
          <cell r="F149" t="str">
            <v xml:space="preserve">'20190135', </v>
          </cell>
          <cell r="G149" t="str">
            <v>890399047_20190135</v>
          </cell>
          <cell r="H149">
            <v>43489</v>
          </cell>
          <cell r="I149">
            <v>43499</v>
          </cell>
          <cell r="J149">
            <v>3240159</v>
          </cell>
          <cell r="K149">
            <v>3240159</v>
          </cell>
          <cell r="L149"/>
          <cell r="M149" t="str">
            <v>FACTURA ACEPTADA POR LAS IPS</v>
          </cell>
          <cell r="N149">
            <v>0</v>
          </cell>
          <cell r="O149" t="str">
            <v>Factura aceptada por la IPS</v>
          </cell>
        </row>
        <row r="150">
          <cell r="E150">
            <v>20180734</v>
          </cell>
          <cell r="F150" t="str">
            <v xml:space="preserve">'20180734', </v>
          </cell>
          <cell r="G150" t="str">
            <v>890399047_20180734</v>
          </cell>
          <cell r="H150">
            <v>43311</v>
          </cell>
          <cell r="I150">
            <v>43321</v>
          </cell>
          <cell r="J150">
            <v>2908920</v>
          </cell>
          <cell r="K150">
            <v>2908920</v>
          </cell>
          <cell r="L150"/>
          <cell r="M150" t="str">
            <v>FACTURA ACEPTADA POR LAS IPS</v>
          </cell>
          <cell r="N150">
            <v>0</v>
          </cell>
          <cell r="O150" t="str">
            <v>Factura aceptada por la IPS</v>
          </cell>
        </row>
        <row r="151">
          <cell r="E151">
            <v>22867</v>
          </cell>
          <cell r="F151" t="str">
            <v xml:space="preserve">'22867', </v>
          </cell>
          <cell r="G151" t="str">
            <v>890399047_22867</v>
          </cell>
          <cell r="H151">
            <v>42765</v>
          </cell>
          <cell r="I151">
            <v>42775</v>
          </cell>
          <cell r="J151">
            <v>2817300</v>
          </cell>
          <cell r="K151">
            <v>2817300</v>
          </cell>
          <cell r="L151"/>
          <cell r="M151" t="str">
            <v>FACTURA ACEPTADA POR LAS IPS</v>
          </cell>
          <cell r="N151">
            <v>0</v>
          </cell>
          <cell r="O151" t="str">
            <v>Factura aceptada por la IPS</v>
          </cell>
        </row>
        <row r="152">
          <cell r="E152">
            <v>23043</v>
          </cell>
          <cell r="F152" t="str">
            <v xml:space="preserve">'23043', </v>
          </cell>
          <cell r="G152" t="str">
            <v>890399047_23043</v>
          </cell>
          <cell r="H152">
            <v>42824</v>
          </cell>
          <cell r="I152">
            <v>42834</v>
          </cell>
          <cell r="J152">
            <v>2686300</v>
          </cell>
          <cell r="K152">
            <v>2686300</v>
          </cell>
          <cell r="L152"/>
          <cell r="M152" t="str">
            <v>FACTURA ACEPTADA POR LAS IPS</v>
          </cell>
          <cell r="N152">
            <v>0</v>
          </cell>
          <cell r="O152" t="str">
            <v>Factura aceptada por la IPS</v>
          </cell>
        </row>
        <row r="153">
          <cell r="E153">
            <v>23132</v>
          </cell>
          <cell r="F153" t="str">
            <v xml:space="preserve">'23132', </v>
          </cell>
          <cell r="G153" t="str">
            <v>890399047_23132</v>
          </cell>
          <cell r="H153">
            <v>42854</v>
          </cell>
          <cell r="I153">
            <v>42864</v>
          </cell>
          <cell r="J153">
            <v>2521800</v>
          </cell>
          <cell r="K153">
            <v>2521800</v>
          </cell>
          <cell r="L153"/>
          <cell r="M153" t="str">
            <v>FACTURA ACEPTADA POR LAS IPS</v>
          </cell>
          <cell r="N153">
            <v>0</v>
          </cell>
          <cell r="O153" t="str">
            <v>Factura aceptada por la IPS</v>
          </cell>
        </row>
        <row r="154">
          <cell r="E154">
            <v>22473</v>
          </cell>
          <cell r="F154" t="str">
            <v xml:space="preserve">'22473', </v>
          </cell>
          <cell r="G154" t="str">
            <v>890399047_22473</v>
          </cell>
          <cell r="H154">
            <v>42642</v>
          </cell>
          <cell r="I154">
            <v>42652</v>
          </cell>
          <cell r="J154">
            <v>2352600</v>
          </cell>
          <cell r="K154">
            <v>2352600</v>
          </cell>
          <cell r="L154"/>
          <cell r="M154" t="str">
            <v>FACTURA ACEPTADA POR LAS IPS</v>
          </cell>
          <cell r="N154">
            <v>0</v>
          </cell>
          <cell r="O154" t="str">
            <v>Factura aceptada por la IPS</v>
          </cell>
        </row>
        <row r="155">
          <cell r="E155">
            <v>22770</v>
          </cell>
          <cell r="F155" t="str">
            <v xml:space="preserve">'22770', </v>
          </cell>
          <cell r="G155" t="str">
            <v>890399047_22770</v>
          </cell>
          <cell r="H155">
            <v>42732</v>
          </cell>
          <cell r="I155">
            <v>42742</v>
          </cell>
          <cell r="J155">
            <v>2352600</v>
          </cell>
          <cell r="K155">
            <v>2352600</v>
          </cell>
          <cell r="L155"/>
          <cell r="M155" t="str">
            <v>FACTURA ACEPTADA POR LAS IPS</v>
          </cell>
          <cell r="N155">
            <v>0</v>
          </cell>
          <cell r="O155" t="str">
            <v>Factura aceptada por la IPS</v>
          </cell>
        </row>
        <row r="156">
          <cell r="E156">
            <v>20180638</v>
          </cell>
          <cell r="F156" t="str">
            <v xml:space="preserve">'20180638', </v>
          </cell>
          <cell r="G156" t="str">
            <v>890399047_20180638</v>
          </cell>
          <cell r="H156">
            <v>43280</v>
          </cell>
          <cell r="I156">
            <v>43290</v>
          </cell>
          <cell r="J156">
            <v>2085760</v>
          </cell>
          <cell r="K156">
            <v>2085760</v>
          </cell>
          <cell r="L156"/>
          <cell r="M156" t="str">
            <v>FACTURA ACEPTADA POR LAS IPS</v>
          </cell>
          <cell r="N156">
            <v>0</v>
          </cell>
          <cell r="O156" t="str">
            <v>Factura aceptada por la IPS</v>
          </cell>
        </row>
        <row r="157">
          <cell r="E157">
            <v>23485</v>
          </cell>
          <cell r="F157" t="str">
            <v xml:space="preserve">'23485', </v>
          </cell>
          <cell r="G157" t="str">
            <v>890399047_23485</v>
          </cell>
          <cell r="H157">
            <v>42977</v>
          </cell>
          <cell r="I157">
            <v>42987</v>
          </cell>
          <cell r="J157">
            <v>1856400</v>
          </cell>
          <cell r="K157">
            <v>1856400</v>
          </cell>
          <cell r="L157"/>
          <cell r="M157" t="str">
            <v>FACTURA ACEPTADA POR LAS IPS</v>
          </cell>
          <cell r="N157">
            <v>0</v>
          </cell>
          <cell r="O157" t="str">
            <v>Factura aceptada por la IPS</v>
          </cell>
        </row>
        <row r="158">
          <cell r="E158">
            <v>23317</v>
          </cell>
          <cell r="F158" t="str">
            <v xml:space="preserve">'23317', </v>
          </cell>
          <cell r="G158" t="str">
            <v>890399047_23317</v>
          </cell>
          <cell r="H158">
            <v>42915</v>
          </cell>
          <cell r="I158">
            <v>42925</v>
          </cell>
          <cell r="J158">
            <v>1365400</v>
          </cell>
          <cell r="K158">
            <v>1365400</v>
          </cell>
          <cell r="L158"/>
          <cell r="M158" t="str">
            <v>FACTURA ACEPTADA POR LAS IPS</v>
          </cell>
          <cell r="N158">
            <v>0</v>
          </cell>
          <cell r="O158" t="str">
            <v>Factura aceptada por la IPS</v>
          </cell>
        </row>
        <row r="159">
          <cell r="E159">
            <v>22475</v>
          </cell>
          <cell r="F159" t="str">
            <v xml:space="preserve">'22475', </v>
          </cell>
          <cell r="G159" t="str">
            <v>890399047_22475</v>
          </cell>
          <cell r="H159">
            <v>42642</v>
          </cell>
          <cell r="I159">
            <v>42652</v>
          </cell>
          <cell r="J159">
            <v>1323800</v>
          </cell>
          <cell r="K159">
            <v>1323800</v>
          </cell>
          <cell r="L159"/>
          <cell r="M159" t="str">
            <v>FACTURA ACEPTADA POR LAS IPS</v>
          </cell>
          <cell r="N159">
            <v>0</v>
          </cell>
          <cell r="O159" t="str">
            <v>Factura aceptada por la IPS</v>
          </cell>
        </row>
        <row r="160">
          <cell r="E160">
            <v>22436</v>
          </cell>
          <cell r="F160" t="str">
            <v xml:space="preserve">'22436', </v>
          </cell>
          <cell r="G160" t="str">
            <v>890399047_22436</v>
          </cell>
          <cell r="H160">
            <v>42612</v>
          </cell>
          <cell r="I160">
            <v>42622</v>
          </cell>
          <cell r="J160">
            <v>1233200</v>
          </cell>
          <cell r="K160">
            <v>1233200</v>
          </cell>
          <cell r="L160"/>
          <cell r="M160" t="str">
            <v>FACTURA ACEPTADA POR LAS IPS</v>
          </cell>
          <cell r="N160">
            <v>0</v>
          </cell>
          <cell r="O160" t="str">
            <v>Factura aceptada por la IPS</v>
          </cell>
        </row>
        <row r="161">
          <cell r="E161">
            <v>22321</v>
          </cell>
          <cell r="F161" t="str">
            <v xml:space="preserve">'22321', </v>
          </cell>
          <cell r="G161" t="str">
            <v>890399047_22321</v>
          </cell>
          <cell r="H161">
            <v>42581</v>
          </cell>
          <cell r="I161">
            <v>42591</v>
          </cell>
          <cell r="J161">
            <v>1111300</v>
          </cell>
          <cell r="K161">
            <v>1111300</v>
          </cell>
          <cell r="L161"/>
          <cell r="M161" t="str">
            <v>FACTURA ACEPTADA POR LAS IPS</v>
          </cell>
          <cell r="N161">
            <v>0</v>
          </cell>
          <cell r="O161" t="str">
            <v>Factura aceptada por la IPS</v>
          </cell>
        </row>
        <row r="162">
          <cell r="E162">
            <v>20180822</v>
          </cell>
          <cell r="F162" t="str">
            <v xml:space="preserve">'20180822', </v>
          </cell>
          <cell r="G162" t="str">
            <v>890399047_20180822</v>
          </cell>
          <cell r="H162">
            <v>43342</v>
          </cell>
          <cell r="I162">
            <v>43352</v>
          </cell>
          <cell r="J162">
            <v>1097983</v>
          </cell>
          <cell r="K162">
            <v>1097983</v>
          </cell>
          <cell r="L162"/>
          <cell r="M162" t="str">
            <v>FACTURA ACEPTADA POR LAS IPS</v>
          </cell>
          <cell r="N162">
            <v>0</v>
          </cell>
          <cell r="O162" t="str">
            <v>Factura aceptada por la IPS</v>
          </cell>
        </row>
        <row r="163">
          <cell r="E163">
            <v>22771</v>
          </cell>
          <cell r="F163" t="str">
            <v xml:space="preserve">'22771', </v>
          </cell>
          <cell r="G163" t="str">
            <v>890399047_22771</v>
          </cell>
          <cell r="H163">
            <v>42732</v>
          </cell>
          <cell r="I163">
            <v>42742</v>
          </cell>
          <cell r="J163">
            <v>996300</v>
          </cell>
          <cell r="K163">
            <v>996300</v>
          </cell>
          <cell r="L163"/>
          <cell r="M163" t="str">
            <v>FACTURA ACEPTADA POR LAS IPS</v>
          </cell>
          <cell r="N163">
            <v>0</v>
          </cell>
          <cell r="O163" t="str">
            <v>Factura aceptada por la IPS</v>
          </cell>
        </row>
        <row r="164">
          <cell r="E164">
            <v>22576</v>
          </cell>
          <cell r="F164" t="str">
            <v xml:space="preserve">'22576', </v>
          </cell>
          <cell r="G164" t="str">
            <v>890399047_22576</v>
          </cell>
          <cell r="H164">
            <v>42673</v>
          </cell>
          <cell r="I164">
            <v>42683</v>
          </cell>
          <cell r="J164">
            <v>925600</v>
          </cell>
          <cell r="K164">
            <v>925600</v>
          </cell>
          <cell r="L164"/>
          <cell r="M164" t="str">
            <v>FACTURA ACEPTADA POR LAS IPS</v>
          </cell>
          <cell r="N164">
            <v>0</v>
          </cell>
          <cell r="O164" t="str">
            <v>Factura aceptada por la IPS</v>
          </cell>
        </row>
        <row r="165">
          <cell r="E165">
            <v>20190228</v>
          </cell>
          <cell r="F165" t="str">
            <v xml:space="preserve">'20190228', </v>
          </cell>
          <cell r="G165" t="str">
            <v>890399047_20190228</v>
          </cell>
          <cell r="H165">
            <v>43520</v>
          </cell>
          <cell r="I165">
            <v>43530</v>
          </cell>
          <cell r="J165">
            <v>883751</v>
          </cell>
          <cell r="K165">
            <v>883751</v>
          </cell>
          <cell r="L165"/>
          <cell r="M165" t="str">
            <v>FACTURA ACEPTADA POR LAS IPS</v>
          </cell>
          <cell r="N165">
            <v>0</v>
          </cell>
          <cell r="O165" t="str">
            <v>Factura aceptada por la IPS</v>
          </cell>
        </row>
        <row r="166">
          <cell r="E166">
            <v>116730</v>
          </cell>
          <cell r="F166" t="str">
            <v xml:space="preserve">'116730', </v>
          </cell>
          <cell r="G166" t="str">
            <v>890399047_116730</v>
          </cell>
          <cell r="H166">
            <v>43433</v>
          </cell>
          <cell r="I166">
            <v>43443</v>
          </cell>
          <cell r="J166">
            <v>871505</v>
          </cell>
          <cell r="K166">
            <v>871505</v>
          </cell>
          <cell r="L166"/>
          <cell r="M166" t="str">
            <v>FACTURA ACEPTADA POR LAS IPS</v>
          </cell>
          <cell r="N166">
            <v>0</v>
          </cell>
          <cell r="O166" t="str">
            <v>Factura aceptada por la IPS</v>
          </cell>
        </row>
        <row r="167">
          <cell r="E167">
            <v>20181023</v>
          </cell>
          <cell r="F167" t="str">
            <v xml:space="preserve">'20181023', </v>
          </cell>
          <cell r="G167" t="str">
            <v>890399047_20181023</v>
          </cell>
          <cell r="H167">
            <v>43403</v>
          </cell>
          <cell r="I167">
            <v>43413</v>
          </cell>
          <cell r="J167">
            <v>847717</v>
          </cell>
          <cell r="K167">
            <v>847717</v>
          </cell>
          <cell r="L167"/>
          <cell r="M167" t="str">
            <v>FACTURA ACEPTADA POR LAS IPS</v>
          </cell>
          <cell r="N167">
            <v>0</v>
          </cell>
          <cell r="O167" t="str">
            <v>Factura aceptada por la IPS</v>
          </cell>
        </row>
        <row r="168">
          <cell r="E168">
            <v>20180532</v>
          </cell>
          <cell r="F168" t="str">
            <v xml:space="preserve">'20180532', </v>
          </cell>
          <cell r="G168" t="str">
            <v>890399047_20180532</v>
          </cell>
          <cell r="H168">
            <v>43249</v>
          </cell>
          <cell r="I168">
            <v>43259</v>
          </cell>
          <cell r="J168">
            <v>824100</v>
          </cell>
          <cell r="K168">
            <v>824100</v>
          </cell>
          <cell r="L168"/>
          <cell r="M168" t="str">
            <v>FACTURA ACEPTADA POR LAS IPS</v>
          </cell>
          <cell r="N168">
            <v>0</v>
          </cell>
          <cell r="O168" t="str">
            <v>Factura aceptada por la IPS</v>
          </cell>
        </row>
        <row r="169">
          <cell r="E169">
            <v>22097</v>
          </cell>
          <cell r="F169" t="str">
            <v xml:space="preserve">'22097', </v>
          </cell>
          <cell r="G169" t="str">
            <v>890399047_22097</v>
          </cell>
          <cell r="H169">
            <v>42489</v>
          </cell>
          <cell r="I169">
            <v>42499</v>
          </cell>
          <cell r="J169">
            <v>717100</v>
          </cell>
          <cell r="K169">
            <v>717100</v>
          </cell>
          <cell r="L169"/>
          <cell r="M169" t="str">
            <v>FACTURA ACEPTADA POR LAS IPS</v>
          </cell>
          <cell r="N169">
            <v>0</v>
          </cell>
          <cell r="O169" t="str">
            <v>Factura aceptada por la IPS</v>
          </cell>
        </row>
        <row r="170">
          <cell r="E170">
            <v>120541</v>
          </cell>
          <cell r="F170" t="str">
            <v xml:space="preserve">'120541', </v>
          </cell>
          <cell r="G170" t="str">
            <v>890399047_120541</v>
          </cell>
          <cell r="H170">
            <v>43461</v>
          </cell>
          <cell r="I170">
            <v>43471</v>
          </cell>
          <cell r="J170">
            <v>608160</v>
          </cell>
          <cell r="K170">
            <v>608160</v>
          </cell>
          <cell r="L170"/>
          <cell r="M170" t="str">
            <v>FACTURA ACEPTADA POR LAS IPS</v>
          </cell>
          <cell r="N170">
            <v>0</v>
          </cell>
          <cell r="O170" t="str">
            <v>Factura aceptada por la IPS</v>
          </cell>
        </row>
        <row r="171">
          <cell r="E171">
            <v>22096</v>
          </cell>
          <cell r="F171" t="str">
            <v xml:space="preserve">'22096', </v>
          </cell>
          <cell r="G171" t="str">
            <v>890399047_22096</v>
          </cell>
          <cell r="H171">
            <v>42489</v>
          </cell>
          <cell r="I171">
            <v>42499</v>
          </cell>
          <cell r="J171">
            <v>598200</v>
          </cell>
          <cell r="K171">
            <v>598200</v>
          </cell>
          <cell r="L171"/>
          <cell r="M171" t="str">
            <v>FACTURA ACEPTADA POR LAS IPS</v>
          </cell>
          <cell r="N171">
            <v>0</v>
          </cell>
          <cell r="O171" t="str">
            <v>Factura aceptada por la IPS</v>
          </cell>
        </row>
        <row r="172">
          <cell r="E172">
            <v>22961</v>
          </cell>
          <cell r="F172" t="str">
            <v xml:space="preserve">'22961', </v>
          </cell>
          <cell r="G172" t="str">
            <v>890399047_22961</v>
          </cell>
          <cell r="H172">
            <v>42793</v>
          </cell>
          <cell r="I172">
            <v>42803</v>
          </cell>
          <cell r="J172">
            <v>591000</v>
          </cell>
          <cell r="K172">
            <v>591000</v>
          </cell>
          <cell r="L172"/>
          <cell r="M172" t="str">
            <v>FACTURA ACEPTADA POR LAS IPS</v>
          </cell>
          <cell r="N172">
            <v>0</v>
          </cell>
          <cell r="O172" t="str">
            <v>Factura aceptada por la IPS</v>
          </cell>
        </row>
        <row r="173">
          <cell r="E173" t="str">
            <v>FEMC4003</v>
          </cell>
          <cell r="F173" t="str">
            <v xml:space="preserve">'FEMC4003', </v>
          </cell>
          <cell r="G173" t="str">
            <v>890399047_FEMC4003</v>
          </cell>
          <cell r="H173">
            <v>44137</v>
          </cell>
          <cell r="I173">
            <v>44168</v>
          </cell>
          <cell r="J173">
            <v>558800</v>
          </cell>
          <cell r="K173">
            <v>558800</v>
          </cell>
          <cell r="L173"/>
          <cell r="M173" t="str">
            <v>FACTURA ACEPTADA POR LAS IPS</v>
          </cell>
          <cell r="N173">
            <v>0</v>
          </cell>
          <cell r="O173" t="str">
            <v>Factura aceptada por la IPS</v>
          </cell>
        </row>
        <row r="174">
          <cell r="E174">
            <v>20190632</v>
          </cell>
          <cell r="F174" t="str">
            <v xml:space="preserve">'20190632', </v>
          </cell>
          <cell r="G174" t="str">
            <v>890399047_20190632</v>
          </cell>
          <cell r="H174">
            <v>43643</v>
          </cell>
          <cell r="I174">
            <v>43653</v>
          </cell>
          <cell r="J174">
            <v>529820</v>
          </cell>
          <cell r="K174">
            <v>529820</v>
          </cell>
          <cell r="L174"/>
          <cell r="M174" t="str">
            <v>FACTURA ACEPTADA POR LAS IPS</v>
          </cell>
          <cell r="N174">
            <v>0</v>
          </cell>
          <cell r="O174" t="str">
            <v>Factura aceptada por la IPS</v>
          </cell>
        </row>
        <row r="175">
          <cell r="E175" t="str">
            <v>FVM292606</v>
          </cell>
          <cell r="F175" t="str">
            <v xml:space="preserve">'FVM292606', </v>
          </cell>
          <cell r="G175" t="str">
            <v>890399047_FVM292606</v>
          </cell>
          <cell r="H175">
            <v>44025</v>
          </cell>
          <cell r="I175">
            <v>44049</v>
          </cell>
          <cell r="J175">
            <v>366400</v>
          </cell>
          <cell r="K175">
            <v>366400</v>
          </cell>
          <cell r="L175"/>
          <cell r="M175" t="str">
            <v>FACTURA ACEPTADA POR LAS IPS</v>
          </cell>
          <cell r="N175">
            <v>0</v>
          </cell>
          <cell r="O175" t="str">
            <v>Factura aceptada por la IPS</v>
          </cell>
        </row>
        <row r="176">
          <cell r="E176">
            <v>22301</v>
          </cell>
          <cell r="F176" t="str">
            <v xml:space="preserve">'22301', </v>
          </cell>
          <cell r="G176" t="str">
            <v>890399047_22301</v>
          </cell>
          <cell r="H176">
            <v>42550</v>
          </cell>
          <cell r="I176">
            <v>42560</v>
          </cell>
          <cell r="J176">
            <v>305500</v>
          </cell>
          <cell r="K176">
            <v>305500</v>
          </cell>
          <cell r="L176"/>
          <cell r="M176" t="str">
            <v>FACTURA ACEPTADA POR LAS IPS</v>
          </cell>
          <cell r="N176">
            <v>0</v>
          </cell>
          <cell r="O176" t="str">
            <v>Factura aceptada por la IPS</v>
          </cell>
        </row>
        <row r="177">
          <cell r="E177">
            <v>20190440</v>
          </cell>
          <cell r="F177" t="str">
            <v xml:space="preserve">'20190440', </v>
          </cell>
          <cell r="G177" t="str">
            <v>890399047_20190440</v>
          </cell>
          <cell r="H177">
            <v>43579</v>
          </cell>
          <cell r="I177">
            <v>43589</v>
          </cell>
          <cell r="J177">
            <v>301104</v>
          </cell>
          <cell r="K177">
            <v>301104</v>
          </cell>
          <cell r="L177"/>
          <cell r="M177" t="str">
            <v>FACTURA ACEPTADA POR LAS IPS</v>
          </cell>
          <cell r="N177">
            <v>0</v>
          </cell>
          <cell r="O177" t="str">
            <v>Factura aceptada por la IPS</v>
          </cell>
        </row>
        <row r="178">
          <cell r="E178">
            <v>22143</v>
          </cell>
          <cell r="F178" t="str">
            <v xml:space="preserve">'22143', </v>
          </cell>
          <cell r="G178" t="str">
            <v>890399047_22143</v>
          </cell>
          <cell r="H178">
            <v>42520</v>
          </cell>
          <cell r="I178">
            <v>42530</v>
          </cell>
          <cell r="J178">
            <v>297300</v>
          </cell>
          <cell r="K178">
            <v>297300</v>
          </cell>
          <cell r="L178"/>
          <cell r="M178" t="str">
            <v>FACTURA ACEPTADA POR LAS IPS</v>
          </cell>
          <cell r="N178">
            <v>0</v>
          </cell>
          <cell r="O178" t="str">
            <v>Factura aceptada por la IPS</v>
          </cell>
        </row>
        <row r="179">
          <cell r="E179">
            <v>22667</v>
          </cell>
          <cell r="F179" t="str">
            <v xml:space="preserve">'22667', </v>
          </cell>
          <cell r="G179" t="str">
            <v>890399047_22667</v>
          </cell>
          <cell r="H179">
            <v>42703</v>
          </cell>
          <cell r="I179">
            <v>42713</v>
          </cell>
          <cell r="J179">
            <v>294800</v>
          </cell>
          <cell r="K179">
            <v>294800</v>
          </cell>
          <cell r="L179"/>
          <cell r="M179" t="str">
            <v>FACTURA ACEPTADA POR LAS IPS</v>
          </cell>
          <cell r="N179">
            <v>0</v>
          </cell>
          <cell r="O179" t="str">
            <v>Factura aceptada por la IPS</v>
          </cell>
        </row>
        <row r="180">
          <cell r="E180">
            <v>23213</v>
          </cell>
          <cell r="F180" t="str">
            <v xml:space="preserve">'23213', </v>
          </cell>
          <cell r="G180" t="str">
            <v>890399047_23213</v>
          </cell>
          <cell r="H180">
            <v>42885</v>
          </cell>
          <cell r="I180">
            <v>42895</v>
          </cell>
          <cell r="J180">
            <v>275100</v>
          </cell>
          <cell r="K180">
            <v>275100</v>
          </cell>
          <cell r="L180"/>
          <cell r="M180" t="str">
            <v>FACTURA ACEPTADA POR LAS IPS</v>
          </cell>
          <cell r="N180">
            <v>0</v>
          </cell>
          <cell r="O180" t="str">
            <v>Factura aceptada por la IPS</v>
          </cell>
        </row>
        <row r="181">
          <cell r="E181" t="str">
            <v>FEMC7793</v>
          </cell>
          <cell r="F181" t="str">
            <v xml:space="preserve">'FEMC7793', </v>
          </cell>
          <cell r="G181" t="str">
            <v>890399047_FEMC7793</v>
          </cell>
          <cell r="H181">
            <v>44160</v>
          </cell>
          <cell r="I181">
            <v>44168</v>
          </cell>
          <cell r="J181">
            <v>248200</v>
          </cell>
          <cell r="K181">
            <v>248200</v>
          </cell>
          <cell r="L181"/>
          <cell r="M181" t="str">
            <v>FACTURA ACEPTADA POR LAS IPS</v>
          </cell>
          <cell r="N181">
            <v>0</v>
          </cell>
          <cell r="O181" t="str">
            <v>Factura aceptada por la IPS</v>
          </cell>
        </row>
        <row r="182">
          <cell r="E182" t="str">
            <v>FVM290600</v>
          </cell>
          <cell r="F182" t="str">
            <v xml:space="preserve">'FVM290600', </v>
          </cell>
          <cell r="G182" t="str">
            <v>890399047_FVM290600</v>
          </cell>
          <cell r="H182">
            <v>43985</v>
          </cell>
          <cell r="I182">
            <v>44028</v>
          </cell>
          <cell r="J182">
            <v>233931</v>
          </cell>
          <cell r="K182">
            <v>233931</v>
          </cell>
          <cell r="L182"/>
          <cell r="M182" t="str">
            <v>FACTURA ACEPTADA POR LAS IPS</v>
          </cell>
          <cell r="N182">
            <v>0</v>
          </cell>
          <cell r="O182" t="str">
            <v>Factura aceptada por la IPS</v>
          </cell>
        </row>
        <row r="183">
          <cell r="E183">
            <v>20180735</v>
          </cell>
          <cell r="F183" t="str">
            <v xml:space="preserve">'20180735', </v>
          </cell>
          <cell r="G183" t="str">
            <v>890399047_20180735</v>
          </cell>
          <cell r="H183">
            <v>43311</v>
          </cell>
          <cell r="I183">
            <v>43321</v>
          </cell>
          <cell r="J183">
            <v>229100</v>
          </cell>
          <cell r="K183">
            <v>229100</v>
          </cell>
          <cell r="L183"/>
          <cell r="M183" t="str">
            <v>FACTURA ACEPTADA POR LAS IPS</v>
          </cell>
          <cell r="N183">
            <v>0</v>
          </cell>
          <cell r="O183" t="str">
            <v>Factura aceptada por la IPS</v>
          </cell>
        </row>
        <row r="184">
          <cell r="E184">
            <v>20180422</v>
          </cell>
          <cell r="F184" t="str">
            <v xml:space="preserve">'20180422', </v>
          </cell>
          <cell r="G184" t="str">
            <v>890399047_20180422</v>
          </cell>
          <cell r="H184">
            <v>43219</v>
          </cell>
          <cell r="I184">
            <v>43229</v>
          </cell>
          <cell r="J184">
            <v>222565</v>
          </cell>
          <cell r="K184">
            <v>222565</v>
          </cell>
          <cell r="L184"/>
          <cell r="M184" t="str">
            <v>FACTURA ACEPTADA POR LAS IPS</v>
          </cell>
          <cell r="N184">
            <v>0</v>
          </cell>
          <cell r="O184" t="str">
            <v>Factura aceptada por la IPS</v>
          </cell>
        </row>
        <row r="185">
          <cell r="E185" t="str">
            <v>FVM292267</v>
          </cell>
          <cell r="F185" t="str">
            <v xml:space="preserve">'FVM292267', </v>
          </cell>
          <cell r="G185" t="str">
            <v>890399047_FVM292267</v>
          </cell>
          <cell r="H185">
            <v>44020</v>
          </cell>
          <cell r="I185">
            <v>44049</v>
          </cell>
          <cell r="J185">
            <v>219400</v>
          </cell>
          <cell r="K185">
            <v>219400</v>
          </cell>
          <cell r="L185"/>
          <cell r="M185" t="str">
            <v>FACTURA ACEPTADA POR LAS IPS</v>
          </cell>
          <cell r="N185">
            <v>0</v>
          </cell>
          <cell r="O185" t="str">
            <v>Factura aceptada por la IPS</v>
          </cell>
        </row>
        <row r="186">
          <cell r="E186" t="str">
            <v>FVM289114</v>
          </cell>
          <cell r="F186" t="str">
            <v xml:space="preserve">'FVM289114', </v>
          </cell>
          <cell r="G186" t="str">
            <v>890399047_FVM289114</v>
          </cell>
          <cell r="H186">
            <v>43954</v>
          </cell>
          <cell r="I186">
            <v>43992</v>
          </cell>
          <cell r="J186">
            <v>217300</v>
          </cell>
          <cell r="K186">
            <v>217300</v>
          </cell>
          <cell r="L186"/>
          <cell r="M186" t="str">
            <v>FACTURA ACEPTADA POR LAS IPS</v>
          </cell>
          <cell r="N186">
            <v>0</v>
          </cell>
          <cell r="O186" t="str">
            <v>Factura aceptada por la IPS</v>
          </cell>
        </row>
        <row r="187">
          <cell r="E187" t="str">
            <v>FVM268293</v>
          </cell>
          <cell r="F187" t="str">
            <v xml:space="preserve">'FVM268293', </v>
          </cell>
          <cell r="G187" t="str">
            <v>890399047_FVM268293</v>
          </cell>
          <cell r="H187">
            <v>43867</v>
          </cell>
          <cell r="I187">
            <v>43892</v>
          </cell>
          <cell r="J187">
            <v>214026</v>
          </cell>
          <cell r="K187">
            <v>214026</v>
          </cell>
          <cell r="L187"/>
          <cell r="M187" t="str">
            <v>FACTURA ACEPTADA POR LAS IPS</v>
          </cell>
          <cell r="N187">
            <v>0</v>
          </cell>
          <cell r="O187" t="str">
            <v>Factura aceptada por la IPS</v>
          </cell>
        </row>
        <row r="188">
          <cell r="E188">
            <v>20180823</v>
          </cell>
          <cell r="F188" t="str">
            <v xml:space="preserve">'20180823', </v>
          </cell>
          <cell r="G188" t="str">
            <v>890399047_20180823</v>
          </cell>
          <cell r="H188">
            <v>43342</v>
          </cell>
          <cell r="I188">
            <v>43352</v>
          </cell>
          <cell r="J188">
            <v>201000</v>
          </cell>
          <cell r="K188">
            <v>201000</v>
          </cell>
          <cell r="L188"/>
          <cell r="M188" t="str">
            <v>FACTURA ACEPTADA POR LAS IPS</v>
          </cell>
          <cell r="N188">
            <v>0</v>
          </cell>
          <cell r="O188" t="str">
            <v>Factura aceptada por la IPS</v>
          </cell>
        </row>
        <row r="189">
          <cell r="E189">
            <v>20180639</v>
          </cell>
          <cell r="F189" t="str">
            <v xml:space="preserve">'20180639', </v>
          </cell>
          <cell r="G189" t="str">
            <v>890399047_20180639</v>
          </cell>
          <cell r="H189">
            <v>43280</v>
          </cell>
          <cell r="I189">
            <v>43290</v>
          </cell>
          <cell r="J189">
            <v>190200</v>
          </cell>
          <cell r="K189">
            <v>190200</v>
          </cell>
          <cell r="L189"/>
          <cell r="M189" t="str">
            <v>FACTURA ACEPTADA POR LAS IPS</v>
          </cell>
          <cell r="N189">
            <v>0</v>
          </cell>
          <cell r="O189" t="str">
            <v>Factura aceptada por la IPS</v>
          </cell>
        </row>
        <row r="190">
          <cell r="E190">
            <v>22144</v>
          </cell>
          <cell r="F190" t="str">
            <v xml:space="preserve">'22144', </v>
          </cell>
          <cell r="G190" t="str">
            <v>890399047_22144</v>
          </cell>
          <cell r="H190">
            <v>42520</v>
          </cell>
          <cell r="I190">
            <v>42530</v>
          </cell>
          <cell r="J190">
            <v>187900</v>
          </cell>
          <cell r="K190">
            <v>187900</v>
          </cell>
          <cell r="L190"/>
          <cell r="M190" t="str">
            <v>FACTURA ACEPTADA POR LAS IPS</v>
          </cell>
          <cell r="N190">
            <v>0</v>
          </cell>
          <cell r="O190" t="str">
            <v>Factura aceptada por la IPS</v>
          </cell>
        </row>
        <row r="191">
          <cell r="E191">
            <v>22234</v>
          </cell>
          <cell r="F191" t="str">
            <v xml:space="preserve">'22234', </v>
          </cell>
          <cell r="G191" t="str">
            <v>890399047_22234</v>
          </cell>
          <cell r="H191">
            <v>42550</v>
          </cell>
          <cell r="I191">
            <v>42560</v>
          </cell>
          <cell r="J191">
            <v>176900</v>
          </cell>
          <cell r="K191">
            <v>176900</v>
          </cell>
          <cell r="L191"/>
          <cell r="M191" t="str">
            <v>FACTURA ACEPTADA POR LAS IPS</v>
          </cell>
          <cell r="N191">
            <v>0</v>
          </cell>
          <cell r="O191" t="str">
            <v>Factura aceptada por la IPS</v>
          </cell>
        </row>
        <row r="192">
          <cell r="E192" t="str">
            <v>FEMC6256</v>
          </cell>
          <cell r="F192" t="str">
            <v xml:space="preserve">'FEMC6256', </v>
          </cell>
          <cell r="G192" t="str">
            <v>890399047_FEMC6256</v>
          </cell>
          <cell r="H192">
            <v>44152</v>
          </cell>
          <cell r="I192">
            <v>44168</v>
          </cell>
          <cell r="J192">
            <v>138300</v>
          </cell>
          <cell r="K192">
            <v>138300</v>
          </cell>
          <cell r="L192"/>
          <cell r="M192" t="str">
            <v>FACTURA ACEPTADA POR LAS IPS</v>
          </cell>
          <cell r="N192">
            <v>0</v>
          </cell>
          <cell r="O192" t="str">
            <v>Factura aceptada por la IPS</v>
          </cell>
        </row>
        <row r="193">
          <cell r="E193" t="str">
            <v>FVM290631</v>
          </cell>
          <cell r="F193" t="str">
            <v xml:space="preserve">'FVM290631', </v>
          </cell>
          <cell r="G193" t="str">
            <v>890399047_FVM290631</v>
          </cell>
          <cell r="H193">
            <v>43986</v>
          </cell>
          <cell r="I193">
            <v>44028</v>
          </cell>
          <cell r="J193">
            <v>117884</v>
          </cell>
          <cell r="K193">
            <v>117884</v>
          </cell>
          <cell r="L193"/>
          <cell r="M193" t="str">
            <v>FACTURA ACEPTADA POR LAS IPS</v>
          </cell>
          <cell r="N193">
            <v>0</v>
          </cell>
          <cell r="O193" t="str">
            <v>Factura aceptada por la IPS</v>
          </cell>
        </row>
        <row r="194">
          <cell r="E194" t="str">
            <v>FVM266773</v>
          </cell>
          <cell r="F194" t="str">
            <v xml:space="preserve">'FVM266773', </v>
          </cell>
          <cell r="G194" t="str">
            <v>890399047_FVM266773</v>
          </cell>
          <cell r="H194">
            <v>43863</v>
          </cell>
          <cell r="I194">
            <v>43892</v>
          </cell>
          <cell r="J194">
            <v>113200</v>
          </cell>
          <cell r="K194">
            <v>113200</v>
          </cell>
          <cell r="L194"/>
          <cell r="M194" t="str">
            <v>FACTURA ACEPTADA POR LAS IPS</v>
          </cell>
          <cell r="N194">
            <v>0</v>
          </cell>
          <cell r="O194" t="str">
            <v>Factura aceptada por la IPS</v>
          </cell>
        </row>
        <row r="195">
          <cell r="E195" t="str">
            <v>FVM291205</v>
          </cell>
          <cell r="F195" t="str">
            <v xml:space="preserve">'FVM291205', </v>
          </cell>
          <cell r="G195" t="str">
            <v>890399047_FVM291205</v>
          </cell>
          <cell r="H195">
            <v>44001</v>
          </cell>
          <cell r="I195">
            <v>44028</v>
          </cell>
          <cell r="J195">
            <v>101100</v>
          </cell>
          <cell r="K195">
            <v>101100</v>
          </cell>
          <cell r="L195"/>
          <cell r="M195" t="str">
            <v>FACTURA ACEPTADA POR LAS IPS</v>
          </cell>
          <cell r="N195">
            <v>0</v>
          </cell>
          <cell r="O195" t="str">
            <v>Factura aceptada por la IPS</v>
          </cell>
        </row>
        <row r="196">
          <cell r="E196">
            <v>22666</v>
          </cell>
          <cell r="F196" t="str">
            <v xml:space="preserve">'22666', </v>
          </cell>
          <cell r="G196" t="str">
            <v>890399047_22666</v>
          </cell>
          <cell r="H196">
            <v>42703</v>
          </cell>
          <cell r="I196">
            <v>42713</v>
          </cell>
          <cell r="J196">
            <v>99100</v>
          </cell>
          <cell r="K196">
            <v>99100</v>
          </cell>
          <cell r="L196"/>
          <cell r="M196" t="str">
            <v>FACTURA ACEPTADA POR LAS IPS</v>
          </cell>
          <cell r="N196">
            <v>0</v>
          </cell>
          <cell r="O196" t="str">
            <v>Factura aceptada por la IPS</v>
          </cell>
        </row>
        <row r="197">
          <cell r="E197" t="str">
            <v>FVM283681</v>
          </cell>
          <cell r="F197" t="str">
            <v xml:space="preserve">'FVM283681', </v>
          </cell>
          <cell r="G197" t="str">
            <v>890399047_FVM283681</v>
          </cell>
          <cell r="H197">
            <v>43908</v>
          </cell>
          <cell r="I197">
            <v>43923</v>
          </cell>
          <cell r="J197">
            <v>73320</v>
          </cell>
          <cell r="K197">
            <v>73320</v>
          </cell>
          <cell r="L197"/>
          <cell r="M197" t="str">
            <v>FACTURA ACEPTADA POR LAS IPS</v>
          </cell>
          <cell r="N197">
            <v>0</v>
          </cell>
          <cell r="O197" t="str">
            <v>Factura aceptada por la IPS</v>
          </cell>
        </row>
        <row r="198">
          <cell r="E198" t="str">
            <v>FVM280411</v>
          </cell>
          <cell r="F198" t="str">
            <v xml:space="preserve">'FVM280411', </v>
          </cell>
          <cell r="G198" t="str">
            <v>890399047_FVM280411</v>
          </cell>
          <cell r="H198">
            <v>43897</v>
          </cell>
          <cell r="I198">
            <v>43923</v>
          </cell>
          <cell r="J198">
            <v>69900</v>
          </cell>
          <cell r="K198">
            <v>69900</v>
          </cell>
          <cell r="L198"/>
          <cell r="M198" t="str">
            <v>FACTURA ACEPTADA POR LAS IPS</v>
          </cell>
          <cell r="N198">
            <v>0</v>
          </cell>
          <cell r="O198" t="str">
            <v>Factura aceptada por la IPS</v>
          </cell>
        </row>
        <row r="199">
          <cell r="E199" t="str">
            <v>FVM274381</v>
          </cell>
          <cell r="F199" t="str">
            <v xml:space="preserve">'FVM274381', </v>
          </cell>
          <cell r="G199" t="str">
            <v>890399047_FVM274381</v>
          </cell>
          <cell r="H199">
            <v>43882</v>
          </cell>
          <cell r="I199">
            <v>43892</v>
          </cell>
          <cell r="J199">
            <v>66100</v>
          </cell>
          <cell r="K199">
            <v>66100</v>
          </cell>
          <cell r="L199"/>
          <cell r="M199" t="str">
            <v>FACTURA ACEPTADA POR LAS IPS</v>
          </cell>
          <cell r="N199">
            <v>0</v>
          </cell>
          <cell r="O199" t="str">
            <v>Factura aceptada por la IPS</v>
          </cell>
        </row>
        <row r="200">
          <cell r="E200" t="str">
            <v>FVM289792</v>
          </cell>
          <cell r="F200" t="str">
            <v xml:space="preserve">'FVM289792', </v>
          </cell>
          <cell r="G200" t="str">
            <v>890399047_FVM289792</v>
          </cell>
          <cell r="H200">
            <v>43970</v>
          </cell>
          <cell r="I200">
            <v>43992</v>
          </cell>
          <cell r="J200">
            <v>55300</v>
          </cell>
          <cell r="K200">
            <v>55300</v>
          </cell>
          <cell r="L200"/>
          <cell r="M200" t="str">
            <v>FACTURA ACEPTADA POR LAS IPS</v>
          </cell>
          <cell r="N200">
            <v>0</v>
          </cell>
          <cell r="O200" t="str">
            <v>Factura aceptada por la IPS</v>
          </cell>
        </row>
        <row r="201">
          <cell r="E201" t="str">
            <v>FVM287921</v>
          </cell>
          <cell r="F201" t="str">
            <v xml:space="preserve">'FVM287921', </v>
          </cell>
          <cell r="G201" t="str">
            <v>890399047_FVM287921</v>
          </cell>
          <cell r="H201">
            <v>43937</v>
          </cell>
          <cell r="I201">
            <v>43957</v>
          </cell>
          <cell r="J201">
            <v>54400</v>
          </cell>
          <cell r="K201">
            <v>54400</v>
          </cell>
          <cell r="L201"/>
          <cell r="M201" t="str">
            <v>FACTURA ACEPTADA POR LAS IPS</v>
          </cell>
          <cell r="N201">
            <v>0</v>
          </cell>
          <cell r="O201" t="str">
            <v>Factura aceptada por la IPS</v>
          </cell>
        </row>
        <row r="202">
          <cell r="E202" t="str">
            <v>FVM288134</v>
          </cell>
          <cell r="F202" t="str">
            <v xml:space="preserve">'FVM288134', </v>
          </cell>
          <cell r="G202" t="str">
            <v>890399047_FVM288134</v>
          </cell>
          <cell r="H202">
            <v>43941</v>
          </cell>
          <cell r="I202">
            <v>43957</v>
          </cell>
          <cell r="J202">
            <v>54400</v>
          </cell>
          <cell r="K202">
            <v>54400</v>
          </cell>
          <cell r="L202"/>
          <cell r="M202" t="str">
            <v>FACTURA ACEPTADA POR LAS IPS</v>
          </cell>
          <cell r="N202">
            <v>0</v>
          </cell>
          <cell r="O202" t="str">
            <v>Factura aceptada por la IPS</v>
          </cell>
        </row>
        <row r="203">
          <cell r="E203" t="str">
            <v>FVM288683</v>
          </cell>
          <cell r="F203" t="str">
            <v xml:space="preserve">'FVM288683', </v>
          </cell>
          <cell r="G203" t="str">
            <v>890399047_FVM288683</v>
          </cell>
          <cell r="H203">
            <v>43948</v>
          </cell>
          <cell r="I203">
            <v>43957</v>
          </cell>
          <cell r="J203">
            <v>54400</v>
          </cell>
          <cell r="K203">
            <v>54400</v>
          </cell>
          <cell r="L203"/>
          <cell r="M203" t="str">
            <v>FACTURA ACEPTADA POR LAS IPS</v>
          </cell>
          <cell r="N203">
            <v>0</v>
          </cell>
          <cell r="O203" t="str">
            <v>Factura aceptada por la IPS</v>
          </cell>
        </row>
        <row r="204">
          <cell r="E204" t="str">
            <v>FVM289038</v>
          </cell>
          <cell r="F204" t="str">
            <v xml:space="preserve">'FVM289038', </v>
          </cell>
          <cell r="G204" t="str">
            <v>890399047_FVM289038</v>
          </cell>
          <cell r="H204">
            <v>43951</v>
          </cell>
          <cell r="I204">
            <v>43957</v>
          </cell>
          <cell r="J204">
            <v>54400</v>
          </cell>
          <cell r="K204">
            <v>54400</v>
          </cell>
          <cell r="L204"/>
          <cell r="M204" t="str">
            <v>FACTURA ACEPTADA POR LAS IPS</v>
          </cell>
          <cell r="N204">
            <v>0</v>
          </cell>
          <cell r="O204" t="str">
            <v>Factura aceptada por la IPS</v>
          </cell>
        </row>
        <row r="205">
          <cell r="E205" t="str">
            <v>FVM291381</v>
          </cell>
          <cell r="F205" t="str">
            <v xml:space="preserve">'FVM291381', </v>
          </cell>
          <cell r="G205" t="str">
            <v>890399047_FVM291381</v>
          </cell>
          <cell r="H205">
            <v>44005</v>
          </cell>
          <cell r="I205">
            <v>44028</v>
          </cell>
          <cell r="J205">
            <v>54400</v>
          </cell>
          <cell r="K205">
            <v>54400</v>
          </cell>
          <cell r="L205"/>
          <cell r="M205" t="str">
            <v>FACTURA ACEPTADA POR LAS IPS</v>
          </cell>
          <cell r="N205">
            <v>0</v>
          </cell>
          <cell r="O205" t="str">
            <v>Factura aceptada por la IPS</v>
          </cell>
        </row>
        <row r="206">
          <cell r="E206" t="str">
            <v>FEMC6070</v>
          </cell>
          <cell r="F206" t="str">
            <v xml:space="preserve">'FEMC6070', </v>
          </cell>
          <cell r="G206" t="str">
            <v>890399047_FEMC6070</v>
          </cell>
          <cell r="H206">
            <v>44149</v>
          </cell>
          <cell r="I206">
            <v>44168</v>
          </cell>
          <cell r="J206">
            <v>54400</v>
          </cell>
          <cell r="K206">
            <v>54400</v>
          </cell>
          <cell r="L206"/>
          <cell r="M206" t="str">
            <v>FACTURA ACEPTADA POR LAS IPS</v>
          </cell>
          <cell r="N206">
            <v>0</v>
          </cell>
          <cell r="O206" t="str">
            <v>Factura aceptada por la IPS</v>
          </cell>
        </row>
        <row r="207">
          <cell r="E207" t="str">
            <v>FEMC8228</v>
          </cell>
          <cell r="F207" t="str">
            <v xml:space="preserve">'FEMC8228', </v>
          </cell>
          <cell r="G207" t="str">
            <v>890399047_FEMC8228</v>
          </cell>
          <cell r="H207">
            <v>44163</v>
          </cell>
          <cell r="I207">
            <v>44168</v>
          </cell>
          <cell r="J207">
            <v>54400</v>
          </cell>
          <cell r="K207">
            <v>54400</v>
          </cell>
          <cell r="L207"/>
          <cell r="M207" t="str">
            <v>FACTURA ACEPTADA POR LAS IPS</v>
          </cell>
          <cell r="N207">
            <v>0</v>
          </cell>
          <cell r="O207" t="str">
            <v>Factura aceptada por la IPS</v>
          </cell>
        </row>
        <row r="208">
          <cell r="E208">
            <v>20190740</v>
          </cell>
          <cell r="F208" t="str">
            <v xml:space="preserve">'20190740', </v>
          </cell>
          <cell r="G208" t="str">
            <v>890399047_20190740</v>
          </cell>
          <cell r="H208">
            <v>43674</v>
          </cell>
          <cell r="I208">
            <v>43684</v>
          </cell>
          <cell r="J208">
            <v>50800</v>
          </cell>
          <cell r="K208">
            <v>50800</v>
          </cell>
          <cell r="L208"/>
          <cell r="M208" t="str">
            <v>FACTURA ACEPTADA POR LAS IPS</v>
          </cell>
          <cell r="N208">
            <v>0</v>
          </cell>
          <cell r="O208" t="str">
            <v>Factura aceptada por la IPS</v>
          </cell>
        </row>
        <row r="209">
          <cell r="E209">
            <v>22430</v>
          </cell>
          <cell r="F209" t="str">
            <v xml:space="preserve">'22430', </v>
          </cell>
          <cell r="G209" t="str">
            <v>890399047_22430</v>
          </cell>
          <cell r="H209">
            <v>42612</v>
          </cell>
          <cell r="I209">
            <v>42622</v>
          </cell>
          <cell r="J209">
            <v>46400</v>
          </cell>
          <cell r="K209">
            <v>46400</v>
          </cell>
          <cell r="L209"/>
          <cell r="M209" t="str">
            <v>FACTURA ACEPTADA POR LAS IPS</v>
          </cell>
          <cell r="N209">
            <v>0</v>
          </cell>
          <cell r="O209" t="str">
            <v>Factura aceptada por la IPS</v>
          </cell>
        </row>
        <row r="210">
          <cell r="E210">
            <v>20180423</v>
          </cell>
          <cell r="F210" t="str">
            <v xml:space="preserve">'20180423', </v>
          </cell>
          <cell r="G210" t="str">
            <v>890399047_20180423</v>
          </cell>
          <cell r="H210">
            <v>43219</v>
          </cell>
          <cell r="I210">
            <v>43229</v>
          </cell>
          <cell r="J210">
            <v>14895</v>
          </cell>
          <cell r="K210">
            <v>14895</v>
          </cell>
          <cell r="L210"/>
          <cell r="M210" t="str">
            <v>FACTURA ACEPTADA POR LAS IPS</v>
          </cell>
          <cell r="N210">
            <v>0</v>
          </cell>
          <cell r="O210" t="str">
            <v>Factura aceptada por la IPS</v>
          </cell>
        </row>
        <row r="211">
          <cell r="E211">
            <v>21955</v>
          </cell>
          <cell r="F211" t="str">
            <v xml:space="preserve">'21955', </v>
          </cell>
          <cell r="G211" t="str">
            <v>890399047_21955</v>
          </cell>
          <cell r="H211">
            <v>42428</v>
          </cell>
          <cell r="I211">
            <v>42438</v>
          </cell>
          <cell r="J211">
            <v>1581100</v>
          </cell>
          <cell r="K211">
            <v>1581100</v>
          </cell>
          <cell r="L211"/>
          <cell r="M211" t="str">
            <v>FACTURA CANCELADA</v>
          </cell>
          <cell r="N211">
            <v>0</v>
          </cell>
          <cell r="O211" t="str">
            <v>Factura cancelada</v>
          </cell>
        </row>
        <row r="212">
          <cell r="E212">
            <v>21755</v>
          </cell>
          <cell r="F212" t="str">
            <v xml:space="preserve">'21755', </v>
          </cell>
          <cell r="G212" t="str">
            <v>890399047_21755</v>
          </cell>
          <cell r="H212">
            <v>42337</v>
          </cell>
          <cell r="I212">
            <v>42347</v>
          </cell>
          <cell r="J212">
            <v>634100</v>
          </cell>
          <cell r="K212">
            <v>634100</v>
          </cell>
          <cell r="L212"/>
          <cell r="M212" t="str">
            <v>FACTURA CANCELADA</v>
          </cell>
          <cell r="N212">
            <v>0</v>
          </cell>
          <cell r="O212" t="str">
            <v>Factura cancelada</v>
          </cell>
        </row>
        <row r="213">
          <cell r="E213">
            <v>21885</v>
          </cell>
          <cell r="F213" t="str">
            <v xml:space="preserve">'21885', </v>
          </cell>
          <cell r="G213" t="str">
            <v>890399047_21885</v>
          </cell>
          <cell r="H213">
            <v>42399</v>
          </cell>
          <cell r="I213">
            <v>42409</v>
          </cell>
          <cell r="J213">
            <v>267000</v>
          </cell>
          <cell r="K213">
            <v>267000</v>
          </cell>
          <cell r="L213"/>
          <cell r="M213" t="str">
            <v>FACTURA CANCELADA</v>
          </cell>
          <cell r="N213">
            <v>0</v>
          </cell>
          <cell r="O213" t="str">
            <v>Factura cancelada</v>
          </cell>
        </row>
        <row r="214">
          <cell r="E214">
            <v>21509</v>
          </cell>
          <cell r="F214" t="str">
            <v xml:space="preserve">'21509', </v>
          </cell>
          <cell r="G214" t="str">
            <v>890399047_21509</v>
          </cell>
          <cell r="H214">
            <v>42215</v>
          </cell>
          <cell r="I214">
            <v>42225</v>
          </cell>
          <cell r="J214">
            <v>101100</v>
          </cell>
          <cell r="K214">
            <v>101100</v>
          </cell>
          <cell r="L214"/>
          <cell r="M214" t="str">
            <v>FACTURA CANCELADA</v>
          </cell>
          <cell r="N214">
            <v>0</v>
          </cell>
          <cell r="O214" t="str">
            <v>Factura cancelada</v>
          </cell>
        </row>
        <row r="215">
          <cell r="E215">
            <v>21546</v>
          </cell>
          <cell r="F215" t="str">
            <v xml:space="preserve">'21546', </v>
          </cell>
          <cell r="G215" t="str">
            <v>890399047_21546</v>
          </cell>
          <cell r="H215">
            <v>42246</v>
          </cell>
          <cell r="I215">
            <v>42256</v>
          </cell>
          <cell r="J215">
            <v>96600</v>
          </cell>
          <cell r="K215">
            <v>96600</v>
          </cell>
          <cell r="L215"/>
          <cell r="M215" t="str">
            <v>FACTURA CANCELADA</v>
          </cell>
          <cell r="N215">
            <v>0</v>
          </cell>
          <cell r="O215" t="str">
            <v>Factura cancelada</v>
          </cell>
        </row>
        <row r="216">
          <cell r="E216">
            <v>21884</v>
          </cell>
          <cell r="F216" t="str">
            <v xml:space="preserve">'21884', </v>
          </cell>
          <cell r="G216" t="str">
            <v>890399047_21884</v>
          </cell>
          <cell r="H216">
            <v>42399</v>
          </cell>
          <cell r="I216">
            <v>42409</v>
          </cell>
          <cell r="J216">
            <v>76300</v>
          </cell>
          <cell r="K216">
            <v>76300</v>
          </cell>
          <cell r="L216"/>
          <cell r="M216" t="str">
            <v>FACTURA CANCELADA</v>
          </cell>
          <cell r="N216">
            <v>0</v>
          </cell>
          <cell r="O216" t="str">
            <v>Factura cancelada</v>
          </cell>
        </row>
        <row r="217">
          <cell r="E217">
            <v>20885</v>
          </cell>
          <cell r="F217" t="str">
            <v xml:space="preserve">'20885', </v>
          </cell>
          <cell r="G217" t="str">
            <v>890399047_20885</v>
          </cell>
          <cell r="H217">
            <v>41942</v>
          </cell>
          <cell r="I217">
            <v>41952</v>
          </cell>
          <cell r="J217">
            <v>63000</v>
          </cell>
          <cell r="K217">
            <v>63000</v>
          </cell>
          <cell r="L217"/>
          <cell r="M217" t="str">
            <v>FACTURA CANCELADA</v>
          </cell>
          <cell r="N217">
            <v>0</v>
          </cell>
          <cell r="O217" t="str">
            <v>Factura cancelada</v>
          </cell>
        </row>
        <row r="218">
          <cell r="E218">
            <v>21267</v>
          </cell>
          <cell r="F218" t="str">
            <v xml:space="preserve">'21267', </v>
          </cell>
          <cell r="G218" t="str">
            <v>890399047_21267</v>
          </cell>
          <cell r="H218">
            <v>42123</v>
          </cell>
          <cell r="I218">
            <v>42133</v>
          </cell>
          <cell r="J218">
            <v>100</v>
          </cell>
          <cell r="K218">
            <v>100</v>
          </cell>
          <cell r="L218"/>
          <cell r="M218" t="str">
            <v>FACTURA CANCELADA</v>
          </cell>
          <cell r="N218">
            <v>0</v>
          </cell>
          <cell r="O218" t="str">
            <v>Factura cancelada</v>
          </cell>
        </row>
        <row r="219">
          <cell r="E219">
            <v>201501</v>
          </cell>
          <cell r="F219" t="str">
            <v xml:space="preserve">'201501', </v>
          </cell>
          <cell r="G219" t="str">
            <v>890399047_201501</v>
          </cell>
          <cell r="H219">
            <v>42033</v>
          </cell>
          <cell r="I219">
            <v>42043</v>
          </cell>
          <cell r="J219">
            <v>171950</v>
          </cell>
          <cell r="K219">
            <v>171950</v>
          </cell>
          <cell r="L219"/>
          <cell r="M219" t="e">
            <v>#N/A</v>
          </cell>
          <cell r="N219">
            <v>0</v>
          </cell>
          <cell r="O219" t="str">
            <v>Factrua no radicada</v>
          </cell>
        </row>
        <row r="220">
          <cell r="E220">
            <v>201506</v>
          </cell>
          <cell r="F220" t="str">
            <v xml:space="preserve">'201506', </v>
          </cell>
          <cell r="G220" t="str">
            <v>890399047_201506</v>
          </cell>
          <cell r="H220">
            <v>42184</v>
          </cell>
          <cell r="I220">
            <v>42194</v>
          </cell>
          <cell r="J220">
            <v>285144</v>
          </cell>
          <cell r="K220">
            <v>285144</v>
          </cell>
          <cell r="L220"/>
          <cell r="M220" t="e">
            <v>#N/A</v>
          </cell>
          <cell r="N220">
            <v>0</v>
          </cell>
          <cell r="O220" t="str">
            <v>Factrua no radicada</v>
          </cell>
        </row>
        <row r="221">
          <cell r="E221">
            <v>201510</v>
          </cell>
          <cell r="F221" t="str">
            <v xml:space="preserve">'201510', </v>
          </cell>
          <cell r="G221" t="str">
            <v>890399047_201510</v>
          </cell>
          <cell r="H221">
            <v>42304</v>
          </cell>
          <cell r="I221">
            <v>42314</v>
          </cell>
          <cell r="J221">
            <v>513333</v>
          </cell>
          <cell r="K221">
            <v>513333</v>
          </cell>
          <cell r="L221"/>
          <cell r="M221" t="e">
            <v>#N/A</v>
          </cell>
          <cell r="N221">
            <v>0</v>
          </cell>
          <cell r="O221" t="str">
            <v>Factrua no radicada</v>
          </cell>
        </row>
        <row r="222">
          <cell r="E222">
            <v>2015114</v>
          </cell>
          <cell r="F222" t="str">
            <v xml:space="preserve">'2015114', </v>
          </cell>
          <cell r="G222" t="str">
            <v>890399047_2015114</v>
          </cell>
          <cell r="H222">
            <v>42337</v>
          </cell>
          <cell r="I222">
            <v>42347</v>
          </cell>
          <cell r="J222">
            <v>510556</v>
          </cell>
          <cell r="K222">
            <v>510556</v>
          </cell>
          <cell r="L222"/>
          <cell r="M222" t="e">
            <v>#N/A</v>
          </cell>
          <cell r="N222">
            <v>0</v>
          </cell>
          <cell r="O222" t="str">
            <v>Factrua no radicada</v>
          </cell>
        </row>
        <row r="223">
          <cell r="E223">
            <v>2016015</v>
          </cell>
          <cell r="F223" t="str">
            <v xml:space="preserve">'2016015', </v>
          </cell>
          <cell r="G223" t="str">
            <v>890399047_2016015</v>
          </cell>
          <cell r="H223">
            <v>42398</v>
          </cell>
          <cell r="I223">
            <v>42408</v>
          </cell>
          <cell r="J223">
            <v>19111</v>
          </cell>
          <cell r="K223">
            <v>19111</v>
          </cell>
          <cell r="L223"/>
          <cell r="M223" t="e">
            <v>#N/A</v>
          </cell>
          <cell r="N223">
            <v>0</v>
          </cell>
          <cell r="O223" t="str">
            <v>Factrua no radicada</v>
          </cell>
        </row>
        <row r="224">
          <cell r="E224">
            <v>2016024</v>
          </cell>
          <cell r="F224" t="str">
            <v xml:space="preserve">'2016024', </v>
          </cell>
          <cell r="G224" t="str">
            <v>890399047_2016024</v>
          </cell>
          <cell r="H224">
            <v>42428</v>
          </cell>
          <cell r="I224">
            <v>42438</v>
          </cell>
          <cell r="J224">
            <v>196400</v>
          </cell>
          <cell r="K224">
            <v>196400</v>
          </cell>
          <cell r="L224"/>
          <cell r="M224" t="e">
            <v>#N/A</v>
          </cell>
          <cell r="N224">
            <v>0</v>
          </cell>
          <cell r="O224" t="str">
            <v>Factrua no radicada</v>
          </cell>
        </row>
        <row r="225">
          <cell r="E225">
            <v>31852658</v>
          </cell>
          <cell r="F225" t="str">
            <v xml:space="preserve">'31852658', </v>
          </cell>
          <cell r="G225" t="str">
            <v>890399047_31852658</v>
          </cell>
          <cell r="H225">
            <v>42459</v>
          </cell>
          <cell r="I225">
            <v>42469</v>
          </cell>
          <cell r="J225">
            <v>314534</v>
          </cell>
          <cell r="K225">
            <v>314534</v>
          </cell>
          <cell r="L225"/>
          <cell r="M225" t="e">
            <v>#N/A</v>
          </cell>
          <cell r="N225">
            <v>0</v>
          </cell>
          <cell r="O225" t="str">
            <v>Factrua no radicada</v>
          </cell>
        </row>
        <row r="226">
          <cell r="E226">
            <v>31913287</v>
          </cell>
          <cell r="F226" t="str">
            <v xml:space="preserve">'31913287', </v>
          </cell>
          <cell r="G226" t="str">
            <v>890399047_31913287</v>
          </cell>
          <cell r="H226">
            <v>42459</v>
          </cell>
          <cell r="I226">
            <v>42469</v>
          </cell>
          <cell r="J226">
            <v>85400</v>
          </cell>
          <cell r="K226">
            <v>85400</v>
          </cell>
          <cell r="L226"/>
          <cell r="M226" t="e">
            <v>#N/A</v>
          </cell>
          <cell r="N226">
            <v>0</v>
          </cell>
          <cell r="O226" t="str">
            <v>Factrua no radicada</v>
          </cell>
        </row>
        <row r="227">
          <cell r="E227">
            <v>201604</v>
          </cell>
          <cell r="F227" t="str">
            <v xml:space="preserve">'201604', </v>
          </cell>
          <cell r="G227" t="str">
            <v>890399047_201604</v>
          </cell>
          <cell r="H227">
            <v>42489</v>
          </cell>
          <cell r="I227">
            <v>42499</v>
          </cell>
          <cell r="J227">
            <v>250600</v>
          </cell>
          <cell r="K227">
            <v>250600</v>
          </cell>
          <cell r="L227"/>
          <cell r="M227" t="e">
            <v>#N/A</v>
          </cell>
          <cell r="N227">
            <v>0</v>
          </cell>
          <cell r="O227" t="str">
            <v>Factrua no radicada</v>
          </cell>
        </row>
        <row r="228">
          <cell r="E228">
            <v>2016084</v>
          </cell>
          <cell r="F228" t="str">
            <v xml:space="preserve">'2016084', </v>
          </cell>
          <cell r="G228" t="str">
            <v>890399047_2016084</v>
          </cell>
          <cell r="H228">
            <v>42612</v>
          </cell>
          <cell r="I228">
            <v>42622</v>
          </cell>
          <cell r="J228">
            <v>100400</v>
          </cell>
          <cell r="K228">
            <v>100400</v>
          </cell>
          <cell r="L228"/>
          <cell r="M228" t="e">
            <v>#N/A</v>
          </cell>
          <cell r="N228">
            <v>0</v>
          </cell>
          <cell r="O228" t="str">
            <v>Factrua no radicada</v>
          </cell>
        </row>
        <row r="229">
          <cell r="E229">
            <v>2016097</v>
          </cell>
          <cell r="F229" t="str">
            <v xml:space="preserve">'2016097', </v>
          </cell>
          <cell r="G229" t="str">
            <v>890399047_2016097</v>
          </cell>
          <cell r="H229">
            <v>42642</v>
          </cell>
          <cell r="I229">
            <v>42652</v>
          </cell>
          <cell r="J229">
            <v>457622</v>
          </cell>
          <cell r="K229">
            <v>457622</v>
          </cell>
          <cell r="L229"/>
          <cell r="M229" t="e">
            <v>#N/A</v>
          </cell>
          <cell r="N229">
            <v>0</v>
          </cell>
          <cell r="O229" t="str">
            <v>Factrua no radicada</v>
          </cell>
        </row>
        <row r="230">
          <cell r="E230">
            <v>2016114</v>
          </cell>
          <cell r="F230" t="str">
            <v xml:space="preserve">'2016114', </v>
          </cell>
          <cell r="G230" t="str">
            <v>890399047_2016114</v>
          </cell>
          <cell r="H230">
            <v>42703</v>
          </cell>
          <cell r="I230">
            <v>42713</v>
          </cell>
          <cell r="J230">
            <v>1295692</v>
          </cell>
          <cell r="K230">
            <v>1295692</v>
          </cell>
          <cell r="L230"/>
          <cell r="M230" t="e">
            <v>#N/A</v>
          </cell>
          <cell r="N230">
            <v>0</v>
          </cell>
          <cell r="O230" t="str">
            <v>Factrua no radicada</v>
          </cell>
        </row>
        <row r="231">
          <cell r="E231">
            <v>2016115</v>
          </cell>
          <cell r="F231" t="str">
            <v xml:space="preserve">'2016115', </v>
          </cell>
          <cell r="G231" t="str">
            <v>890399047_2016115</v>
          </cell>
          <cell r="H231">
            <v>42703</v>
          </cell>
          <cell r="I231">
            <v>42713</v>
          </cell>
          <cell r="J231">
            <v>204818</v>
          </cell>
          <cell r="K231">
            <v>204818</v>
          </cell>
          <cell r="L231"/>
          <cell r="M231" t="e">
            <v>#N/A</v>
          </cell>
          <cell r="N231">
            <v>0</v>
          </cell>
          <cell r="O231" t="str">
            <v>Factrua no radicada</v>
          </cell>
        </row>
        <row r="232">
          <cell r="E232">
            <v>201612</v>
          </cell>
          <cell r="F232" t="str">
            <v xml:space="preserve">'201612', </v>
          </cell>
          <cell r="G232" t="str">
            <v>890399047_201612</v>
          </cell>
          <cell r="H232">
            <v>42732</v>
          </cell>
          <cell r="I232">
            <v>42742</v>
          </cell>
          <cell r="J232">
            <v>2512000</v>
          </cell>
          <cell r="K232">
            <v>2512000</v>
          </cell>
          <cell r="L232"/>
          <cell r="M232" t="e">
            <v>#N/A</v>
          </cell>
          <cell r="N232">
            <v>0</v>
          </cell>
          <cell r="O232" t="str">
            <v>Factrua no radicada</v>
          </cell>
        </row>
        <row r="233">
          <cell r="E233">
            <v>201701</v>
          </cell>
          <cell r="F233" t="str">
            <v xml:space="preserve">'201701', </v>
          </cell>
          <cell r="G233" t="str">
            <v>890399047_201701</v>
          </cell>
          <cell r="H233">
            <v>42765</v>
          </cell>
          <cell r="I233">
            <v>42775</v>
          </cell>
          <cell r="J233">
            <v>2781800</v>
          </cell>
          <cell r="K233">
            <v>2781800</v>
          </cell>
          <cell r="L233"/>
          <cell r="M233" t="e">
            <v>#N/A</v>
          </cell>
          <cell r="N233">
            <v>0</v>
          </cell>
          <cell r="O233" t="str">
            <v>Factrua no radicada</v>
          </cell>
        </row>
        <row r="234">
          <cell r="E234">
            <v>2017032</v>
          </cell>
          <cell r="F234" t="str">
            <v xml:space="preserve">'2017032', </v>
          </cell>
          <cell r="G234" t="str">
            <v>890399047_2017032</v>
          </cell>
          <cell r="H234">
            <v>42824</v>
          </cell>
          <cell r="I234">
            <v>42834</v>
          </cell>
          <cell r="J234">
            <v>289601</v>
          </cell>
          <cell r="K234">
            <v>289601</v>
          </cell>
          <cell r="L234"/>
          <cell r="M234" t="e">
            <v>#N/A</v>
          </cell>
          <cell r="N234">
            <v>0</v>
          </cell>
          <cell r="O234" t="str">
            <v>Factrua no radicada</v>
          </cell>
        </row>
        <row r="235">
          <cell r="E235">
            <v>2017047</v>
          </cell>
          <cell r="F235" t="str">
            <v xml:space="preserve">'2017047', </v>
          </cell>
          <cell r="G235" t="str">
            <v>890399047_2017047</v>
          </cell>
          <cell r="H235">
            <v>42852</v>
          </cell>
          <cell r="I235">
            <v>42862</v>
          </cell>
          <cell r="J235">
            <v>328645</v>
          </cell>
          <cell r="K235">
            <v>328645</v>
          </cell>
          <cell r="L235"/>
          <cell r="M235" t="e">
            <v>#N/A</v>
          </cell>
          <cell r="N235">
            <v>0</v>
          </cell>
          <cell r="O235" t="str">
            <v>Factrua no radicada</v>
          </cell>
        </row>
        <row r="236">
          <cell r="E236">
            <v>2017064</v>
          </cell>
          <cell r="F236" t="str">
            <v xml:space="preserve">'2017064', </v>
          </cell>
          <cell r="G236" t="str">
            <v>890399047_2017064</v>
          </cell>
          <cell r="H236">
            <v>42914</v>
          </cell>
          <cell r="I236">
            <v>42924</v>
          </cell>
          <cell r="J236">
            <v>99634</v>
          </cell>
          <cell r="K236">
            <v>99634</v>
          </cell>
          <cell r="L236"/>
          <cell r="M236" t="e">
            <v>#N/A</v>
          </cell>
          <cell r="N236">
            <v>0</v>
          </cell>
          <cell r="O236" t="str">
            <v>Factrua no radicada</v>
          </cell>
        </row>
        <row r="237">
          <cell r="E237">
            <v>2017065</v>
          </cell>
          <cell r="F237" t="str">
            <v xml:space="preserve">'2017065', </v>
          </cell>
          <cell r="G237" t="str">
            <v>890399047_2017065</v>
          </cell>
          <cell r="H237">
            <v>42914</v>
          </cell>
          <cell r="I237">
            <v>42924</v>
          </cell>
          <cell r="J237">
            <v>144267</v>
          </cell>
          <cell r="K237">
            <v>144267</v>
          </cell>
          <cell r="L237"/>
          <cell r="M237" t="e">
            <v>#N/A</v>
          </cell>
          <cell r="N237">
            <v>0</v>
          </cell>
          <cell r="O237" t="str">
            <v>Factrua no radicada</v>
          </cell>
        </row>
        <row r="238">
          <cell r="E238">
            <v>2017075</v>
          </cell>
          <cell r="F238" t="str">
            <v xml:space="preserve">'2017075', </v>
          </cell>
          <cell r="G238" t="str">
            <v>890399047_2017075</v>
          </cell>
          <cell r="H238">
            <v>42946</v>
          </cell>
          <cell r="I238">
            <v>42956</v>
          </cell>
          <cell r="J238">
            <v>342074</v>
          </cell>
          <cell r="K238">
            <v>342074</v>
          </cell>
          <cell r="L238"/>
          <cell r="M238" t="e">
            <v>#N/A</v>
          </cell>
          <cell r="N238">
            <v>0</v>
          </cell>
          <cell r="O238" t="str">
            <v>Factrua no radicada</v>
          </cell>
        </row>
        <row r="239">
          <cell r="E239">
            <v>2017076</v>
          </cell>
          <cell r="F239" t="str">
            <v xml:space="preserve">'2017076', </v>
          </cell>
          <cell r="G239" t="str">
            <v>890399047_2017076</v>
          </cell>
          <cell r="H239">
            <v>42975</v>
          </cell>
          <cell r="I239">
            <v>42985</v>
          </cell>
          <cell r="J239">
            <v>38999</v>
          </cell>
          <cell r="K239">
            <v>38999</v>
          </cell>
          <cell r="L239"/>
          <cell r="M239" t="e">
            <v>#N/A</v>
          </cell>
          <cell r="N239">
            <v>0</v>
          </cell>
          <cell r="O239" t="str">
            <v>Factrua no radicada</v>
          </cell>
        </row>
        <row r="240">
          <cell r="E240">
            <v>2017084</v>
          </cell>
          <cell r="F240" t="str">
            <v xml:space="preserve">'2017084', </v>
          </cell>
          <cell r="G240" t="str">
            <v>890399047_2017084</v>
          </cell>
          <cell r="H240">
            <v>42976</v>
          </cell>
          <cell r="I240">
            <v>42986</v>
          </cell>
          <cell r="J240">
            <v>115200</v>
          </cell>
          <cell r="K240">
            <v>115200</v>
          </cell>
          <cell r="L240"/>
          <cell r="M240" t="e">
            <v>#N/A</v>
          </cell>
          <cell r="N240">
            <v>0</v>
          </cell>
          <cell r="O240" t="str">
            <v>Factrua no radicada</v>
          </cell>
        </row>
        <row r="241">
          <cell r="E241">
            <v>2017085</v>
          </cell>
          <cell r="F241" t="str">
            <v xml:space="preserve">'2017085', </v>
          </cell>
          <cell r="G241" t="str">
            <v>890399047_2017085</v>
          </cell>
          <cell r="H241">
            <v>42976</v>
          </cell>
          <cell r="I241">
            <v>42986</v>
          </cell>
          <cell r="J241">
            <v>52908</v>
          </cell>
          <cell r="K241">
            <v>52908</v>
          </cell>
          <cell r="L241"/>
          <cell r="M241" t="e">
            <v>#N/A</v>
          </cell>
          <cell r="N241">
            <v>0</v>
          </cell>
          <cell r="O241" t="str">
            <v>Factrua no radicada</v>
          </cell>
        </row>
        <row r="242">
          <cell r="E242">
            <v>2017095</v>
          </cell>
          <cell r="F242" t="str">
            <v xml:space="preserve">'2017095', </v>
          </cell>
          <cell r="G242" t="str">
            <v>890399047_2017095</v>
          </cell>
          <cell r="H242">
            <v>43007</v>
          </cell>
          <cell r="I242">
            <v>43017</v>
          </cell>
          <cell r="J242">
            <v>446622</v>
          </cell>
          <cell r="K242">
            <v>446622</v>
          </cell>
          <cell r="L242"/>
          <cell r="M242" t="e">
            <v>#N/A</v>
          </cell>
          <cell r="N242">
            <v>0</v>
          </cell>
          <cell r="O242" t="str">
            <v>Factrua no radicada</v>
          </cell>
        </row>
        <row r="243">
          <cell r="E243">
            <v>2017117</v>
          </cell>
          <cell r="F243" t="str">
            <v xml:space="preserve">'2017117', </v>
          </cell>
          <cell r="G243" t="str">
            <v>890399047_2017117</v>
          </cell>
          <cell r="H243">
            <v>43066</v>
          </cell>
          <cell r="I243">
            <v>43076</v>
          </cell>
          <cell r="J243">
            <v>17400</v>
          </cell>
          <cell r="K243">
            <v>17400</v>
          </cell>
          <cell r="L243"/>
          <cell r="M243" t="e">
            <v>#N/A</v>
          </cell>
          <cell r="N243">
            <v>0</v>
          </cell>
          <cell r="O243" t="str">
            <v>Factrua no radicada</v>
          </cell>
        </row>
        <row r="244">
          <cell r="E244">
            <v>301220175</v>
          </cell>
          <cell r="F244" t="str">
            <v xml:space="preserve">'301220175', </v>
          </cell>
          <cell r="G244" t="str">
            <v>890399047_301220175</v>
          </cell>
          <cell r="H244">
            <v>43095</v>
          </cell>
          <cell r="I244">
            <v>43105</v>
          </cell>
          <cell r="J244">
            <v>144690</v>
          </cell>
          <cell r="K244">
            <v>144690</v>
          </cell>
          <cell r="L244"/>
          <cell r="M244" t="e">
            <v>#N/A</v>
          </cell>
          <cell r="N244">
            <v>0</v>
          </cell>
          <cell r="O244" t="str">
            <v>Factrua no radicada</v>
          </cell>
        </row>
        <row r="245">
          <cell r="E245">
            <v>20180110</v>
          </cell>
          <cell r="F245" t="str">
            <v xml:space="preserve">'20180110', </v>
          </cell>
          <cell r="G245" t="str">
            <v>890399047_20180110</v>
          </cell>
          <cell r="H245">
            <v>43130</v>
          </cell>
          <cell r="I245">
            <v>43140</v>
          </cell>
          <cell r="J245">
            <v>32711</v>
          </cell>
          <cell r="K245">
            <v>32711</v>
          </cell>
          <cell r="L245"/>
          <cell r="M245" t="e">
            <v>#N/A</v>
          </cell>
          <cell r="N245">
            <v>0</v>
          </cell>
          <cell r="O245" t="str">
            <v>Factrua no radicada</v>
          </cell>
        </row>
        <row r="246">
          <cell r="E246">
            <v>20180111</v>
          </cell>
          <cell r="F246" t="str">
            <v xml:space="preserve">'20180111', </v>
          </cell>
          <cell r="G246" t="str">
            <v>890399047_20180111</v>
          </cell>
          <cell r="H246">
            <v>43130</v>
          </cell>
          <cell r="I246">
            <v>43140</v>
          </cell>
          <cell r="J246">
            <v>113333</v>
          </cell>
          <cell r="K246">
            <v>113333</v>
          </cell>
          <cell r="L246"/>
          <cell r="M246" t="e">
            <v>#N/A</v>
          </cell>
          <cell r="N246">
            <v>0</v>
          </cell>
          <cell r="O246" t="str">
            <v>Factrua no radicada</v>
          </cell>
        </row>
        <row r="247">
          <cell r="E247">
            <v>20180112</v>
          </cell>
          <cell r="F247" t="str">
            <v xml:space="preserve">'20180112', </v>
          </cell>
          <cell r="G247" t="str">
            <v>890399047_20180112</v>
          </cell>
          <cell r="H247">
            <v>43130</v>
          </cell>
          <cell r="I247">
            <v>43140</v>
          </cell>
          <cell r="J247">
            <v>39356</v>
          </cell>
          <cell r="K247">
            <v>39356</v>
          </cell>
          <cell r="L247"/>
          <cell r="M247" t="e">
            <v>#N/A</v>
          </cell>
          <cell r="N247">
            <v>0</v>
          </cell>
          <cell r="O247" t="str">
            <v>Factrua no radicada</v>
          </cell>
        </row>
        <row r="248">
          <cell r="E248">
            <v>20180212</v>
          </cell>
          <cell r="F248" t="str">
            <v xml:space="preserve">'20180212', </v>
          </cell>
          <cell r="G248" t="str">
            <v>890399047_20180212</v>
          </cell>
          <cell r="H248">
            <v>43158</v>
          </cell>
          <cell r="I248">
            <v>43168</v>
          </cell>
          <cell r="J248">
            <v>327755</v>
          </cell>
          <cell r="K248">
            <v>327755</v>
          </cell>
          <cell r="L248"/>
          <cell r="M248" t="e">
            <v>#N/A</v>
          </cell>
          <cell r="N248">
            <v>0</v>
          </cell>
          <cell r="O248" t="str">
            <v>Factrua no radicada</v>
          </cell>
        </row>
        <row r="249">
          <cell r="E249">
            <v>2018038</v>
          </cell>
          <cell r="F249" t="str">
            <v xml:space="preserve">'2018038', </v>
          </cell>
          <cell r="G249" t="str">
            <v>890399047_2018038</v>
          </cell>
          <cell r="H249">
            <v>43189</v>
          </cell>
          <cell r="I249">
            <v>43199</v>
          </cell>
          <cell r="J249">
            <v>214356</v>
          </cell>
          <cell r="K249">
            <v>214356</v>
          </cell>
          <cell r="L249"/>
          <cell r="M249" t="e">
            <v>#N/A</v>
          </cell>
          <cell r="N249">
            <v>0</v>
          </cell>
          <cell r="O249" t="str">
            <v>Factrua no radicada</v>
          </cell>
        </row>
        <row r="250">
          <cell r="E250">
            <v>2018039</v>
          </cell>
          <cell r="F250" t="str">
            <v xml:space="preserve">'2018039', </v>
          </cell>
          <cell r="G250" t="str">
            <v>890399047_2018039</v>
          </cell>
          <cell r="H250">
            <v>43189</v>
          </cell>
          <cell r="I250">
            <v>43199</v>
          </cell>
          <cell r="J250">
            <v>529200</v>
          </cell>
          <cell r="K250">
            <v>529200</v>
          </cell>
          <cell r="L250"/>
          <cell r="M250" t="e">
            <v>#N/A</v>
          </cell>
          <cell r="N250">
            <v>0</v>
          </cell>
          <cell r="O250" t="str">
            <v>Factrua no radicada</v>
          </cell>
        </row>
        <row r="251">
          <cell r="E251">
            <v>20180420</v>
          </cell>
          <cell r="F251" t="str">
            <v xml:space="preserve">'20180420', </v>
          </cell>
          <cell r="G251" t="str">
            <v>890399047_20180420</v>
          </cell>
          <cell r="H251">
            <v>43219</v>
          </cell>
          <cell r="I251">
            <v>43229</v>
          </cell>
          <cell r="J251">
            <v>110333</v>
          </cell>
          <cell r="K251">
            <v>110333</v>
          </cell>
          <cell r="L251"/>
          <cell r="M251" t="e">
            <v>#N/A</v>
          </cell>
          <cell r="N251">
            <v>0</v>
          </cell>
          <cell r="O251" t="str">
            <v>Factrua no radicada</v>
          </cell>
        </row>
        <row r="252">
          <cell r="E252">
            <v>20180421</v>
          </cell>
          <cell r="F252" t="str">
            <v xml:space="preserve">'20180421', </v>
          </cell>
          <cell r="G252" t="str">
            <v>890399047_20180421</v>
          </cell>
          <cell r="H252">
            <v>43219</v>
          </cell>
          <cell r="I252">
            <v>43229</v>
          </cell>
          <cell r="J252">
            <v>733334</v>
          </cell>
          <cell r="K252">
            <v>733334</v>
          </cell>
          <cell r="L252"/>
          <cell r="M252" t="e">
            <v>#N/A</v>
          </cell>
          <cell r="N252">
            <v>0</v>
          </cell>
          <cell r="O252" t="str">
            <v>Factrua no radicada</v>
          </cell>
        </row>
        <row r="253">
          <cell r="E253">
            <v>20180531</v>
          </cell>
          <cell r="F253" t="str">
            <v xml:space="preserve">'20180531', </v>
          </cell>
          <cell r="G253" t="str">
            <v>890399047_20180531</v>
          </cell>
          <cell r="H253">
            <v>43250</v>
          </cell>
          <cell r="I253">
            <v>43260</v>
          </cell>
          <cell r="J253">
            <v>1098711</v>
          </cell>
          <cell r="K253">
            <v>1098711</v>
          </cell>
          <cell r="L253"/>
          <cell r="M253" t="e">
            <v>#N/A</v>
          </cell>
          <cell r="N253">
            <v>0</v>
          </cell>
          <cell r="O253" t="str">
            <v>Factrua no radicada</v>
          </cell>
        </row>
        <row r="254">
          <cell r="E254">
            <v>20180637</v>
          </cell>
          <cell r="F254" t="str">
            <v xml:space="preserve">'20180637', </v>
          </cell>
          <cell r="G254" t="str">
            <v>890399047_20180637</v>
          </cell>
          <cell r="H254">
            <v>43280</v>
          </cell>
          <cell r="I254">
            <v>43290</v>
          </cell>
          <cell r="J254">
            <v>1254920</v>
          </cell>
          <cell r="K254">
            <v>1254920</v>
          </cell>
          <cell r="L254"/>
          <cell r="M254" t="e">
            <v>#N/A</v>
          </cell>
          <cell r="N254">
            <v>0</v>
          </cell>
          <cell r="O254" t="str">
            <v>Factrua no radicada</v>
          </cell>
        </row>
        <row r="255">
          <cell r="E255">
            <v>20180730</v>
          </cell>
          <cell r="F255" t="str">
            <v xml:space="preserve">'20180730', </v>
          </cell>
          <cell r="G255" t="str">
            <v>890399047_20180730</v>
          </cell>
          <cell r="H255">
            <v>43311</v>
          </cell>
          <cell r="I255">
            <v>43321</v>
          </cell>
          <cell r="J255">
            <v>388267</v>
          </cell>
          <cell r="K255">
            <v>388267</v>
          </cell>
          <cell r="L255"/>
          <cell r="M255" t="e">
            <v>#N/A</v>
          </cell>
          <cell r="N255">
            <v>0</v>
          </cell>
          <cell r="O255" t="str">
            <v>Factrua no radicada</v>
          </cell>
        </row>
        <row r="256">
          <cell r="E256">
            <v>20180731</v>
          </cell>
          <cell r="F256" t="str">
            <v xml:space="preserve">'20180731', </v>
          </cell>
          <cell r="G256" t="str">
            <v>890399047_20180731</v>
          </cell>
          <cell r="H256">
            <v>43311</v>
          </cell>
          <cell r="I256">
            <v>43321</v>
          </cell>
          <cell r="J256">
            <v>192471</v>
          </cell>
          <cell r="K256">
            <v>192471</v>
          </cell>
          <cell r="L256"/>
          <cell r="M256" t="e">
            <v>#N/A</v>
          </cell>
          <cell r="N256">
            <v>0</v>
          </cell>
          <cell r="O256" t="str">
            <v>Factrua no radicada</v>
          </cell>
        </row>
        <row r="257">
          <cell r="E257">
            <v>20180732</v>
          </cell>
          <cell r="F257" t="str">
            <v xml:space="preserve">'20180732', </v>
          </cell>
          <cell r="G257" t="str">
            <v>890399047_20180732</v>
          </cell>
          <cell r="H257">
            <v>43311</v>
          </cell>
          <cell r="I257">
            <v>43321</v>
          </cell>
          <cell r="J257">
            <v>1204105</v>
          </cell>
          <cell r="K257">
            <v>1204105</v>
          </cell>
          <cell r="L257"/>
          <cell r="M257" t="e">
            <v>#N/A</v>
          </cell>
          <cell r="N257">
            <v>0</v>
          </cell>
          <cell r="O257" t="str">
            <v>Factrua no radicada</v>
          </cell>
        </row>
        <row r="258">
          <cell r="E258">
            <v>20180733</v>
          </cell>
          <cell r="F258" t="str">
            <v xml:space="preserve">'20180733', </v>
          </cell>
          <cell r="G258" t="str">
            <v>890399047_20180733</v>
          </cell>
          <cell r="H258">
            <v>43311</v>
          </cell>
          <cell r="I258">
            <v>43321</v>
          </cell>
          <cell r="J258">
            <v>65400</v>
          </cell>
          <cell r="K258">
            <v>65400</v>
          </cell>
          <cell r="L258"/>
          <cell r="M258" t="e">
            <v>#N/A</v>
          </cell>
          <cell r="N258">
            <v>0</v>
          </cell>
          <cell r="O258" t="str">
            <v>Factrua no radicada</v>
          </cell>
        </row>
        <row r="259">
          <cell r="E259">
            <v>20180819</v>
          </cell>
          <cell r="F259" t="str">
            <v xml:space="preserve">'20180819', </v>
          </cell>
          <cell r="G259" t="str">
            <v>890399047_20180819</v>
          </cell>
          <cell r="H259">
            <v>43341</v>
          </cell>
          <cell r="I259">
            <v>43351</v>
          </cell>
          <cell r="J259">
            <v>1204105</v>
          </cell>
          <cell r="K259">
            <v>1204105</v>
          </cell>
          <cell r="L259"/>
          <cell r="M259" t="e">
            <v>#N/A</v>
          </cell>
          <cell r="N259">
            <v>0</v>
          </cell>
          <cell r="O259" t="str">
            <v>Factrua no radicada</v>
          </cell>
        </row>
        <row r="260">
          <cell r="E260">
            <v>20180820</v>
          </cell>
          <cell r="F260" t="str">
            <v xml:space="preserve">'20180820', </v>
          </cell>
          <cell r="G260" t="str">
            <v>890399047_20180820</v>
          </cell>
          <cell r="H260">
            <v>43341</v>
          </cell>
          <cell r="I260">
            <v>43351</v>
          </cell>
          <cell r="J260">
            <v>38156</v>
          </cell>
          <cell r="K260">
            <v>38156</v>
          </cell>
          <cell r="L260"/>
          <cell r="M260" t="e">
            <v>#N/A</v>
          </cell>
          <cell r="N260">
            <v>0</v>
          </cell>
          <cell r="O260" t="str">
            <v>Factrua no radicada</v>
          </cell>
        </row>
        <row r="261">
          <cell r="E261">
            <v>20180821</v>
          </cell>
          <cell r="F261" t="str">
            <v xml:space="preserve">'20180821', </v>
          </cell>
          <cell r="G261" t="str">
            <v>890399047_20180821</v>
          </cell>
          <cell r="H261">
            <v>43341</v>
          </cell>
          <cell r="I261">
            <v>43351</v>
          </cell>
          <cell r="J261">
            <v>29267</v>
          </cell>
          <cell r="K261">
            <v>29267</v>
          </cell>
          <cell r="L261"/>
          <cell r="M261" t="e">
            <v>#N/A</v>
          </cell>
          <cell r="N261">
            <v>0</v>
          </cell>
          <cell r="O261" t="str">
            <v>Factrua no radicada</v>
          </cell>
        </row>
        <row r="262">
          <cell r="E262">
            <v>20180927</v>
          </cell>
          <cell r="F262" t="str">
            <v xml:space="preserve">'20180927', </v>
          </cell>
          <cell r="G262" t="str">
            <v>890399047_20180927</v>
          </cell>
          <cell r="H262">
            <v>43372</v>
          </cell>
          <cell r="I262">
            <v>43382</v>
          </cell>
          <cell r="J262">
            <v>378311</v>
          </cell>
          <cell r="K262">
            <v>378311</v>
          </cell>
          <cell r="L262"/>
          <cell r="M262" t="e">
            <v>#N/A</v>
          </cell>
          <cell r="N262">
            <v>0</v>
          </cell>
          <cell r="O262" t="str">
            <v>Factrua no radicada</v>
          </cell>
        </row>
        <row r="263">
          <cell r="E263">
            <v>20180928</v>
          </cell>
          <cell r="F263" t="str">
            <v xml:space="preserve">'20180928', </v>
          </cell>
          <cell r="G263" t="str">
            <v>890399047_20180928</v>
          </cell>
          <cell r="H263">
            <v>43372</v>
          </cell>
          <cell r="I263">
            <v>43382</v>
          </cell>
          <cell r="J263">
            <v>682326</v>
          </cell>
          <cell r="K263">
            <v>682326</v>
          </cell>
          <cell r="L263"/>
          <cell r="M263" t="e">
            <v>#N/A</v>
          </cell>
          <cell r="N263">
            <v>0</v>
          </cell>
          <cell r="O263" t="str">
            <v>Factrua no radicada</v>
          </cell>
        </row>
        <row r="264">
          <cell r="E264">
            <v>20181022</v>
          </cell>
          <cell r="F264" t="str">
            <v xml:space="preserve">'20181022', </v>
          </cell>
          <cell r="G264" t="str">
            <v>890399047_20181022</v>
          </cell>
          <cell r="H264">
            <v>43403</v>
          </cell>
          <cell r="I264">
            <v>43413</v>
          </cell>
          <cell r="J264">
            <v>2043694</v>
          </cell>
          <cell r="K264">
            <v>2043694</v>
          </cell>
          <cell r="L264"/>
          <cell r="M264" t="e">
            <v>#N/A</v>
          </cell>
          <cell r="N264">
            <v>0</v>
          </cell>
          <cell r="O264" t="str">
            <v>Factrua no radicada</v>
          </cell>
        </row>
        <row r="265">
          <cell r="E265">
            <v>20181110</v>
          </cell>
          <cell r="F265" t="str">
            <v xml:space="preserve">'20181110', </v>
          </cell>
          <cell r="G265" t="str">
            <v>890399047_20181110</v>
          </cell>
          <cell r="H265">
            <v>43433</v>
          </cell>
          <cell r="I265">
            <v>43443</v>
          </cell>
          <cell r="J265">
            <v>1102227</v>
          </cell>
          <cell r="K265">
            <v>1102227</v>
          </cell>
          <cell r="L265"/>
          <cell r="M265" t="e">
            <v>#N/A</v>
          </cell>
          <cell r="N265">
            <v>0</v>
          </cell>
          <cell r="O265" t="str">
            <v>Factrua no radicada</v>
          </cell>
        </row>
        <row r="266">
          <cell r="E266">
            <v>20181111</v>
          </cell>
          <cell r="F266" t="str">
            <v xml:space="preserve">'20181111', </v>
          </cell>
          <cell r="G266" t="str">
            <v>890399047_20181111</v>
          </cell>
          <cell r="H266">
            <v>43433</v>
          </cell>
          <cell r="I266">
            <v>43443</v>
          </cell>
          <cell r="J266">
            <v>782755</v>
          </cell>
          <cell r="K266">
            <v>782755</v>
          </cell>
          <cell r="L266"/>
          <cell r="M266" t="e">
            <v>#N/A</v>
          </cell>
          <cell r="N266">
            <v>0</v>
          </cell>
          <cell r="O266" t="str">
            <v>Factrua no radicada</v>
          </cell>
        </row>
        <row r="267">
          <cell r="E267">
            <v>20190134</v>
          </cell>
          <cell r="F267" t="str">
            <v xml:space="preserve">'20190134', </v>
          </cell>
          <cell r="G267" t="str">
            <v>890399047_20190134</v>
          </cell>
          <cell r="H267">
            <v>43493</v>
          </cell>
          <cell r="I267">
            <v>43503</v>
          </cell>
          <cell r="J267">
            <v>511622</v>
          </cell>
          <cell r="K267">
            <v>511622</v>
          </cell>
          <cell r="L267"/>
          <cell r="M267" t="e">
            <v>#N/A</v>
          </cell>
          <cell r="N267">
            <v>0</v>
          </cell>
          <cell r="O267" t="str">
            <v>Factrua no radicada</v>
          </cell>
        </row>
        <row r="268">
          <cell r="E268">
            <v>20190336</v>
          </cell>
          <cell r="F268" t="str">
            <v xml:space="preserve">'20190336', </v>
          </cell>
          <cell r="G268" t="str">
            <v>890399047_20190336</v>
          </cell>
          <cell r="H268">
            <v>43552</v>
          </cell>
          <cell r="I268">
            <v>43562</v>
          </cell>
          <cell r="J268">
            <v>279111</v>
          </cell>
          <cell r="K268">
            <v>279111</v>
          </cell>
          <cell r="L268"/>
          <cell r="M268" t="e">
            <v>#N/A</v>
          </cell>
          <cell r="N268">
            <v>0</v>
          </cell>
          <cell r="O268" t="str">
            <v>Factrua no radicada</v>
          </cell>
        </row>
        <row r="269">
          <cell r="E269">
            <v>20190439</v>
          </cell>
          <cell r="F269" t="str">
            <v xml:space="preserve">'20190439', </v>
          </cell>
          <cell r="G269" t="str">
            <v>890399047_20190439</v>
          </cell>
          <cell r="H269">
            <v>43583</v>
          </cell>
          <cell r="I269">
            <v>43593</v>
          </cell>
          <cell r="J269">
            <v>2108957</v>
          </cell>
          <cell r="K269">
            <v>2108957</v>
          </cell>
          <cell r="L269"/>
          <cell r="M269" t="e">
            <v>#N/A</v>
          </cell>
          <cell r="N269">
            <v>0</v>
          </cell>
          <cell r="O269" t="str">
            <v>Factrua no radicada</v>
          </cell>
        </row>
        <row r="270">
          <cell r="E270">
            <v>20190536</v>
          </cell>
          <cell r="F270" t="str">
            <v xml:space="preserve">'20190536', </v>
          </cell>
          <cell r="G270" t="str">
            <v>890399047_20190536</v>
          </cell>
          <cell r="H270">
            <v>43615</v>
          </cell>
          <cell r="I270">
            <v>43625</v>
          </cell>
          <cell r="J270">
            <v>2005919</v>
          </cell>
          <cell r="K270">
            <v>2005919</v>
          </cell>
          <cell r="L270"/>
          <cell r="M270" t="e">
            <v>#N/A</v>
          </cell>
          <cell r="N270">
            <v>0</v>
          </cell>
          <cell r="O270" t="str">
            <v>Factrua no radicada</v>
          </cell>
        </row>
        <row r="271">
          <cell r="E271">
            <v>20190630</v>
          </cell>
          <cell r="F271" t="str">
            <v xml:space="preserve">'20190630', </v>
          </cell>
          <cell r="G271" t="str">
            <v>890399047_20190630</v>
          </cell>
          <cell r="H271">
            <v>43643</v>
          </cell>
          <cell r="I271">
            <v>43653</v>
          </cell>
          <cell r="J271">
            <v>216206</v>
          </cell>
          <cell r="K271">
            <v>216206</v>
          </cell>
          <cell r="L271"/>
          <cell r="M271" t="e">
            <v>#N/A</v>
          </cell>
          <cell r="N271">
            <v>0</v>
          </cell>
          <cell r="O271" t="str">
            <v>Factrua no radicada</v>
          </cell>
        </row>
        <row r="272">
          <cell r="E272">
            <v>20190631</v>
          </cell>
          <cell r="F272" t="str">
            <v xml:space="preserve">'20190631', </v>
          </cell>
          <cell r="G272" t="str">
            <v>890399047_20190631</v>
          </cell>
          <cell r="H272">
            <v>43643</v>
          </cell>
          <cell r="I272">
            <v>43653</v>
          </cell>
          <cell r="J272">
            <v>6608485</v>
          </cell>
          <cell r="K272">
            <v>6608485</v>
          </cell>
          <cell r="L272"/>
          <cell r="M272" t="e">
            <v>#N/A</v>
          </cell>
          <cell r="N272">
            <v>0</v>
          </cell>
          <cell r="O272" t="str">
            <v>Factrua no radicada</v>
          </cell>
        </row>
        <row r="273">
          <cell r="E273">
            <v>20190739</v>
          </cell>
          <cell r="F273" t="str">
            <v xml:space="preserve">'20190739', </v>
          </cell>
          <cell r="G273" t="str">
            <v>890399047_20190739</v>
          </cell>
          <cell r="H273">
            <v>43675</v>
          </cell>
          <cell r="I273">
            <v>43685</v>
          </cell>
          <cell r="J273">
            <v>2532378</v>
          </cell>
          <cell r="K273">
            <v>2532378</v>
          </cell>
          <cell r="L273"/>
          <cell r="M273" t="e">
            <v>#N/A</v>
          </cell>
          <cell r="N273">
            <v>0</v>
          </cell>
          <cell r="O273" t="str">
            <v>Factrua no radicada</v>
          </cell>
        </row>
      </sheetData>
      <sheetData sheetId="3"/>
      <sheetData sheetId="4"/>
      <sheetData sheetId="5"/>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Neyla Lizeth Ome Guamanga" refreshedDate="45783.657290277777" createdVersion="8" refreshedVersion="8" minRefreshableVersion="3" recordCount="269" xr:uid="{3AF9FB1A-1EA8-4848-BE4D-7D2185EC8B60}">
  <cacheSource type="worksheet">
    <worksheetSource ref="A2:BH271" sheet="ESTADO CADA FACT"/>
  </cacheSource>
  <cacheFields count="60">
    <cacheField name="NIT IPS" numFmtId="0">
      <sharedItems containsSemiMixedTypes="0" containsString="0" containsNumber="1" containsInteger="1" minValue="890399047" maxValue="890399047"/>
    </cacheField>
    <cacheField name="Nombre IPS" numFmtId="0">
      <sharedItems/>
    </cacheField>
    <cacheField name="Prefijo Factura" numFmtId="0">
      <sharedItems containsBlank="1"/>
    </cacheField>
    <cacheField name="Numero Factura" numFmtId="0">
      <sharedItems containsSemiMixedTypes="0" containsString="0" containsNumber="1" containsInteger="1" minValue="4003" maxValue="301220175"/>
    </cacheField>
    <cacheField name="FACTURA" numFmtId="0">
      <sharedItems/>
    </cacheField>
    <cacheField name="LLAVE" numFmtId="0">
      <sharedItems/>
    </cacheField>
    <cacheField name="IPS Fecha factura" numFmtId="167">
      <sharedItems containsSemiMixedTypes="0" containsNonDate="0" containsDate="1" containsString="0" minDate="2014-10-30T00:00:00" maxDate="2025-03-27T10:09:26"/>
    </cacheField>
    <cacheField name="IPS Fecha radicado" numFmtId="167">
      <sharedItems containsSemiMixedTypes="0" containsNonDate="0" containsDate="1" containsString="0" minDate="1899-12-30T00:00:00" maxDate="2025-03-03T00:00:00"/>
    </cacheField>
    <cacheField name="IPS Valor Factura" numFmtId="165">
      <sharedItems containsSemiMixedTypes="0" containsString="0" containsNumber="1" containsInteger="1" minValue="14895" maxValue="71433259"/>
    </cacheField>
    <cacheField name="IPS Saldo Factura" numFmtId="165">
      <sharedItems containsSemiMixedTypes="0" containsString="0" containsNumber="1" containsInteger="1" minValue="12912" maxValue="71433259"/>
    </cacheField>
    <cacheField name="ESTADO CARTERA ANTERIOR" numFmtId="0">
      <sharedItems/>
    </cacheField>
    <cacheField name="ESTADO EPS 06-05-2025" numFmtId="0">
      <sharedItems count="9">
        <s v="Factura Aceptada Bajo Acta del 11/01/2025"/>
        <s v="Factura Aceptada Bajo Acta del 22/08/2023"/>
        <s v="Factura Aceptada IPS"/>
        <s v="Factura Cancelada"/>
        <s v="Factura Cerrada por Extemporaneidad"/>
        <s v="Factura COVID"/>
        <s v="Factura Devuelta"/>
        <s v="Factura No Radicada"/>
        <s v="Factura pendiente por Programacion de Pago"/>
      </sharedItems>
    </cacheField>
    <cacheField name="POR PAGAR SAP" numFmtId="0">
      <sharedItems containsSemiMixedTypes="0" containsString="0" containsNumber="1" containsInteger="1" minValue="0" maxValue="1100932"/>
    </cacheField>
    <cacheField name="DOC CONTA" numFmtId="0">
      <sharedItems containsString="0" containsBlank="1" containsNumber="1" containsInteger="1" minValue="1222577566" maxValue="1222577566"/>
    </cacheField>
    <cacheField name="ESTADO COVID" numFmtId="0">
      <sharedItems containsBlank="1"/>
    </cacheField>
    <cacheField name="VALIDACION" numFmtId="0">
      <sharedItems containsBlank="1"/>
    </cacheField>
    <cacheField name="OBSERVACION" numFmtId="0">
      <sharedItems containsNonDate="0" containsDate="1" containsString="0" containsBlank="1" minDate="2021-08-10T00:00:00" maxDate="2022-02-18T00:00:00"/>
    </cacheField>
    <cacheField name="ESTADO BOX" numFmtId="0">
      <sharedItems containsBlank="1"/>
    </cacheField>
    <cacheField name="FECHA FACT" numFmtId="14">
      <sharedItems containsNonDate="0" containsDate="1" containsString="0" containsBlank="1" minDate="2019-08-14T00:00:00" maxDate="2025-03-28T00:00:00"/>
    </cacheField>
    <cacheField name="FECHA RAD" numFmtId="14">
      <sharedItems containsNonDate="0" containsDate="1" containsString="0" containsBlank="1" minDate="2019-09-12T00:00:00" maxDate="2025-03-04T00:00:00"/>
    </cacheField>
    <cacheField name="FECHA LIQ" numFmtId="14">
      <sharedItems containsNonDate="0" containsDate="1" containsString="0" containsBlank="1" minDate="2019-09-12T00:00:00" maxDate="2025-03-28T00:00:00"/>
    </cacheField>
    <cacheField name="FECHA DEV" numFmtId="14">
      <sharedItems containsNonDate="0" containsDate="1" containsString="0" containsBlank="1" minDate="2021-02-11T00:00:00" maxDate="2025-03-04T00:00:00"/>
    </cacheField>
    <cacheField name="DIAS" numFmtId="0">
      <sharedItems containsNonDate="0" containsString="0" containsBlank="1"/>
    </cacheField>
    <cacheField name="EDAD" numFmtId="0">
      <sharedItems containsNonDate="0" containsString="0" containsBlank="1"/>
    </cacheField>
    <cacheField name="VALOR BRUTO" numFmtId="0">
      <sharedItems containsSemiMixedTypes="0" containsString="0" containsNumber="1" containsInteger="1" minValue="0" maxValue="71433259"/>
    </cacheField>
    <cacheField name="VALOR RADICAD" numFmtId="0">
      <sharedItems containsSemiMixedTypes="0" containsString="0" containsNumber="1" containsInteger="1" minValue="0" maxValue="39116720"/>
    </cacheField>
    <cacheField name="COPAGO/CM REAL" numFmtId="0">
      <sharedItems containsSemiMixedTypes="0" containsString="0" containsNumber="1" containsInteger="1" minValue="0" maxValue="254700"/>
    </cacheField>
    <cacheField name="COPAGO/CM BOX" numFmtId="0">
      <sharedItems containsSemiMixedTypes="0" containsString="0" containsNumber="1" containsInteger="1" minValue="0" maxValue="254700"/>
    </cacheField>
    <cacheField name="NOTA CREDITO" numFmtId="0">
      <sharedItems containsSemiMixedTypes="0" containsString="0" containsNumber="1" containsInteger="1" minValue="0" maxValue="0"/>
    </cacheField>
    <cacheField name="GLOSA PDTE" numFmtId="0">
      <sharedItems containsSemiMixedTypes="0" containsString="0" containsNumber="1" containsInteger="1" minValue="0" maxValue="10559788"/>
    </cacheField>
    <cacheField name="GLOSA ACEPTADA" numFmtId="0">
      <sharedItems containsSemiMixedTypes="0" containsString="0" containsNumber="1" containsInteger="1" minValue="0" maxValue="6946445"/>
    </cacheField>
    <cacheField name="DEVOLUCION" numFmtId="0">
      <sharedItems containsSemiMixedTypes="0" containsString="0" containsNumber="1" containsInteger="1" minValue="0" maxValue="7716200"/>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0">
      <sharedItems containsSemiMixedTypes="0" containsString="0" containsNumber="1" containsInteger="1" minValue="0" maxValue="0"/>
    </cacheField>
    <cacheField name="VALOR A PAGAR" numFmtId="0">
      <sharedItems containsSemiMixedTypes="0" containsString="0" containsNumber="1" containsInteger="1" minValue="0" maxValue="28556932"/>
    </cacheField>
    <cacheField name="Valor_Glosa y Devolución" numFmtId="0">
      <sharedItems containsSemiMixedTypes="0" containsString="0" containsNumber="1" containsInteger="1" minValue="0" maxValue="1055978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0">
      <sharedItems containsSemiMixedTypes="0" containsString="0" containsNumber="1" containsInteger="1" minValue="0" maxValue="71433259"/>
    </cacheField>
    <cacheField name="FACTURA DEVUELTA" numFmtId="0">
      <sharedItems containsSemiMixedTypes="0" containsString="0" containsNumber="1" containsInteger="1" minValue="0" maxValue="706724"/>
    </cacheField>
    <cacheField name="FACTURA NO RADICADA" numFmtId="0">
      <sharedItems containsSemiMixedTypes="0" containsString="0" containsNumber="1" containsInteger="1" minValue="0" maxValue="10029836"/>
    </cacheField>
    <cacheField name="VALOR ACEPTADA" numFmtId="0">
      <sharedItems containsSemiMixedTypes="0" containsString="0" containsNumber="1" containsInteger="1" minValue="0" maxValue="39116720"/>
    </cacheField>
    <cacheField name="VALOR EXTEMPORANEO" numFmtId="0">
      <sharedItems containsSemiMixedTypes="0" containsString="0" containsNumber="1" containsInteger="1" minValue="0" maxValue="372600"/>
    </cacheField>
    <cacheField name="GLOSA PDTE2" numFmtId="0">
      <sharedItems containsSemiMixedTypes="0" containsString="0" containsNumber="1" containsInteger="1" minValue="0" maxValue="0"/>
    </cacheField>
    <cacheField name="FACTURA EN PROGRAMACION DE PAGO" numFmtId="0">
      <sharedItems containsSemiMixedTypes="0" containsString="0" containsNumber="1" containsInteger="1" minValue="0" maxValue="1100932"/>
    </cacheField>
    <cacheField name="FACTURA EN PROCESO INTERNO" numFmtId="0">
      <sharedItems containsSemiMixedTypes="0" containsString="0" containsNumber="1" containsInteger="1" minValue="0" maxValue="0"/>
    </cacheField>
    <cacheField name="FACTURACION COVID-19" numFmtId="0">
      <sharedItems containsSemiMixedTypes="0" containsString="0" containsNumber="1" containsInteger="1" minValue="0" maxValue="60000"/>
    </cacheField>
    <cacheField name="VALOR CANCELADO SAP" numFmtId="0">
      <sharedItems containsSemiMixedTypes="0" containsString="0" containsNumber="1" containsInteger="1" minValue="0" maxValue="57726635"/>
    </cacheField>
    <cacheField name="RETENCION" numFmtId="0">
      <sharedItems containsSemiMixedTypes="0" containsString="0" containsNumber="1" containsInteger="1" minValue="0" maxValue="0"/>
    </cacheField>
    <cacheField name="DOC COMPENSACION SAP" numFmtId="0">
      <sharedItems containsString="0" containsBlank="1" containsNumber="1" containsInteger="1" minValue="2201365945" maxValue="4800068323"/>
    </cacheField>
    <cacheField name="FECHA COMPENSACION SAP" numFmtId="0">
      <sharedItems containsNonDate="0" containsDate="1" containsString="0" containsBlank="1" minDate="2020-01-30T00:00:00" maxDate="2025-04-16T00:00:00"/>
    </cacheField>
    <cacheField name="OBSE PAGO" numFmtId="0">
      <sharedItems containsBlank="1"/>
    </cacheField>
    <cacheField name="VALOR TRANFERENCIA" numFmtId="0">
      <sharedItems containsSemiMixedTypes="0" containsString="0" containsNumber="1" containsInteger="1" minValue="0" maxValue="8826207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69">
  <r>
    <n v="890399047"/>
    <s v="HOSP MARIO CORREA RENGIFO"/>
    <s v="FEMC"/>
    <n v="125973"/>
    <s v="FEMC125973"/>
    <s v="890399047_FEMC125973"/>
    <d v="2023-07-12T15:38:04"/>
    <d v="2023-12-15T11:06:40"/>
    <n v="73400"/>
    <n v="73400"/>
    <s v="Factura devuelta"/>
    <x v="0"/>
    <n v="0"/>
    <m/>
    <m/>
    <m/>
    <m/>
    <s v="Devuelta"/>
    <d v="2023-07-12T00:00:00"/>
    <d v="2024-09-12T00:00:00"/>
    <m/>
    <d v="2024-10-07T00:00:00"/>
    <m/>
    <m/>
    <n v="73400"/>
    <n v="73400"/>
    <n v="0"/>
    <n v="0"/>
    <n v="0"/>
    <n v="0"/>
    <n v="0"/>
    <n v="73400"/>
    <m/>
    <s v="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
    <m/>
    <m/>
    <n v="0"/>
    <n v="0"/>
    <n v="73400"/>
    <s v="DEVOLUCION"/>
    <s v="AUT: SE REALIZA DEVOLUCIÓN DE FACTURA CON SOPORTES COMPLETOS, EL SERVICIO CON CÓDIGO CUPS 890701 -CONSULTA DE URGENCIAS POR MEDICINA GENERAL PRESTADO EL DIA 16/04/2023 A LAS 18:55, SE ENCUENTRA COBRADO EN LA FACTURA FEMC127243 CON NÚMERO DE AUTORIZACIÓN 231068524843297. FAVOR VALIDAR"/>
    <s v="SOPORTE"/>
    <s v="Atención de urgencias"/>
    <s v="Urgencias"/>
    <m/>
    <n v="0"/>
    <n v="0"/>
    <n v="0"/>
    <n v="73400"/>
    <n v="0"/>
    <n v="0"/>
    <n v="0"/>
    <n v="0"/>
    <n v="0"/>
    <n v="0"/>
    <n v="0"/>
    <m/>
    <m/>
    <m/>
    <n v="0"/>
  </r>
  <r>
    <n v="890399047"/>
    <s v="HOSP MARIO CORREA RENGIFO"/>
    <s v="FEMC"/>
    <n v="146092"/>
    <s v="FEMC146092"/>
    <s v="890399047_FEMC146092"/>
    <d v="2024-03-18T14:41:06"/>
    <d v="2024-04-10T00:00:00"/>
    <n v="1894461"/>
    <n v="1894461"/>
    <s v="Factura devuelta"/>
    <x v="0"/>
    <n v="0"/>
    <m/>
    <m/>
    <m/>
    <m/>
    <s v="Devuelta"/>
    <d v="2024-03-18T00:00:00"/>
    <d v="2024-04-10T00:00:00"/>
    <m/>
    <d v="2024-04-18T00:00:00"/>
    <m/>
    <m/>
    <n v="1894461"/>
    <n v="1894461"/>
    <n v="0"/>
    <n v="0"/>
    <n v="0"/>
    <n v="0"/>
    <n v="0"/>
    <n v="1894461"/>
    <m/>
    <s v="AUT: SE REALIZA DEVOLUCIÓN DE FACTURA CON SOPORTES COMPLETOS, FACTURA NO CUENTA CON AUTORIZACIÓN PARA LOS SERVICIOS FACTURADOS, FAVOR COMUNICARSE CON EL ÁREA  ENCARGADA, SOLICITARLA A LA capautorizaciones@epsdelagente.com.co"/>
    <m/>
    <m/>
    <n v="0"/>
    <n v="0"/>
    <n v="1894461"/>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m/>
    <n v="0"/>
    <n v="0"/>
    <n v="0"/>
    <n v="1894461"/>
    <n v="0"/>
    <n v="0"/>
    <n v="0"/>
    <n v="0"/>
    <n v="0"/>
    <n v="0"/>
    <n v="0"/>
    <m/>
    <m/>
    <m/>
    <n v="0"/>
  </r>
  <r>
    <n v="890399047"/>
    <s v="HOSP MARIO CORREA RENGIFO"/>
    <s v="FEMC"/>
    <n v="146397"/>
    <s v="FEMC146397"/>
    <s v="890399047_FEMC146397"/>
    <d v="2024-03-20T16:54:05"/>
    <d v="2024-04-10T00:00:00"/>
    <n v="77687"/>
    <n v="77687"/>
    <s v="Factura devuelta"/>
    <x v="0"/>
    <n v="0"/>
    <m/>
    <m/>
    <m/>
    <m/>
    <s v="Devuelta"/>
    <d v="2024-03-20T00:00:00"/>
    <d v="2024-04-10T00:00:00"/>
    <m/>
    <d v="2024-04-18T00:00:00"/>
    <m/>
    <m/>
    <n v="77687"/>
    <n v="77687"/>
    <n v="0"/>
    <n v="0"/>
    <n v="0"/>
    <n v="0"/>
    <n v="0"/>
    <n v="77687"/>
    <m/>
    <s v="AUT: SE REALIZA DEVOLUCIÓN DE FACTURA CON SOPORTES COMPLETOS, FACTURA NO CUENTA CON AUTORIZACIÓN PARA LOS SERVICIOS FACTURADOS, FAVOR COMUNICARSE CON EL ÁREA  ENCARGADA, SOLICITARLA A LA capautorizaciones@epsdelagente.com.co"/>
    <m/>
    <m/>
    <n v="0"/>
    <n v="0"/>
    <n v="77687"/>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m/>
    <n v="0"/>
    <n v="0"/>
    <n v="0"/>
    <n v="77687"/>
    <n v="0"/>
    <n v="0"/>
    <n v="0"/>
    <n v="0"/>
    <n v="0"/>
    <n v="0"/>
    <n v="0"/>
    <m/>
    <m/>
    <m/>
    <n v="0"/>
  </r>
  <r>
    <n v="890399047"/>
    <s v="HOSP MARIO CORREA RENGIFO"/>
    <s v="FEMC"/>
    <n v="146440"/>
    <s v="FEMC146440"/>
    <s v="890399047_FEMC146440"/>
    <d v="2024-03-21T08:51:15"/>
    <d v="2024-04-10T00:00:00"/>
    <n v="164949"/>
    <n v="164949"/>
    <s v="Factura devuelta"/>
    <x v="0"/>
    <n v="0"/>
    <m/>
    <m/>
    <m/>
    <m/>
    <s v="Devuelta"/>
    <d v="2024-03-21T00:00:00"/>
    <d v="2024-04-10T00:00:00"/>
    <m/>
    <d v="2024-04-18T00:00:00"/>
    <m/>
    <m/>
    <n v="164949"/>
    <n v="164949"/>
    <n v="0"/>
    <n v="0"/>
    <n v="0"/>
    <n v="0"/>
    <n v="0"/>
    <n v="164949"/>
    <m/>
    <s v="AUT: SE REALIZA DEVOLUCIÓN DE FACTURA CON SOPORTES COMPLETOS, FACTURA NO CUENTA CON AUTORIZACIÓN PARA LOS SERVICIOS FACTURADOS, FAVOR COMUNICARSE CON EL ÁREA  ENCARGADA, SOLICITARLA A LA capautorizaciones@epsdelagente.com.co"/>
    <m/>
    <m/>
    <n v="0"/>
    <n v="0"/>
    <n v="164949"/>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m/>
    <n v="0"/>
    <n v="0"/>
    <n v="0"/>
    <n v="164949"/>
    <n v="0"/>
    <n v="0"/>
    <n v="0"/>
    <n v="0"/>
    <n v="0"/>
    <n v="0"/>
    <n v="0"/>
    <m/>
    <m/>
    <m/>
    <n v="0"/>
  </r>
  <r>
    <n v="890399047"/>
    <s v="HOSP MARIO CORREA RENGIFO"/>
    <s v="FEMC"/>
    <n v="146451"/>
    <s v="FEMC146451"/>
    <s v="890399047_FEMC146451"/>
    <d v="2024-03-21T09:20:40"/>
    <d v="2024-04-10T00:00:00"/>
    <n v="68760"/>
    <n v="68760"/>
    <s v="Factura devuelta"/>
    <x v="0"/>
    <n v="0"/>
    <m/>
    <m/>
    <m/>
    <m/>
    <s v="Devuelta"/>
    <d v="2024-03-21T00:00:00"/>
    <d v="2024-04-10T00:00:00"/>
    <m/>
    <d v="2024-04-18T00:00:00"/>
    <m/>
    <m/>
    <n v="68760"/>
    <n v="68760"/>
    <n v="0"/>
    <n v="0"/>
    <n v="0"/>
    <n v="0"/>
    <n v="0"/>
    <n v="68760"/>
    <m/>
    <s v="AUT: SE REALIZA DEVOLUCIÓN DE FACTURA CON SOPORTES COMPLETOS, FACTURA NO CUENTA CON AUTORIZACIÓN PARA LOS SERVICIOS FACTURADOS, FAVOR COMUNICARSE CON EL ÁREA  ENCARGADA, SOLICITARLA A LA capautorizaciones@epsdelagente.com.co"/>
    <m/>
    <m/>
    <n v="0"/>
    <n v="0"/>
    <n v="68760"/>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m/>
    <n v="0"/>
    <n v="0"/>
    <n v="0"/>
    <n v="68760"/>
    <n v="0"/>
    <n v="0"/>
    <n v="0"/>
    <n v="0"/>
    <n v="0"/>
    <n v="0"/>
    <n v="0"/>
    <m/>
    <m/>
    <m/>
    <n v="0"/>
  </r>
  <r>
    <n v="890399047"/>
    <s v="HOSP MARIO CORREA RENGIFO"/>
    <s v="FEMC"/>
    <n v="146459"/>
    <s v="FEMC146459"/>
    <s v="890399047_FEMC146459"/>
    <d v="2024-03-21T10:10:36"/>
    <d v="2024-04-10T00:00:00"/>
    <n v="216284"/>
    <n v="216284"/>
    <s v="Factura devuelta"/>
    <x v="0"/>
    <n v="0"/>
    <m/>
    <m/>
    <m/>
    <m/>
    <s v="Devuelta"/>
    <d v="2024-03-21T00:00:00"/>
    <d v="2024-04-10T00:00:00"/>
    <m/>
    <d v="2024-04-18T00:00:00"/>
    <m/>
    <m/>
    <n v="216284"/>
    <n v="216284"/>
    <n v="0"/>
    <n v="0"/>
    <n v="0"/>
    <n v="0"/>
    <n v="0"/>
    <n v="216284"/>
    <m/>
    <s v="AUT: SE REALIZA DEVOLUCIÓN DE FACTURA CON SOPORTES COMPLETOS, FACTURA NO CUENTA CON AUTORIZACIÓN PARA LOS SERVICIOS FACTURADOS, FAVOR COMUNICARSE CON EL ÁREA  ENCARGADA, SOLICITARLA A LA capautorizaciones@epsdelagente.com.co"/>
    <m/>
    <m/>
    <n v="0"/>
    <n v="0"/>
    <n v="216284"/>
    <s v="DEVOLUCION"/>
    <s v="AUT: SE REALIZA DEVOLUCIÓN DE FACTURA CON SOPORTES COMPLETOS, FACTURA NO CUENTA CON AUTORIZACIÓN PARA LOS SERVICIOS FACTURADOS, FAVOR COMUNICARSE CON EL ÁREA ENCARGADA, SOLICITARLA A LA capautorizaciones@epsdelagente.com.co"/>
    <s v="AUTORIZACION"/>
    <s v="Urgencias"/>
    <s v="Urgencias"/>
    <m/>
    <n v="0"/>
    <n v="0"/>
    <n v="0"/>
    <n v="216284"/>
    <n v="0"/>
    <n v="0"/>
    <n v="0"/>
    <n v="0"/>
    <n v="0"/>
    <n v="0"/>
    <n v="0"/>
    <m/>
    <m/>
    <m/>
    <n v="0"/>
  </r>
  <r>
    <n v="890399047"/>
    <s v="HOSP MARIO CORREA RENGIFO"/>
    <s v="FEMC"/>
    <n v="157165"/>
    <s v="FEMC157165"/>
    <s v="890399047_FEMC157165"/>
    <d v="2024-06-12T11:47:20"/>
    <d v="2024-07-17T00:00:00"/>
    <n v="620553"/>
    <n v="620553"/>
    <s v="Factura devuelta"/>
    <x v="0"/>
    <n v="0"/>
    <m/>
    <m/>
    <m/>
    <m/>
    <s v="Devuelta"/>
    <d v="2024-06-12T00:00:00"/>
    <d v="2024-07-11T00:00:00"/>
    <m/>
    <d v="2024-07-23T00:00:00"/>
    <m/>
    <m/>
    <n v="620553"/>
    <n v="620553"/>
    <n v="0"/>
    <n v="0"/>
    <n v="0"/>
    <n v="0"/>
    <n v="0"/>
    <n v="620553"/>
    <m/>
    <s v="AUT: SE REALIZA DEVOLUCIÓN DE FACTURA CON SOPORTES COMPLETOS, FACTURA NO CUENTA CON AUTORIZACIÓN PARA LOS SERVICIOS FACTURADOS, FAVOR COMUNICARSE CON EL ÁREA ENCARGADA, SOLICITARLA A LA CAP, CORREO ELECTRÓNICO: autorizacionescap@epsdelagente.com.co "/>
    <m/>
    <m/>
    <n v="0"/>
    <n v="0"/>
    <n v="62055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0"/>
    <n v="0"/>
    <n v="620553"/>
    <n v="0"/>
    <n v="0"/>
    <n v="0"/>
    <n v="0"/>
    <n v="0"/>
    <n v="0"/>
    <n v="0"/>
    <m/>
    <m/>
    <m/>
    <n v="0"/>
  </r>
  <r>
    <n v="890399047"/>
    <s v="HOSP MARIO CORREA RENGIFO"/>
    <s v="FEMC"/>
    <n v="169091"/>
    <s v="FEMC169091"/>
    <s v="890399047_FEMC169091"/>
    <d v="2024-08-26T21:35:18"/>
    <d v="2024-09-19T00:00:00"/>
    <n v="675500"/>
    <n v="675500"/>
    <s v="Factura devuelta"/>
    <x v="0"/>
    <n v="0"/>
    <m/>
    <m/>
    <m/>
    <m/>
    <s v="Devuelta"/>
    <d v="2024-08-26T00:00:00"/>
    <d v="2024-10-01T00:00:00"/>
    <m/>
    <d v="2024-10-22T00:00:00"/>
    <m/>
    <m/>
    <n v="675500"/>
    <n v="675500"/>
    <n v="0"/>
    <n v="0"/>
    <n v="0"/>
    <n v="0"/>
    <n v="0"/>
    <n v="6755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75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inicial de urgencias"/>
    <s v="Urgencias"/>
    <m/>
    <n v="0"/>
    <n v="0"/>
    <n v="0"/>
    <n v="675500"/>
    <n v="0"/>
    <n v="0"/>
    <n v="0"/>
    <n v="0"/>
    <n v="0"/>
    <n v="0"/>
    <n v="0"/>
    <m/>
    <m/>
    <m/>
    <n v="0"/>
  </r>
  <r>
    <n v="890399047"/>
    <s v="HOSP MARIO CORREA RENGIFO"/>
    <s v="FEMC"/>
    <n v="14177"/>
    <s v="FEMC14177"/>
    <s v="890399047_FEMC14177"/>
    <d v="2021-01-23T18:27:29"/>
    <d v="2021-02-08T00:00:00"/>
    <n v="1141500"/>
    <n v="1141500"/>
    <s v="Factura aceptada por la IPS"/>
    <x v="1"/>
    <n v="0"/>
    <m/>
    <m/>
    <m/>
    <m/>
    <s v="Devuelta"/>
    <d v="2021-01-23T00:00:00"/>
    <d v="2024-09-11T00:00:00"/>
    <m/>
    <d v="2024-10-06T00:00:00"/>
    <m/>
    <m/>
    <n v="1141500"/>
    <n v="1141500"/>
    <n v="0"/>
    <n v="0"/>
    <n v="0"/>
    <n v="0"/>
    <n v="0"/>
    <n v="1141500"/>
    <m/>
    <s v="AUT: SE SOSTIENE DEVOLUCION AL VALIDAR NO CUENTA CON AUTORIZACION POR LOS SERVICIOS PRESTADOS FAVOR SOLICITAR AL CORREO AUTORIZACIONESCAP@EPSDELAGENTE.COM.CO PARA DAR TRAMITE."/>
    <s v="SE DEVUELVE FACTURA FAVOR GESTIONAR CON EL AREA ENCARGADA AUTORIZACION PUES NO CUENTA CON AUTORIZACION GENERADA DE 15 DI GITOS PARA EL SERVICIO FACTURADO. MILENA"/>
    <m/>
    <n v="0"/>
    <n v="0"/>
    <n v="1141500"/>
    <s v="DEVOLUCION"/>
    <s v="AUT: SE SOSTIENE DEVOLUCION AL VALIDAR NO CUENTA CON AUTORIZACION POR LOS SERVICIOS PRESTADOS FAVOR SOLICITAR AL CORREO AUTORIZACIONESCAP@EPSDELAGENTE.COM.CO PARA DAR TRAMITE."/>
    <s v="AUTORIZACION"/>
    <s v="Atención de urgencias"/>
    <s v="Urgencias"/>
    <m/>
    <n v="0"/>
    <n v="0"/>
    <n v="0"/>
    <n v="1141500"/>
    <n v="0"/>
    <n v="0"/>
    <n v="0"/>
    <n v="0"/>
    <n v="0"/>
    <n v="0"/>
    <n v="0"/>
    <m/>
    <m/>
    <m/>
    <n v="0"/>
  </r>
  <r>
    <n v="890399047"/>
    <s v="HOSP MARIO CORREA RENGIFO"/>
    <s v="FEMC"/>
    <n v="14889"/>
    <s v="FEMC14889"/>
    <s v="890399047_FEMC14889"/>
    <d v="2021-01-29T09:05:34"/>
    <d v="2021-02-08T00:00:00"/>
    <n v="885300"/>
    <n v="885300"/>
    <s v="Factura aceptada por la IPS"/>
    <x v="1"/>
    <n v="0"/>
    <m/>
    <m/>
    <m/>
    <m/>
    <s v="Devuelta"/>
    <d v="2021-01-29T00:00:00"/>
    <d v="2021-02-08T00:00:00"/>
    <d v="2021-02-08T00:00:00"/>
    <d v="2021-02-11T00:00:00"/>
    <m/>
    <m/>
    <n v="885300"/>
    <n v="885300"/>
    <n v="0"/>
    <n v="0"/>
    <n v="0"/>
    <n v="0"/>
    <n v="0"/>
    <n v="8853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885300"/>
    <s v="DEVOLUCION"/>
    <s v="SE DEVUELVE FACTURA FAVOR GESTIONAR CON EL AREA ENCARGADA AU TORIZACION PUES NO CUENTA CON AUTORIZACION GENERADA DE 15 DGITOS PARA EL SERVICIO FACTURADO. MILENA"/>
    <s v="AUTORIZACION"/>
    <m/>
    <s v="Ambulatorio"/>
    <s v="MIG-890399047"/>
    <n v="0"/>
    <n v="0"/>
    <n v="0"/>
    <n v="885300"/>
    <n v="0"/>
    <n v="0"/>
    <n v="0"/>
    <n v="0"/>
    <n v="0"/>
    <n v="0"/>
    <n v="0"/>
    <m/>
    <m/>
    <m/>
    <n v="0"/>
  </r>
  <r>
    <n v="890399047"/>
    <s v="HOSP MARIO CORREA RENGIFO"/>
    <s v="FEMC"/>
    <n v="14892"/>
    <s v="FEMC14892"/>
    <s v="890399047_FEMC14892"/>
    <d v="2021-01-29T09:07:27"/>
    <d v="2021-02-08T00:00:00"/>
    <n v="40200"/>
    <n v="40200"/>
    <s v="Factura aceptada por la IPS"/>
    <x v="1"/>
    <n v="0"/>
    <m/>
    <m/>
    <m/>
    <m/>
    <s v="Devuelta"/>
    <d v="2021-01-29T00:00:00"/>
    <d v="2021-02-05T00:00:00"/>
    <d v="2021-02-05T00:00:00"/>
    <d v="2021-02-11T00:00:00"/>
    <m/>
    <m/>
    <n v="40200"/>
    <n v="40200"/>
    <n v="0"/>
    <n v="0"/>
    <n v="0"/>
    <n v="0"/>
    <n v="0"/>
    <n v="402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40200"/>
    <s v="DEVOLUCION"/>
    <s v="SE DEVUELVE FACTURA FAVOR GESTIONAR CON EL AREA ENCARGADA AU TORIZACION PUES NO CUENTA CON AUTORIZACION GENERADA DE 15 DGITOS PARA EL SERVICIO FACTURADO. MILENA"/>
    <s v="AUTORIZACION"/>
    <m/>
    <s v="Ambulatorio"/>
    <s v="MIG-890399047"/>
    <n v="0"/>
    <n v="0"/>
    <n v="0"/>
    <n v="40200"/>
    <n v="0"/>
    <n v="0"/>
    <n v="0"/>
    <n v="0"/>
    <n v="0"/>
    <n v="0"/>
    <n v="0"/>
    <m/>
    <m/>
    <m/>
    <n v="0"/>
  </r>
  <r>
    <n v="890399047"/>
    <s v="HOSP MARIO CORREA RENGIFO"/>
    <s v="FEMC"/>
    <n v="14900"/>
    <s v="FEMC14900"/>
    <s v="890399047_FEMC14900"/>
    <d v="2021-01-29T09:17:38"/>
    <d v="2021-02-08T00:00:00"/>
    <n v="815800"/>
    <n v="815800"/>
    <s v="Factura aceptada por la IPS"/>
    <x v="1"/>
    <n v="0"/>
    <m/>
    <m/>
    <m/>
    <m/>
    <s v="Devuelta"/>
    <d v="2021-01-29T00:00:00"/>
    <d v="2021-02-08T00:00:00"/>
    <d v="2021-02-08T00:00:00"/>
    <d v="2021-02-11T00:00:00"/>
    <m/>
    <m/>
    <n v="815800"/>
    <n v="815800"/>
    <n v="0"/>
    <n v="0"/>
    <n v="0"/>
    <n v="0"/>
    <n v="0"/>
    <n v="8158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815800"/>
    <s v="DEVOLUCION"/>
    <s v="SE DEVUELVE FACTURA FAVOR GESTIONAR CON EL AREA ENCARGADA AU TORIZACION PUES NO CUENTA CON AUTORIZACION GENERADA DE 15 DGITOS PARA EL SERVICIO FACTURADO. MILENA"/>
    <s v="AUTORIZACION"/>
    <m/>
    <s v="Ambulatorio"/>
    <s v="MIG-890399047"/>
    <n v="0"/>
    <n v="0"/>
    <n v="0"/>
    <n v="815800"/>
    <n v="0"/>
    <n v="0"/>
    <n v="0"/>
    <n v="0"/>
    <n v="0"/>
    <n v="0"/>
    <n v="0"/>
    <m/>
    <m/>
    <m/>
    <n v="0"/>
  </r>
  <r>
    <n v="890399047"/>
    <s v="HOSP MARIO CORREA RENGIFO"/>
    <s v="FEMC"/>
    <n v="14901"/>
    <s v="FEMC14901"/>
    <s v="890399047_FEMC14901"/>
    <d v="2021-01-29T09:18:53"/>
    <d v="2021-02-08T00:00:00"/>
    <n v="40200"/>
    <n v="40200"/>
    <s v="Factura aceptada por la IPS"/>
    <x v="1"/>
    <n v="0"/>
    <m/>
    <m/>
    <m/>
    <m/>
    <s v="Devuelta"/>
    <d v="2021-01-29T00:00:00"/>
    <d v="2021-02-05T00:00:00"/>
    <d v="2021-02-05T00:00:00"/>
    <d v="2021-02-11T00:00:00"/>
    <m/>
    <m/>
    <n v="40200"/>
    <n v="40200"/>
    <n v="0"/>
    <n v="0"/>
    <n v="0"/>
    <n v="0"/>
    <n v="0"/>
    <n v="402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40200"/>
    <s v="DEVOLUCION"/>
    <s v="SE DEVUELVE FACTURA FAVOR GESTIONAR CON EL AREA ENCARGADA AU TORIZACION PUES NO CUENTA CON AUTORIZACION GENERADA DE 15 DGITOS PARA EL SERVICIO FACTURADO. MILENA"/>
    <s v="AUTORIZACION"/>
    <m/>
    <s v="Ambulatorio"/>
    <s v="MIG-890399047"/>
    <n v="0"/>
    <n v="0"/>
    <n v="0"/>
    <n v="40200"/>
    <n v="0"/>
    <n v="0"/>
    <n v="0"/>
    <n v="0"/>
    <n v="0"/>
    <n v="0"/>
    <n v="0"/>
    <m/>
    <m/>
    <m/>
    <n v="0"/>
  </r>
  <r>
    <n v="890399047"/>
    <s v="HOSP MARIO CORREA RENGIFO"/>
    <s v="FEMC"/>
    <n v="14910"/>
    <s v="FEMC14910"/>
    <s v="890399047_FEMC14910"/>
    <d v="2021-01-29T09:31:59"/>
    <d v="2021-02-08T00:00:00"/>
    <n v="611700"/>
    <n v="611700"/>
    <s v="Factura aceptada por la IPS"/>
    <x v="1"/>
    <n v="0"/>
    <m/>
    <m/>
    <m/>
    <m/>
    <s v="Devuelta"/>
    <d v="2021-01-29T00:00:00"/>
    <d v="2021-02-05T00:00:00"/>
    <d v="2021-02-05T00:00:00"/>
    <d v="2021-02-11T00:00:00"/>
    <m/>
    <m/>
    <n v="611700"/>
    <n v="611700"/>
    <n v="0"/>
    <n v="0"/>
    <n v="0"/>
    <n v="0"/>
    <n v="0"/>
    <n v="6117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611700"/>
    <s v="DEVOLUCION"/>
    <s v="SE DEVUELVE FACTURA FAVOR GESTIONAR CON EL AREA ENCARGADA AU TORIZACION PUES NO CUENTA CON AUTORIZACION GENERADA DE 15 DGITOS PARA EL SERVICIO FACTURADO. MILENA"/>
    <s v="AUTORIZACION"/>
    <m/>
    <s v="Ambulatorio"/>
    <s v="MIG-890399047"/>
    <n v="0"/>
    <n v="0"/>
    <n v="0"/>
    <n v="611700"/>
    <n v="0"/>
    <n v="0"/>
    <n v="0"/>
    <n v="0"/>
    <n v="0"/>
    <n v="0"/>
    <n v="0"/>
    <m/>
    <m/>
    <m/>
    <n v="0"/>
  </r>
  <r>
    <n v="890399047"/>
    <s v="HOSP MARIO CORREA RENGIFO"/>
    <s v="FEMC"/>
    <n v="14913"/>
    <s v="FEMC14913"/>
    <s v="890399047_FEMC14913"/>
    <d v="2021-01-29T09:36:40"/>
    <d v="2021-02-08T00:00:00"/>
    <n v="611700"/>
    <n v="611700"/>
    <s v="Factura aceptada por la IPS"/>
    <x v="1"/>
    <n v="0"/>
    <m/>
    <m/>
    <m/>
    <m/>
    <s v="Devuelta"/>
    <d v="2021-01-29T00:00:00"/>
    <d v="2021-02-05T00:00:00"/>
    <d v="2021-02-05T00:00:00"/>
    <d v="2021-02-11T00:00:00"/>
    <m/>
    <m/>
    <n v="611700"/>
    <n v="611700"/>
    <n v="0"/>
    <n v="0"/>
    <n v="0"/>
    <n v="0"/>
    <n v="0"/>
    <n v="6117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611700"/>
    <s v="DEVOLUCION"/>
    <s v="SE DEVUELVE FACTURA FAVOR GESTIONAR CON EL AREA ENCARGADA AU TORIZACION PUES NO CUENTA CON AUTORIZACION GENERADA DE 15 DGITOS PARA EL SERVICIO FACTURADO. MILENA"/>
    <s v="AUTORIZACION"/>
    <m/>
    <s v="Ambulatorio"/>
    <s v="MIG-890399047"/>
    <n v="0"/>
    <n v="0"/>
    <n v="0"/>
    <n v="611700"/>
    <n v="0"/>
    <n v="0"/>
    <n v="0"/>
    <n v="0"/>
    <n v="0"/>
    <n v="0"/>
    <n v="0"/>
    <m/>
    <m/>
    <m/>
    <n v="0"/>
  </r>
  <r>
    <n v="890399047"/>
    <s v="HOSP MARIO CORREA RENGIFO"/>
    <s v="FEMC"/>
    <n v="14937"/>
    <s v="FEMC14937"/>
    <s v="890399047_FEMC14937"/>
    <d v="2021-01-29T09:56:33"/>
    <d v="2021-02-08T00:00:00"/>
    <n v="7716200"/>
    <n v="7716200"/>
    <s v="Factura aceptada por la IPS"/>
    <x v="1"/>
    <n v="0"/>
    <m/>
    <m/>
    <m/>
    <m/>
    <s v="Devuelta"/>
    <d v="2021-01-29T00:00:00"/>
    <d v="2021-02-05T00:00:00"/>
    <d v="2021-02-05T00:00:00"/>
    <d v="2021-02-11T00:00:00"/>
    <m/>
    <m/>
    <n v="7716200"/>
    <n v="7716200"/>
    <n v="0"/>
    <n v="0"/>
    <n v="0"/>
    <n v="0"/>
    <n v="0"/>
    <n v="77162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7716200"/>
    <s v="DEVOLUCION"/>
    <s v="SE DEVUELVE FACTURA FAVOR GESTIONAR CON EL AREA ENCARGADA AU TORIZACION PUES NO CUENTA CON AUTORIZACION GENERADA DE 15 DGITOS PARA EL SERVICIO FACTURADO. MILENA"/>
    <s v="AUTORIZACION"/>
    <m/>
    <s v="Ambulatorio"/>
    <s v="MIG-890399047"/>
    <n v="0"/>
    <n v="0"/>
    <n v="0"/>
    <n v="7716200"/>
    <n v="0"/>
    <n v="0"/>
    <n v="0"/>
    <n v="0"/>
    <n v="0"/>
    <n v="0"/>
    <n v="0"/>
    <m/>
    <m/>
    <m/>
    <n v="0"/>
  </r>
  <r>
    <n v="890399047"/>
    <s v="HOSP MARIO CORREA RENGIFO"/>
    <s v="FEMC"/>
    <n v="14969"/>
    <s v="FEMC14969"/>
    <s v="890399047_FEMC14969"/>
    <d v="2021-01-29T11:22:37"/>
    <d v="2021-02-08T00:00:00"/>
    <n v="1269700"/>
    <n v="1269700"/>
    <s v="Factura aceptada por la IPS"/>
    <x v="1"/>
    <n v="0"/>
    <m/>
    <m/>
    <m/>
    <m/>
    <s v="Devuelta"/>
    <d v="2021-01-29T00:00:00"/>
    <d v="2021-02-05T00:00:00"/>
    <d v="2021-02-05T00:00:00"/>
    <d v="2021-02-11T00:00:00"/>
    <m/>
    <m/>
    <n v="1269700"/>
    <n v="1269700"/>
    <n v="0"/>
    <n v="0"/>
    <n v="0"/>
    <n v="0"/>
    <n v="0"/>
    <n v="12697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1269700"/>
    <s v="DEVOLUCION"/>
    <s v="SE DEVUELVE FACTURA FAVOR GESTIONAR CON EL AREA ENCARGADA AU TORIZACION PUES NO CUENTA CON AUTORIZACION GENERADA DE 15 DGITOS PARA EL SERVICIO FACTURADO. MILENA"/>
    <s v="AUTORIZACION"/>
    <m/>
    <s v="Ambulatorio"/>
    <s v="MIG-890399047"/>
    <n v="0"/>
    <n v="0"/>
    <n v="0"/>
    <n v="1269700"/>
    <n v="0"/>
    <n v="0"/>
    <n v="0"/>
    <n v="0"/>
    <n v="0"/>
    <n v="0"/>
    <n v="0"/>
    <m/>
    <m/>
    <m/>
    <n v="0"/>
  </r>
  <r>
    <n v="890399047"/>
    <s v="HOSP MARIO CORREA RENGIFO"/>
    <s v="FEMC"/>
    <n v="15012"/>
    <s v="FEMC15012"/>
    <s v="890399047_FEMC15012"/>
    <d v="2021-01-29T16:18:11"/>
    <d v="2021-02-08T00:00:00"/>
    <n v="594200"/>
    <n v="594200"/>
    <s v="Factura aceptada por la IPS"/>
    <x v="1"/>
    <n v="0"/>
    <m/>
    <m/>
    <m/>
    <m/>
    <s v="Devuelta"/>
    <d v="2021-01-29T00:00:00"/>
    <d v="2021-02-08T00:00:00"/>
    <d v="2021-02-08T00:00:00"/>
    <d v="2021-02-15T00:00:00"/>
    <m/>
    <m/>
    <n v="594200"/>
    <n v="594200"/>
    <n v="0"/>
    <n v="0"/>
    <n v="0"/>
    <n v="0"/>
    <n v="0"/>
    <n v="594200"/>
    <m/>
    <s v="MIGRACION: SE DEVUELVE FACTURA DEBEN DE GESTIONAR AUTORIZACION PARA ELSERVICIO FACTURADO CON EL AREA ENCARGADA. SE VALIDA Y NO CUE NTA CON NAP DE 15 DIGITOS.MILENA"/>
    <s v="SE DEVUELVE FACTURA DEBEN DE GESTIONAR AUTORIZACION PARA ELSERVICIO FACTURADO CON EL AREA ENCARGADA. SE VALIDA Y NO CUE NTA CON NAP DE 15 DIGITOS.MILENA"/>
    <m/>
    <n v="0"/>
    <n v="0"/>
    <n v="594200"/>
    <s v="DEVOLUCION"/>
    <s v="SE DEVUELVE FACTURA DEBEN DE GESTIONAR AUTORIZACION PARA EL SERVICIO FACTURADO CON EL AREA ENCARGADA. SE VALIDA Y NO CUENTA CON NAP DE 15 DIGITOS.MILENA"/>
    <s v="AUTORIZACION"/>
    <m/>
    <s v="Ambulatorio"/>
    <s v="MIG-890399047"/>
    <n v="0"/>
    <n v="0"/>
    <n v="0"/>
    <n v="594200"/>
    <n v="0"/>
    <n v="0"/>
    <n v="0"/>
    <n v="0"/>
    <n v="0"/>
    <n v="0"/>
    <n v="0"/>
    <m/>
    <m/>
    <m/>
    <n v="0"/>
  </r>
  <r>
    <n v="890399047"/>
    <s v="HOSP MARIO CORREA RENGIFO"/>
    <s v="FEMC"/>
    <n v="15018"/>
    <s v="FEMC15018"/>
    <s v="890399047_FEMC15018"/>
    <d v="2021-01-29T16:41:54"/>
    <d v="2021-02-08T00:00:00"/>
    <n v="40200"/>
    <n v="40200"/>
    <s v="Factura aceptada por la IPS"/>
    <x v="1"/>
    <n v="0"/>
    <m/>
    <m/>
    <m/>
    <m/>
    <s v="Devuelta"/>
    <d v="2021-01-29T00:00:00"/>
    <d v="2021-02-08T00:00:00"/>
    <d v="2021-02-08T00:00:00"/>
    <d v="2021-02-11T00:00:00"/>
    <m/>
    <m/>
    <n v="40200"/>
    <n v="40200"/>
    <n v="0"/>
    <n v="0"/>
    <n v="0"/>
    <n v="0"/>
    <n v="0"/>
    <n v="402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40200"/>
    <s v="DEVOLUCION"/>
    <s v="SE DEVUELVE FACTURA FAVOR GESTIONAR CON EL AREA ENCARGADA AU TORIZACION PUES NO CUENTA CON AUTORIZACION GENERADA DE 15 DGITOS PARA EL SERVICIO FACTURADO. MILENA"/>
    <s v="AUTORIZACION"/>
    <m/>
    <s v="Ambulatorio"/>
    <s v="MIG-890399047"/>
    <n v="0"/>
    <n v="0"/>
    <n v="0"/>
    <n v="40200"/>
    <n v="0"/>
    <n v="0"/>
    <n v="0"/>
    <n v="0"/>
    <n v="0"/>
    <n v="0"/>
    <n v="0"/>
    <m/>
    <m/>
    <m/>
    <n v="0"/>
  </r>
  <r>
    <n v="890399047"/>
    <s v="HOSP MARIO CORREA RENGIFO"/>
    <s v="FEMC"/>
    <n v="15025"/>
    <s v="FEMC15025"/>
    <s v="890399047_FEMC15025"/>
    <d v="2021-01-29T16:53:54"/>
    <d v="2021-02-08T00:00:00"/>
    <n v="802200"/>
    <n v="802200"/>
    <s v="Factura aceptada por la IPS"/>
    <x v="1"/>
    <n v="0"/>
    <m/>
    <m/>
    <m/>
    <m/>
    <s v="Devuelta"/>
    <d v="2021-01-29T00:00:00"/>
    <d v="2021-02-08T00:00:00"/>
    <d v="2021-02-08T00:00:00"/>
    <d v="2021-02-11T00:00:00"/>
    <m/>
    <m/>
    <n v="802200"/>
    <n v="802200"/>
    <n v="0"/>
    <n v="0"/>
    <n v="0"/>
    <n v="0"/>
    <n v="0"/>
    <n v="8022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802200"/>
    <s v="DEVOLUCION"/>
    <s v="SE DEVUELVE FACTURA FAVOR GESTIONAR CON EL AREA ENCARGADA AU TORIZACION PUES NO CUENTA CON AUTORIZACION GENERADA DE 15 DGITOS PARA EL SERVICIO FACTURADO. MILENA"/>
    <s v="AUTORIZACION"/>
    <m/>
    <s v="Ambulatorio"/>
    <s v="MIG-890399047"/>
    <n v="0"/>
    <n v="0"/>
    <n v="0"/>
    <n v="802200"/>
    <n v="0"/>
    <n v="0"/>
    <n v="0"/>
    <n v="0"/>
    <n v="0"/>
    <n v="0"/>
    <n v="0"/>
    <m/>
    <m/>
    <m/>
    <n v="0"/>
  </r>
  <r>
    <n v="890399047"/>
    <s v="HOSP MARIO CORREA RENGIFO"/>
    <s v="FEMC"/>
    <n v="15038"/>
    <s v="FEMC15038"/>
    <s v="890399047_FEMC15038"/>
    <d v="2021-01-29T17:27:29"/>
    <d v="2021-02-08T00:00:00"/>
    <n v="40200"/>
    <n v="40200"/>
    <s v="Factura aceptada por la IPS"/>
    <x v="1"/>
    <n v="0"/>
    <m/>
    <m/>
    <m/>
    <m/>
    <s v="Devuelta"/>
    <d v="2021-01-29T00:00:00"/>
    <d v="2021-02-08T00:00:00"/>
    <d v="2021-02-08T00:00:00"/>
    <d v="2021-02-11T00:00:00"/>
    <m/>
    <m/>
    <n v="40200"/>
    <n v="40200"/>
    <n v="0"/>
    <n v="0"/>
    <n v="0"/>
    <n v="0"/>
    <n v="0"/>
    <n v="402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40200"/>
    <s v="DEVOLUCION"/>
    <s v="SE DEVUELVE FACTURA FAVOR GESTIONAR CON EL AREA ENCARGADA AU TORIZACION PUES NO CUENTA CON AUTORIZACION GENERADA DE 15 DGITOS PARA EL SERVICIO FACTURADO. MILENA"/>
    <s v="AUTORIZACION"/>
    <m/>
    <s v="Ambulatorio"/>
    <s v="MIG-890399047"/>
    <n v="0"/>
    <n v="0"/>
    <n v="0"/>
    <n v="40200"/>
    <n v="0"/>
    <n v="0"/>
    <n v="0"/>
    <n v="0"/>
    <n v="0"/>
    <n v="0"/>
    <n v="0"/>
    <m/>
    <m/>
    <m/>
    <n v="0"/>
  </r>
  <r>
    <n v="890399047"/>
    <s v="HOSP MARIO CORREA RENGIFO"/>
    <s v="FEMC"/>
    <n v="15039"/>
    <s v="FEMC15039"/>
    <s v="890399047_FEMC15039"/>
    <d v="2021-01-29T17:29:11"/>
    <d v="2021-02-08T00:00:00"/>
    <n v="898900"/>
    <n v="898900"/>
    <s v="Factura aceptada por la IPS"/>
    <x v="1"/>
    <n v="0"/>
    <m/>
    <m/>
    <m/>
    <m/>
    <s v="Devuelta"/>
    <d v="2021-01-29T00:00:00"/>
    <d v="2021-02-08T00:00:00"/>
    <d v="2021-02-08T00:00:00"/>
    <d v="2021-02-11T00:00:00"/>
    <m/>
    <m/>
    <n v="898900"/>
    <n v="898900"/>
    <n v="0"/>
    <n v="0"/>
    <n v="0"/>
    <n v="0"/>
    <n v="0"/>
    <n v="8989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898900"/>
    <s v="DEVOLUCION"/>
    <s v="SE DEVUELVE FACTURA FAVOR GESTIONAR CON EL AREA ENCARGADA AU TORIZACION PUES NO CUENTA CON AUTORIZACION GENERADA DE 15 DGITOS PARA EL SERVICIO FACTURADO. MILENA"/>
    <s v="AUTORIZACION"/>
    <m/>
    <s v="Ambulatorio"/>
    <s v="MIG-890399047"/>
    <n v="0"/>
    <n v="0"/>
    <n v="0"/>
    <n v="898900"/>
    <n v="0"/>
    <n v="0"/>
    <n v="0"/>
    <n v="0"/>
    <n v="0"/>
    <n v="0"/>
    <n v="0"/>
    <m/>
    <m/>
    <m/>
    <n v="0"/>
  </r>
  <r>
    <n v="890399047"/>
    <s v="HOSP MARIO CORREA RENGIFO"/>
    <s v="FEMC"/>
    <n v="15045"/>
    <s v="FEMC15045"/>
    <s v="890399047_FEMC15045"/>
    <d v="2021-01-29T17:41:28"/>
    <d v="2021-02-08T00:00:00"/>
    <n v="659000"/>
    <n v="659000"/>
    <s v="Factura aceptada por la IPS"/>
    <x v="1"/>
    <n v="0"/>
    <m/>
    <m/>
    <m/>
    <m/>
    <s v="Devuelta"/>
    <d v="2021-01-29T00:00:00"/>
    <d v="2021-02-05T00:00:00"/>
    <d v="2021-02-05T00:00:00"/>
    <d v="2021-02-11T00:00:00"/>
    <m/>
    <m/>
    <n v="659000"/>
    <n v="659000"/>
    <n v="0"/>
    <n v="0"/>
    <n v="0"/>
    <n v="0"/>
    <n v="0"/>
    <n v="6590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659000"/>
    <s v="DEVOLUCION"/>
    <s v="SE DEVUELVE FACTURA FAVOR GESTIONAR CON EL AREA ENCARGADA AU TORIZACION PUES NO CUENTA CON AUTORIZACION GENERADA DE 15 DGITOS PARA EL SERVICIO FACTURADO. MILENA"/>
    <s v="AUTORIZACION"/>
    <m/>
    <s v="Ambulatorio"/>
    <s v="MIG-890399047"/>
    <n v="0"/>
    <n v="0"/>
    <n v="0"/>
    <n v="659000"/>
    <n v="0"/>
    <n v="0"/>
    <n v="0"/>
    <n v="0"/>
    <n v="0"/>
    <n v="0"/>
    <n v="0"/>
    <m/>
    <m/>
    <m/>
    <n v="0"/>
  </r>
  <r>
    <n v="890399047"/>
    <s v="HOSP MARIO CORREA RENGIFO"/>
    <s v="FEMC"/>
    <n v="15057"/>
    <s v="FEMC15057"/>
    <s v="890399047_FEMC15057"/>
    <d v="2021-01-29T18:22:31"/>
    <d v="2021-02-08T00:00:00"/>
    <n v="372600"/>
    <n v="372600"/>
    <s v="Factura aceptada por la IPS"/>
    <x v="1"/>
    <n v="0"/>
    <m/>
    <m/>
    <m/>
    <m/>
    <s v="Devuelta"/>
    <d v="2021-01-29T00:00:00"/>
    <d v="2021-02-05T00:00:00"/>
    <d v="2021-02-05T00:00:00"/>
    <d v="2021-02-11T00:00:00"/>
    <m/>
    <m/>
    <n v="372600"/>
    <n v="372600"/>
    <n v="0"/>
    <n v="0"/>
    <n v="0"/>
    <n v="0"/>
    <n v="0"/>
    <n v="372600"/>
    <m/>
    <s v="MIGRACION: SE DEVUELVE FACTURA FAVOR GESTIONAR CON EL AREA ENCARGADA AUTORIZACION PUES NO CUENTA CON AUTORIZACION GENERADA DE 15 DI GITOS PARA EL SERVICIO FACTURADO. MILENA"/>
    <s v="SE DEVUELVE FACTURA FAVOR GESTIONAR CON EL AREA ENCARGADA AUTORIZACION PUES NO CUENTA CON AUTORIZACION GENERADA DE 15 DI GITOS PARA EL SERVICIO FACTURADO. MILENA"/>
    <m/>
    <n v="0"/>
    <n v="0"/>
    <n v="372600"/>
    <s v="DEVOLUCION"/>
    <s v="SE DEVUELVE FACTURA FAVOR GESTIONAR CON EL AREA ENCARGADA AU TORIZACION PUES NO CUENTA CON AUTORIZACION GENERADA DE 15 DGITOS PARA EL SERVICIO FACTURADO. MILENA"/>
    <s v="AUTORIZACION"/>
    <m/>
    <s v="Ambulatorio"/>
    <s v="MIG-890399047"/>
    <n v="0"/>
    <n v="0"/>
    <n v="0"/>
    <n v="372600"/>
    <n v="0"/>
    <n v="0"/>
    <n v="0"/>
    <n v="0"/>
    <n v="0"/>
    <n v="0"/>
    <n v="0"/>
    <m/>
    <m/>
    <m/>
    <n v="0"/>
  </r>
  <r>
    <n v="890399047"/>
    <s v="HOSP MARIO CORREA RENGIFO"/>
    <s v="FEMC"/>
    <n v="16341"/>
    <s v="FEMC16341"/>
    <s v="890399047_FEMC16341"/>
    <d v="2021-02-10T15:04:05"/>
    <d v="2021-03-15T08:35:25"/>
    <n v="1269700"/>
    <n v="1269700"/>
    <s v="Factura aceptada por la IPS"/>
    <x v="1"/>
    <n v="0"/>
    <m/>
    <m/>
    <m/>
    <m/>
    <s v="Devuelta"/>
    <d v="2021-02-10T00:00:00"/>
    <d v="2021-03-11T00:00:00"/>
    <d v="2021-03-11T00:00:00"/>
    <d v="2021-03-12T00:00:00"/>
    <m/>
    <m/>
    <n v="1269700"/>
    <n v="1269700"/>
    <n v="0"/>
    <n v="0"/>
    <n v="0"/>
    <n v="0"/>
    <n v="0"/>
    <n v="12697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1269700"/>
    <s v="DEVOLUCION"/>
    <s v="SE DEVUELVE FACTURA DEBEN DE GGESTIONAR CON EL AREA ENCARGAD A LA AUTORIZACION PARA LOS SERVICIOS FACTURADOS SE VALIDA E SISTEMA NO TIENE AUT DE 15 DIGITOS PARA PODER TRAMITAR EL P AGO.MILENA"/>
    <s v="AUTORIZACION"/>
    <m/>
    <s v="Ambulatorio"/>
    <s v="MIG-890399047"/>
    <n v="0"/>
    <n v="0"/>
    <n v="0"/>
    <n v="1269700"/>
    <n v="0"/>
    <n v="0"/>
    <n v="0"/>
    <n v="0"/>
    <n v="0"/>
    <n v="0"/>
    <n v="0"/>
    <m/>
    <m/>
    <m/>
    <n v="0"/>
  </r>
  <r>
    <n v="890399047"/>
    <s v="HOSP MARIO CORREA RENGIFO"/>
    <s v="FEMC"/>
    <n v="16995"/>
    <s v="FEMC16995"/>
    <s v="890399047_FEMC16995"/>
    <d v="2021-02-16T15:53:46"/>
    <d v="2021-03-15T08:35:25"/>
    <n v="814000"/>
    <n v="814000"/>
    <s v="Factura aceptada por la IPS"/>
    <x v="1"/>
    <n v="0"/>
    <m/>
    <m/>
    <m/>
    <m/>
    <s v="Devuelta"/>
    <d v="2021-02-16T00:00:00"/>
    <d v="2021-03-11T00:00:00"/>
    <d v="2021-03-11T00:00:00"/>
    <d v="2021-03-12T00:00:00"/>
    <m/>
    <m/>
    <n v="814000"/>
    <n v="814000"/>
    <n v="0"/>
    <n v="0"/>
    <n v="0"/>
    <n v="0"/>
    <n v="0"/>
    <n v="8140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814000"/>
    <s v="DEVOLUCION"/>
    <s v="SE DEVUELVE FACTURA DEBEN DE GGESTIONAR CON EL AREA ENCARGAD A LA AUTORIZACION PARA LOS SERVICIOS FACTURADOS SE VALIDA E SISTEMA NO TIENE AUT DE 15 DIGITOS PARA PODER TRAMITAR EL P AGO.MILENA"/>
    <s v="AUTORIZACION"/>
    <m/>
    <s v="Ambulatorio"/>
    <s v="MIG-890399047"/>
    <n v="0"/>
    <n v="0"/>
    <n v="0"/>
    <n v="814000"/>
    <n v="0"/>
    <n v="0"/>
    <n v="0"/>
    <n v="0"/>
    <n v="0"/>
    <n v="0"/>
    <n v="0"/>
    <m/>
    <m/>
    <m/>
    <n v="0"/>
  </r>
  <r>
    <n v="890399047"/>
    <s v="HOSP MARIO CORREA RENGIFO"/>
    <s v="FEMC"/>
    <n v="16996"/>
    <s v="FEMC16996"/>
    <s v="890399047_FEMC16996"/>
    <d v="2021-02-16T15:55:22"/>
    <d v="2021-03-15T08:35:25"/>
    <n v="537000"/>
    <n v="537000"/>
    <s v="Factura aceptada por la IPS"/>
    <x v="1"/>
    <n v="0"/>
    <m/>
    <m/>
    <m/>
    <m/>
    <s v="Devuelta"/>
    <d v="2021-02-16T00:00:00"/>
    <d v="2021-03-11T00:00:00"/>
    <d v="2021-03-11T00:00:00"/>
    <d v="2021-03-12T00:00:00"/>
    <m/>
    <m/>
    <n v="537000"/>
    <n v="537000"/>
    <n v="0"/>
    <n v="0"/>
    <n v="0"/>
    <n v="0"/>
    <n v="0"/>
    <n v="5370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537000"/>
    <s v="DEVOLUCION"/>
    <s v="SE DEVUELVE FACTURA DEBEN DE GGESTIONAR CON EL AREA ENCARGAD A LA AUTORIZACION PARA LOS SERVICIOS FACTURADOS SE VALIDA E SISTEMA NO TIENE AUT DE 15 DIGITOS PARA PODER TRAMITAR EL P AGO.MILENA"/>
    <s v="AUTORIZACION"/>
    <m/>
    <s v="Ambulatorio"/>
    <s v="MIG-890399047"/>
    <n v="0"/>
    <n v="0"/>
    <n v="0"/>
    <n v="537000"/>
    <n v="0"/>
    <n v="0"/>
    <n v="0"/>
    <n v="0"/>
    <n v="0"/>
    <n v="0"/>
    <n v="0"/>
    <m/>
    <m/>
    <m/>
    <n v="0"/>
  </r>
  <r>
    <n v="890399047"/>
    <s v="HOSP MARIO CORREA RENGIFO"/>
    <s v="FEMC"/>
    <n v="16997"/>
    <s v="FEMC16997"/>
    <s v="890399047_FEMC16997"/>
    <d v="2021-02-16T15:58:04"/>
    <d v="2021-03-15T08:37:27"/>
    <n v="845100"/>
    <n v="845100"/>
    <s v="Factura aceptada por la IPS"/>
    <x v="1"/>
    <n v="0"/>
    <m/>
    <m/>
    <m/>
    <m/>
    <s v="Devuelta"/>
    <d v="2021-02-16T00:00:00"/>
    <d v="2021-03-15T00:00:00"/>
    <d v="2021-03-15T00:00:00"/>
    <d v="2021-03-17T00:00:00"/>
    <m/>
    <m/>
    <n v="845100"/>
    <n v="845100"/>
    <n v="0"/>
    <n v="0"/>
    <n v="0"/>
    <n v="0"/>
    <n v="0"/>
    <n v="8451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8451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845100"/>
    <n v="0"/>
    <n v="0"/>
    <n v="0"/>
    <n v="0"/>
    <n v="0"/>
    <n v="0"/>
    <n v="0"/>
    <m/>
    <m/>
    <m/>
    <n v="0"/>
  </r>
  <r>
    <n v="890399047"/>
    <s v="HOSP MARIO CORREA RENGIFO"/>
    <s v="FEMC"/>
    <n v="16998"/>
    <s v="FEMC16998"/>
    <s v="890399047_FEMC16998"/>
    <d v="2021-02-16T15:59:22"/>
    <d v="2021-03-15T08:37:27"/>
    <n v="277000"/>
    <n v="277000"/>
    <s v="Factura aceptada por la IPS"/>
    <x v="1"/>
    <n v="0"/>
    <m/>
    <m/>
    <m/>
    <m/>
    <s v="Devuelta"/>
    <d v="2021-02-16T00:00:00"/>
    <d v="2021-03-15T00:00:00"/>
    <d v="2021-03-15T00:00:00"/>
    <d v="2021-03-17T00:00:00"/>
    <m/>
    <m/>
    <n v="277000"/>
    <n v="277000"/>
    <n v="0"/>
    <n v="0"/>
    <n v="0"/>
    <n v="0"/>
    <n v="0"/>
    <n v="2770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2770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277000"/>
    <n v="0"/>
    <n v="0"/>
    <n v="0"/>
    <n v="0"/>
    <n v="0"/>
    <n v="0"/>
    <n v="0"/>
    <m/>
    <m/>
    <m/>
    <n v="0"/>
  </r>
  <r>
    <n v="890399047"/>
    <s v="HOSP MARIO CORREA RENGIFO"/>
    <s v="FEMC"/>
    <n v="16999"/>
    <s v="FEMC16999"/>
    <s v="890399047_FEMC16999"/>
    <d v="2021-02-16T16:00:50"/>
    <d v="2021-03-15T08:35:25"/>
    <n v="40200"/>
    <n v="40200"/>
    <s v="Factura aceptada por la IPS"/>
    <x v="1"/>
    <n v="0"/>
    <m/>
    <m/>
    <m/>
    <m/>
    <s v="Devuelta"/>
    <d v="2021-02-16T00:00:00"/>
    <d v="2021-03-11T00:00:00"/>
    <d v="2021-03-11T00:00:00"/>
    <d v="2021-03-12T00:00:00"/>
    <m/>
    <m/>
    <n v="40200"/>
    <n v="40200"/>
    <n v="0"/>
    <n v="0"/>
    <n v="0"/>
    <n v="0"/>
    <n v="0"/>
    <n v="402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40200"/>
    <s v="DEVOLUCION"/>
    <s v="SE DEVUELVE FACTURA DEBEN DE GGESTIONAR CON EL AREA ENCARGAD A LA AUTORIZACION PARA LOS SERVICIOS FACTURADOS SE VALIDA E SISTEMA NO TIENE AUT DE 15 DIGITOS PARA PODER TRAMITAR EL P AGO.MILENA"/>
    <s v="AUTORIZACION"/>
    <m/>
    <s v="Ambulatorio"/>
    <s v="MIG-890399047"/>
    <n v="0"/>
    <n v="0"/>
    <n v="0"/>
    <n v="40200"/>
    <n v="0"/>
    <n v="0"/>
    <n v="0"/>
    <n v="0"/>
    <n v="0"/>
    <n v="0"/>
    <n v="0"/>
    <m/>
    <m/>
    <m/>
    <n v="0"/>
  </r>
  <r>
    <n v="890399047"/>
    <s v="HOSP MARIO CORREA RENGIFO"/>
    <s v="FEMC"/>
    <n v="17000"/>
    <s v="FEMC17000"/>
    <s v="890399047_FEMC17000"/>
    <d v="2021-02-16T16:01:47"/>
    <d v="2021-03-15T08:37:27"/>
    <n v="40200"/>
    <n v="40200"/>
    <s v="Factura aceptada por la IPS"/>
    <x v="1"/>
    <n v="0"/>
    <m/>
    <m/>
    <m/>
    <m/>
    <s v="Devuelta"/>
    <d v="2021-02-16T00:00:00"/>
    <d v="2021-03-15T00:00:00"/>
    <d v="2021-03-15T00:00:00"/>
    <d v="2021-03-17T00:00:00"/>
    <m/>
    <m/>
    <n v="40200"/>
    <n v="40200"/>
    <n v="0"/>
    <n v="0"/>
    <n v="0"/>
    <n v="0"/>
    <n v="0"/>
    <n v="402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402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40200"/>
    <n v="0"/>
    <n v="0"/>
    <n v="0"/>
    <n v="0"/>
    <n v="0"/>
    <n v="0"/>
    <n v="0"/>
    <m/>
    <m/>
    <m/>
    <n v="0"/>
  </r>
  <r>
    <n v="890399047"/>
    <s v="HOSP MARIO CORREA RENGIFO"/>
    <s v="FEMC"/>
    <n v="17001"/>
    <s v="FEMC17001"/>
    <s v="890399047_FEMC17001"/>
    <d v="2021-02-16T16:02:40"/>
    <d v="2021-03-15T08:37:27"/>
    <n v="997200"/>
    <n v="997200"/>
    <s v="Factura aceptada por la IPS"/>
    <x v="1"/>
    <n v="0"/>
    <m/>
    <m/>
    <m/>
    <m/>
    <s v="Devuelta"/>
    <d v="2021-02-16T00:00:00"/>
    <d v="2021-03-15T00:00:00"/>
    <d v="2021-03-15T00:00:00"/>
    <d v="2021-03-17T00:00:00"/>
    <m/>
    <m/>
    <n v="997200"/>
    <n v="997200"/>
    <n v="0"/>
    <n v="0"/>
    <n v="0"/>
    <n v="0"/>
    <n v="0"/>
    <n v="9972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9972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997200"/>
    <n v="0"/>
    <n v="0"/>
    <n v="0"/>
    <n v="0"/>
    <n v="0"/>
    <n v="0"/>
    <n v="0"/>
    <m/>
    <m/>
    <m/>
    <n v="0"/>
  </r>
  <r>
    <n v="890399047"/>
    <s v="HOSP MARIO CORREA RENGIFO"/>
    <s v="FEMC"/>
    <n v="17002"/>
    <s v="FEMC17002"/>
    <s v="890399047_FEMC17002"/>
    <d v="2021-02-16T16:03:35"/>
    <d v="2021-03-15T08:35:25"/>
    <n v="40200"/>
    <n v="40200"/>
    <s v="Factura aceptada por la IPS"/>
    <x v="1"/>
    <n v="0"/>
    <m/>
    <m/>
    <m/>
    <m/>
    <s v="Devuelta"/>
    <d v="2021-02-16T00:00:00"/>
    <d v="2021-03-11T00:00:00"/>
    <d v="2021-03-11T00:00:00"/>
    <d v="2021-03-12T00:00:00"/>
    <m/>
    <m/>
    <n v="40200"/>
    <n v="40200"/>
    <n v="0"/>
    <n v="0"/>
    <n v="0"/>
    <n v="0"/>
    <n v="0"/>
    <n v="402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40200"/>
    <s v="DEVOLUCION"/>
    <s v="SE DEVUELVE FACTURA DEBEN DE GGESTIONAR CON EL AREA ENCARGAD A LA AUTORIZACION PARA LOS SERVICIOS FACTURADOS SE VALIDA E SISTEMA NO TIENE AUT DE 15 DIGITOS PARA PODER TRAMITAR EL P AGO.MILENA"/>
    <s v="AUTORIZACION"/>
    <m/>
    <s v="Ambulatorio"/>
    <s v="MIG-890399047"/>
    <n v="0"/>
    <n v="0"/>
    <n v="0"/>
    <n v="40200"/>
    <n v="0"/>
    <n v="0"/>
    <n v="0"/>
    <n v="0"/>
    <n v="0"/>
    <n v="0"/>
    <n v="0"/>
    <m/>
    <m/>
    <m/>
    <n v="0"/>
  </r>
  <r>
    <n v="890399047"/>
    <s v="HOSP MARIO CORREA RENGIFO"/>
    <s v="FEMC"/>
    <n v="17004"/>
    <s v="FEMC17004"/>
    <s v="890399047_FEMC17004"/>
    <d v="2021-02-16T16:04:56"/>
    <d v="2021-03-15T08:37:27"/>
    <n v="484700"/>
    <n v="484700"/>
    <s v="Factura aceptada por la IPS"/>
    <x v="1"/>
    <n v="0"/>
    <m/>
    <m/>
    <m/>
    <m/>
    <s v="Devuelta"/>
    <d v="2021-02-16T00:00:00"/>
    <d v="2021-03-15T00:00:00"/>
    <d v="2021-03-15T00:00:00"/>
    <d v="2021-03-17T00:00:00"/>
    <m/>
    <m/>
    <n v="484700"/>
    <n v="484700"/>
    <n v="0"/>
    <n v="0"/>
    <n v="0"/>
    <n v="0"/>
    <n v="0"/>
    <n v="4847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4847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484700"/>
    <n v="0"/>
    <n v="0"/>
    <n v="0"/>
    <n v="0"/>
    <n v="0"/>
    <n v="0"/>
    <n v="0"/>
    <m/>
    <m/>
    <m/>
    <n v="0"/>
  </r>
  <r>
    <n v="890399047"/>
    <s v="HOSP MARIO CORREA RENGIFO"/>
    <s v="FEMC"/>
    <n v="17005"/>
    <s v="FEMC17005"/>
    <s v="890399047_FEMC17005"/>
    <d v="2021-02-16T16:06:02"/>
    <d v="2021-03-15T08:35:25"/>
    <n v="455700"/>
    <n v="455700"/>
    <s v="Factura aceptada por la IPS"/>
    <x v="1"/>
    <n v="0"/>
    <m/>
    <m/>
    <m/>
    <m/>
    <s v="Devuelta"/>
    <d v="2021-02-16T00:00:00"/>
    <d v="2021-03-11T00:00:00"/>
    <d v="2021-03-11T00:00:00"/>
    <d v="2021-03-12T00:00:00"/>
    <m/>
    <m/>
    <n v="455700"/>
    <n v="455700"/>
    <n v="0"/>
    <n v="0"/>
    <n v="0"/>
    <n v="0"/>
    <n v="0"/>
    <n v="4557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455700"/>
    <s v="DEVOLUCION"/>
    <s v="SE DEVUELVE FACTURA DEBEN DE GGESTIONAR CON EL AREA ENCARGAD A LA AUTORIZACION PARA LOS SERVICIOS FACTURADOS SE VALIDA E SISTEMA NO TIENE AUT DE 15 DIGITOS PARA PODER TRAMITAR EL P AGO.MILENA"/>
    <s v="AUTORIZACION"/>
    <m/>
    <s v="Ambulatorio"/>
    <s v="MIG-890399047"/>
    <n v="0"/>
    <n v="0"/>
    <n v="0"/>
    <n v="455700"/>
    <n v="0"/>
    <n v="0"/>
    <n v="0"/>
    <n v="0"/>
    <n v="0"/>
    <n v="0"/>
    <n v="0"/>
    <m/>
    <m/>
    <m/>
    <n v="0"/>
  </r>
  <r>
    <n v="890399047"/>
    <s v="HOSP MARIO CORREA RENGIFO"/>
    <s v="FEMC"/>
    <n v="17006"/>
    <s v="FEMC17006"/>
    <s v="890399047_FEMC17006"/>
    <d v="2021-02-16T16:07:06"/>
    <d v="2021-03-15T08:37:27"/>
    <n v="871200"/>
    <n v="871200"/>
    <s v="Factura aceptada por la IPS"/>
    <x v="1"/>
    <n v="0"/>
    <m/>
    <m/>
    <m/>
    <m/>
    <s v="Devuelta"/>
    <d v="2021-02-16T00:00:00"/>
    <d v="2021-03-15T00:00:00"/>
    <d v="2021-03-15T00:00:00"/>
    <d v="2021-03-17T00:00:00"/>
    <m/>
    <m/>
    <n v="871200"/>
    <n v="871200"/>
    <n v="0"/>
    <n v="0"/>
    <n v="0"/>
    <n v="0"/>
    <n v="0"/>
    <n v="8712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8712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871200"/>
    <n v="0"/>
    <n v="0"/>
    <n v="0"/>
    <n v="0"/>
    <n v="0"/>
    <n v="0"/>
    <n v="0"/>
    <m/>
    <m/>
    <m/>
    <n v="0"/>
  </r>
  <r>
    <n v="890399047"/>
    <s v="HOSP MARIO CORREA RENGIFO"/>
    <s v="FEMC"/>
    <n v="17007"/>
    <s v="FEMC17007"/>
    <s v="890399047_FEMC17007"/>
    <d v="2021-02-16T16:08:11"/>
    <d v="2021-03-15T08:35:25"/>
    <n v="234100"/>
    <n v="234100"/>
    <s v="Factura aceptada por la IPS"/>
    <x v="1"/>
    <n v="0"/>
    <m/>
    <m/>
    <m/>
    <m/>
    <s v="Devuelta"/>
    <d v="2021-02-16T00:00:00"/>
    <d v="2021-03-11T00:00:00"/>
    <d v="2021-03-11T00:00:00"/>
    <d v="2021-03-12T00:00:00"/>
    <m/>
    <m/>
    <n v="234100"/>
    <n v="234100"/>
    <n v="0"/>
    <n v="0"/>
    <n v="0"/>
    <n v="0"/>
    <n v="0"/>
    <n v="2341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234100"/>
    <s v="DEVOLUCION"/>
    <s v="SE DEVUELVE FACTURA DEBEN DE GGESTIONAR CON EL AREA ENCARGAD A LA AUTORIZACION PARA LOS SERVICIOS FACTURADOS SE VALIDA E SISTEMA NO TIENE AUT DE 15 DIGITOS PARA PODER TRAMITAR EL P AGO.MILENA"/>
    <s v="AUTORIZACION"/>
    <m/>
    <s v="Ambulatorio"/>
    <s v="MIG-890399047"/>
    <n v="0"/>
    <n v="0"/>
    <n v="0"/>
    <n v="234100"/>
    <n v="0"/>
    <n v="0"/>
    <n v="0"/>
    <n v="0"/>
    <n v="0"/>
    <n v="0"/>
    <n v="0"/>
    <m/>
    <m/>
    <m/>
    <n v="0"/>
  </r>
  <r>
    <n v="890399047"/>
    <s v="HOSP MARIO CORREA RENGIFO"/>
    <s v="FEMC"/>
    <n v="17222"/>
    <s v="FEMC17222"/>
    <s v="890399047_FEMC17222"/>
    <d v="2021-02-17T13:54:45"/>
    <d v="2021-03-15T08:37:27"/>
    <n v="40200"/>
    <n v="40200"/>
    <s v="Factura aceptada por la IPS"/>
    <x v="1"/>
    <n v="0"/>
    <m/>
    <m/>
    <m/>
    <m/>
    <s v="Devuelta"/>
    <d v="2021-02-17T00:00:00"/>
    <d v="2021-03-15T00:00:00"/>
    <d v="2021-03-15T00:00:00"/>
    <d v="2021-03-17T00:00:00"/>
    <m/>
    <m/>
    <n v="40200"/>
    <n v="40200"/>
    <n v="0"/>
    <n v="0"/>
    <n v="0"/>
    <n v="0"/>
    <n v="0"/>
    <n v="402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402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40200"/>
    <n v="0"/>
    <n v="0"/>
    <n v="0"/>
    <n v="0"/>
    <n v="0"/>
    <n v="0"/>
    <n v="0"/>
    <m/>
    <m/>
    <m/>
    <n v="0"/>
  </r>
  <r>
    <n v="890399047"/>
    <s v="HOSP MARIO CORREA RENGIFO"/>
    <s v="FEMC"/>
    <n v="19318"/>
    <s v="FEMC19318"/>
    <s v="890399047_FEMC19318"/>
    <d v="2021-02-27T11:20:51"/>
    <d v="2021-03-15T08:37:27"/>
    <n v="885300"/>
    <n v="885300"/>
    <s v="Factura aceptada por la IPS"/>
    <x v="1"/>
    <n v="0"/>
    <m/>
    <m/>
    <m/>
    <m/>
    <s v="Devuelta"/>
    <d v="2021-02-27T00:00:00"/>
    <d v="2021-03-15T00:00:00"/>
    <d v="2021-03-15T00:00:00"/>
    <d v="2021-03-17T00:00:00"/>
    <m/>
    <m/>
    <n v="885300"/>
    <n v="885300"/>
    <n v="0"/>
    <n v="0"/>
    <n v="0"/>
    <n v="0"/>
    <n v="0"/>
    <n v="8853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8853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885300"/>
    <n v="0"/>
    <n v="0"/>
    <n v="0"/>
    <n v="0"/>
    <n v="0"/>
    <n v="0"/>
    <n v="0"/>
    <m/>
    <m/>
    <m/>
    <n v="0"/>
  </r>
  <r>
    <n v="890399047"/>
    <s v="HOSP MARIO CORREA RENGIFO"/>
    <s v="FEMC"/>
    <n v="19339"/>
    <s v="FEMC19339"/>
    <s v="890399047_FEMC19339"/>
    <d v="2021-02-27T11:39:48"/>
    <d v="2021-03-15T08:37:27"/>
    <n v="40200"/>
    <n v="40200"/>
    <s v="Factura aceptada por la IPS"/>
    <x v="1"/>
    <n v="0"/>
    <m/>
    <m/>
    <m/>
    <m/>
    <s v="Devuelta"/>
    <d v="2021-02-27T00:00:00"/>
    <d v="2021-03-15T00:00:00"/>
    <d v="2021-03-15T00:00:00"/>
    <d v="2021-03-17T00:00:00"/>
    <m/>
    <m/>
    <n v="40200"/>
    <n v="40200"/>
    <n v="0"/>
    <n v="0"/>
    <n v="0"/>
    <n v="0"/>
    <n v="0"/>
    <n v="402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402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40200"/>
    <n v="0"/>
    <n v="0"/>
    <n v="0"/>
    <n v="0"/>
    <n v="0"/>
    <n v="0"/>
    <n v="0"/>
    <m/>
    <m/>
    <m/>
    <n v="0"/>
  </r>
  <r>
    <n v="890399047"/>
    <s v="HOSP MARIO CORREA RENGIFO"/>
    <s v="FEMC"/>
    <n v="19360"/>
    <s v="FEMC19360"/>
    <s v="890399047_FEMC19360"/>
    <d v="2021-02-27T11:57:45"/>
    <d v="2021-03-15T08:37:27"/>
    <n v="166200"/>
    <n v="166200"/>
    <s v="Factura aceptada por la IPS"/>
    <x v="1"/>
    <n v="0"/>
    <m/>
    <m/>
    <m/>
    <m/>
    <s v="Devuelta"/>
    <d v="2021-02-27T00:00:00"/>
    <d v="2021-03-15T00:00:00"/>
    <d v="2021-03-15T00:00:00"/>
    <d v="2021-03-17T00:00:00"/>
    <m/>
    <m/>
    <n v="166200"/>
    <n v="166200"/>
    <n v="0"/>
    <n v="0"/>
    <n v="0"/>
    <n v="0"/>
    <n v="0"/>
    <n v="1662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1662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166200"/>
    <n v="0"/>
    <n v="0"/>
    <n v="0"/>
    <n v="0"/>
    <n v="0"/>
    <n v="0"/>
    <n v="0"/>
    <m/>
    <m/>
    <m/>
    <n v="0"/>
  </r>
  <r>
    <n v="890399047"/>
    <s v="HOSP MARIO CORREA RENGIFO"/>
    <s v="FEMC"/>
    <n v="19371"/>
    <s v="FEMC19371"/>
    <s v="890399047_FEMC19371"/>
    <d v="2021-02-27T12:19:55"/>
    <d v="2021-03-15T08:35:25"/>
    <n v="40200"/>
    <n v="40200"/>
    <s v="Factura aceptada por la IPS"/>
    <x v="1"/>
    <n v="0"/>
    <m/>
    <m/>
    <m/>
    <m/>
    <s v="Devuelta"/>
    <d v="2021-02-27T00:00:00"/>
    <d v="2021-03-11T00:00:00"/>
    <d v="2021-03-11T00:00:00"/>
    <d v="2021-03-12T00:00:00"/>
    <m/>
    <m/>
    <n v="40200"/>
    <n v="40200"/>
    <n v="0"/>
    <n v="0"/>
    <n v="0"/>
    <n v="0"/>
    <n v="0"/>
    <n v="402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40200"/>
    <s v="DEVOLUCION"/>
    <s v="SE DEVUELVE FACTURA DEBEN DE GGESTIONAR CON EL AREA ENCARGAD A LA AUTORIZACION PARA LOS SERVICIOS FACTURADOS SE VALIDA E SISTEMA NO TIENE AUT DE 15 DIGITOS PARA PODER TRAMITAR EL P AGO.MILENA"/>
    <s v="AUTORIZACION"/>
    <m/>
    <s v="Ambulatorio"/>
    <s v="MIG-890399047"/>
    <n v="0"/>
    <n v="0"/>
    <n v="0"/>
    <n v="40200"/>
    <n v="0"/>
    <n v="0"/>
    <n v="0"/>
    <n v="0"/>
    <n v="0"/>
    <n v="0"/>
    <n v="0"/>
    <m/>
    <m/>
    <m/>
    <n v="0"/>
  </r>
  <r>
    <n v="890399047"/>
    <s v="HOSP MARIO CORREA RENGIFO"/>
    <s v="FEMC"/>
    <n v="19411"/>
    <s v="FEMC19411"/>
    <s v="890399047_FEMC19411"/>
    <d v="2021-02-27T13:19:48"/>
    <d v="2021-03-15T08:37:27"/>
    <n v="40200"/>
    <n v="40200"/>
    <s v="Factura aceptada por la IPS"/>
    <x v="1"/>
    <n v="0"/>
    <m/>
    <m/>
    <m/>
    <m/>
    <s v="Devuelta"/>
    <d v="2021-02-27T00:00:00"/>
    <d v="2021-03-15T00:00:00"/>
    <d v="2021-03-15T00:00:00"/>
    <d v="2021-03-17T00:00:00"/>
    <m/>
    <m/>
    <n v="40200"/>
    <n v="40200"/>
    <n v="0"/>
    <n v="0"/>
    <n v="0"/>
    <n v="0"/>
    <n v="0"/>
    <n v="402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402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40200"/>
    <n v="0"/>
    <n v="0"/>
    <n v="0"/>
    <n v="0"/>
    <n v="0"/>
    <n v="0"/>
    <n v="0"/>
    <m/>
    <m/>
    <m/>
    <n v="0"/>
  </r>
  <r>
    <n v="890399047"/>
    <s v="HOSP MARIO CORREA RENGIFO"/>
    <s v="FEMC"/>
    <n v="19417"/>
    <s v="FEMC19417"/>
    <s v="890399047_FEMC19417"/>
    <d v="2021-02-27T13:24:30"/>
    <d v="2021-03-15T08:37:27"/>
    <n v="151000"/>
    <n v="151000"/>
    <s v="Factura aceptada por la IPS"/>
    <x v="1"/>
    <n v="0"/>
    <m/>
    <m/>
    <m/>
    <m/>
    <s v="Devuelta"/>
    <d v="2021-02-27T00:00:00"/>
    <d v="2021-03-15T00:00:00"/>
    <d v="2021-03-15T00:00:00"/>
    <d v="2021-03-17T00:00:00"/>
    <m/>
    <m/>
    <n v="151000"/>
    <n v="151000"/>
    <n v="0"/>
    <n v="0"/>
    <n v="0"/>
    <n v="0"/>
    <n v="0"/>
    <n v="151000"/>
    <m/>
    <s v="MIGRACION: SE DEVUELVE FACTURA DEBEN DE GESTIONAR CON EL AREA ENCARGADA DE AUTORIZACIONES LA AUTORIZACION PARA EL SERVICIO FACTURAD O SE VALIDA EN SISTEMA NO HAY NAP DE 15 DIGITOS PARA DAR TRA MITE DE PAGO.MILENA"/>
    <s v="SE DEVUELVE FACTURA DEBEN DE GESTIONAR CON EL AREA ENCARGADA DE AUTORIZACIONES LA AUTORIZACION PARA EL SERVICIO FACTURAD O SE VALIDA EN SISTEMA NO HAY NAP DE 15 DIGITOS PARA DAR TRA MITE DE PAGO.MILENA"/>
    <m/>
    <n v="0"/>
    <n v="0"/>
    <n v="151000"/>
    <s v="DEVOLUCION"/>
    <s v="SE DEVUELVE FACTURA DEBEN DE GESTIONAR CON EL AREA ENCARGADA DE AUTORIZACIONES LA AUTORIZACION PARA EL SERVICIO FACTURAO SE VALIDA EN SISTEMA NO HAY NAP DE 15 DIGITOS PARA DAR TRA MITE DE PAGO.MILENA"/>
    <s v="AUTORIZACION"/>
    <m/>
    <s v="Ambulatorio"/>
    <s v="MIG-890399047"/>
    <n v="0"/>
    <n v="0"/>
    <n v="0"/>
    <n v="151000"/>
    <n v="0"/>
    <n v="0"/>
    <n v="0"/>
    <n v="0"/>
    <n v="0"/>
    <n v="0"/>
    <n v="0"/>
    <m/>
    <m/>
    <m/>
    <n v="0"/>
  </r>
  <r>
    <n v="890399047"/>
    <s v="HOSP MARIO CORREA RENGIFO"/>
    <s v="FEMC"/>
    <n v="19424"/>
    <s v="FEMC19424"/>
    <s v="890399047_FEMC19424"/>
    <d v="2021-02-27T13:28:22"/>
    <d v="2021-03-15T08:35:25"/>
    <n v="40200"/>
    <n v="40200"/>
    <s v="Factura aceptada por la IPS"/>
    <x v="1"/>
    <n v="0"/>
    <m/>
    <m/>
    <m/>
    <m/>
    <s v="Devuelta"/>
    <d v="2021-02-27T00:00:00"/>
    <d v="2021-03-11T00:00:00"/>
    <d v="2021-03-11T00:00:00"/>
    <d v="2021-03-12T00:00:00"/>
    <m/>
    <m/>
    <n v="40200"/>
    <n v="40200"/>
    <n v="0"/>
    <n v="0"/>
    <n v="0"/>
    <n v="0"/>
    <n v="0"/>
    <n v="402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40200"/>
    <s v="DEVOLUCION"/>
    <s v="SE DEVUELVE FACTURA DEBEN DE GGESTIONAR CON EL AREA ENCARGAD A LA AUTORIZACION PARA LOS SERVICIOS FACTURADOS SE VALIDA E SISTEMA NO TIENE AUT DE 15 DIGITOS PARA PODER TRAMITAR EL P AGO.MILENA"/>
    <s v="AUTORIZACION"/>
    <m/>
    <s v="Ambulatorio"/>
    <s v="MIG-890399047"/>
    <n v="0"/>
    <n v="0"/>
    <n v="0"/>
    <n v="40200"/>
    <n v="0"/>
    <n v="0"/>
    <n v="0"/>
    <n v="0"/>
    <n v="0"/>
    <n v="0"/>
    <n v="0"/>
    <m/>
    <m/>
    <m/>
    <n v="0"/>
  </r>
  <r>
    <n v="890399047"/>
    <s v="HOSP MARIO CORREA RENGIFO"/>
    <s v="FEMC"/>
    <n v="19455"/>
    <s v="FEMC19455"/>
    <s v="890399047_FEMC19455"/>
    <d v="2021-02-27T13:48:08"/>
    <d v="2021-03-15T08:35:25"/>
    <n v="40200"/>
    <n v="40200"/>
    <s v="Factura aceptada por la IPS"/>
    <x v="1"/>
    <n v="0"/>
    <m/>
    <m/>
    <m/>
    <m/>
    <s v="Devuelta"/>
    <d v="2021-02-27T00:00:00"/>
    <d v="2021-03-11T00:00:00"/>
    <d v="2021-03-11T00:00:00"/>
    <d v="2021-03-12T00:00:00"/>
    <m/>
    <m/>
    <n v="40200"/>
    <n v="40200"/>
    <n v="0"/>
    <n v="0"/>
    <n v="0"/>
    <n v="0"/>
    <n v="0"/>
    <n v="40200"/>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40200"/>
    <s v="DEVOLUCION"/>
    <s v="SE DEVUELVE FACTURA DEBEN DE GGESTIONAR CON EL AREA ENCARGAD A LA AUTORIZACION PARA LOS SERVICIOS FACTURADOS SE VALIDA E SISTEMA NO TIENE AUT DE 15 DIGITOS PARA PODER TRAMITAR EL P AGO.MILENA"/>
    <s v="AUTORIZACION"/>
    <m/>
    <s v="Ambulatorio"/>
    <s v="MIG-890399047"/>
    <n v="0"/>
    <n v="0"/>
    <n v="0"/>
    <n v="40200"/>
    <n v="0"/>
    <n v="0"/>
    <n v="0"/>
    <n v="0"/>
    <n v="0"/>
    <n v="0"/>
    <n v="0"/>
    <m/>
    <m/>
    <m/>
    <n v="0"/>
  </r>
  <r>
    <n v="890399047"/>
    <s v="HOSP MARIO CORREA RENGIFO"/>
    <s v="FEMC"/>
    <n v="19626"/>
    <s v="FEMC19626"/>
    <s v="890399047_FEMC19626"/>
    <d v="2021-02-27T23:04:02"/>
    <d v="2021-03-15T08:35:25"/>
    <n v="498582"/>
    <n v="498582"/>
    <s v="Factura aceptada por la IPS"/>
    <x v="1"/>
    <n v="0"/>
    <m/>
    <m/>
    <m/>
    <m/>
    <s v="Devuelta"/>
    <d v="2021-02-27T00:00:00"/>
    <d v="2021-03-11T00:00:00"/>
    <d v="2021-03-11T00:00:00"/>
    <d v="2021-03-12T00:00:00"/>
    <m/>
    <m/>
    <n v="498582"/>
    <n v="498582"/>
    <n v="0"/>
    <n v="0"/>
    <n v="0"/>
    <n v="0"/>
    <n v="0"/>
    <n v="498582"/>
    <m/>
    <s v="MIGRACION: SE DEVUELVE FACTURA DEBEN DE GGESTIONAR CON EL AREA ENCARGADA LA AUTORIZACION PARA LOS SERVICIOS FACTURADOS SE VALIDA EN  SISTEMA NO TIENE AUT DE 15 DIGITOS PARA PODER TRAMITAR EL P AGO.MILENA"/>
    <s v="SE DEVUELVE FACTURA DEBEN DE GGESTIONAR CON EL AREA ENCARGADA LA AUTORIZACION PARA LOS SERVICIOS FACTURADOS SE VALIDA EN  SISTEMA NO TIENE AUT DE 15 DIGITOS PARA PODER TRAMITAR EL P AGO.MILENA"/>
    <m/>
    <n v="0"/>
    <n v="0"/>
    <n v="498582"/>
    <s v="DEVOLUCION"/>
    <s v="SE DEVUELVE FACTURA DEBEN DE GGESTIONAR CON EL AREA ENCARGAD A LA AUTORIZACION PARA LOS SERVICIOS FACTURADOS SE VALIDA E SISTEMA NO TIENE AUT DE 15 DIGITOS PARA PODER TRAMITAR EL P AGO.MILENA"/>
    <s v="AUTORIZACION"/>
    <m/>
    <s v="Ambulatorio"/>
    <s v="MIG-890399047"/>
    <n v="0"/>
    <n v="0"/>
    <n v="0"/>
    <n v="498582"/>
    <n v="0"/>
    <n v="0"/>
    <n v="0"/>
    <n v="0"/>
    <n v="0"/>
    <n v="0"/>
    <n v="0"/>
    <m/>
    <m/>
    <m/>
    <n v="0"/>
  </r>
  <r>
    <n v="890399047"/>
    <s v="HOSP MARIO CORREA RENGIFO"/>
    <s v="FEMC"/>
    <n v="23985"/>
    <s v="FEMC23985"/>
    <s v="890399047_FEMC23985"/>
    <d v="2021-03-30T16:30:22"/>
    <d v="2021-04-19T12:20:04"/>
    <n v="722500"/>
    <n v="722500"/>
    <s v="Factura aceptada por la IPS"/>
    <x v="1"/>
    <n v="0"/>
    <m/>
    <m/>
    <m/>
    <m/>
    <s v="Devuelta"/>
    <d v="2021-03-30T00:00:00"/>
    <d v="2021-06-05T00:00:00"/>
    <d v="2021-06-05T00:00:00"/>
    <d v="2021-06-21T00:00:00"/>
    <m/>
    <m/>
    <n v="722500"/>
    <n v="722500"/>
    <n v="0"/>
    <n v="0"/>
    <n v="0"/>
    <n v="0"/>
    <n v="0"/>
    <n v="722500"/>
    <m/>
    <s v="MIGRACION: SE DEVUELVE LA FACTURA PORQUE NO ENVIARON AUTORIZACION PARAESTE SERVICIO  ANGELA CAMPAZ"/>
    <s v="SE DEVUELVE LA FACTURA PORQUE NO ENVIARON AUTORIZACION PARAESTE SERVICIO  ANGELA CAMPAZ"/>
    <m/>
    <n v="0"/>
    <n v="0"/>
    <n v="722500"/>
    <s v="DEVOLUCION"/>
    <s v="SE DEVUELVE LA FACTURA PORQUE NO ENVIARON AUTORIZACION PARA ESTE SERVICIO ANGELA CAMPAZ"/>
    <s v="AUTORIZACION"/>
    <m/>
    <s v="Ambulatorio"/>
    <s v="MIG-890399047"/>
    <n v="0"/>
    <n v="0"/>
    <n v="0"/>
    <n v="722500"/>
    <n v="0"/>
    <n v="0"/>
    <n v="0"/>
    <n v="0"/>
    <n v="0"/>
    <n v="0"/>
    <n v="0"/>
    <m/>
    <m/>
    <m/>
    <n v="0"/>
  </r>
  <r>
    <n v="890399047"/>
    <s v="HOSP MARIO CORREA RENGIFO"/>
    <s v="FEMC"/>
    <n v="23989"/>
    <s v="FEMC23989"/>
    <s v="890399047_FEMC23989"/>
    <d v="2021-03-30T16:33:58"/>
    <d v="2021-04-19T12:20:04"/>
    <n v="40200"/>
    <n v="40200"/>
    <s v="Factura aceptada por la IPS"/>
    <x v="1"/>
    <n v="0"/>
    <m/>
    <m/>
    <m/>
    <m/>
    <s v="Devuelta"/>
    <d v="2021-03-30T00:00:00"/>
    <d v="2021-06-05T00:00:00"/>
    <d v="2021-06-05T00:00:00"/>
    <d v="2021-06-21T00:00:00"/>
    <m/>
    <m/>
    <n v="40200"/>
    <n v="40200"/>
    <n v="0"/>
    <n v="0"/>
    <n v="0"/>
    <n v="0"/>
    <n v="0"/>
    <n v="40200"/>
    <m/>
    <s v="MIGRACION: se devuelve la factura por que no enviaron autorizacion para este servicio  angela campaz"/>
    <s v="se devuelve la factura por que no enviaron autorizacion para este servicio  angela campaz"/>
    <m/>
    <n v="0"/>
    <n v="0"/>
    <n v="40200"/>
    <s v="DEVOLUCION"/>
    <s v="SE DEVUELVE LA FACTURA POR QUE NO ENVIARON AUTORIZACION PARA ESTE SERVICIO ANGELA CAMPAZ"/>
    <s v="AUTORIZACION"/>
    <m/>
    <s v="Ambulatorio"/>
    <s v="MIG-890399047"/>
    <n v="0"/>
    <n v="0"/>
    <n v="0"/>
    <n v="40200"/>
    <n v="0"/>
    <n v="0"/>
    <n v="0"/>
    <n v="0"/>
    <n v="0"/>
    <n v="0"/>
    <n v="0"/>
    <m/>
    <m/>
    <m/>
    <n v="0"/>
  </r>
  <r>
    <n v="890399047"/>
    <s v="HOSP MARIO CORREA RENGIFO"/>
    <s v="FEMC"/>
    <n v="24001"/>
    <s v="FEMC24001"/>
    <s v="890399047_FEMC24001"/>
    <d v="2021-03-30T16:45:18"/>
    <d v="2021-04-19T12:15:50"/>
    <n v="40200"/>
    <n v="40200"/>
    <s v="Factura aceptada por la IPS"/>
    <x v="1"/>
    <n v="0"/>
    <m/>
    <m/>
    <m/>
    <m/>
    <s v="Devuelta"/>
    <d v="2021-03-30T00:00:00"/>
    <d v="2021-06-05T00:00:00"/>
    <d v="2021-06-05T00:00:00"/>
    <d v="2021-06-22T00:00:00"/>
    <m/>
    <m/>
    <n v="40200"/>
    <n v="40200"/>
    <n v="0"/>
    <n v="0"/>
    <n v="0"/>
    <n v="0"/>
    <n v="0"/>
    <n v="40200"/>
    <m/>
    <s v="MIGRACION: se devuelve la factura por que no enviaron autorizacion para este servicio  angela campaz"/>
    <s v="se devuelve la factura por que no enviaron autorizacion para este servicio  angela campaz"/>
    <m/>
    <n v="0"/>
    <n v="0"/>
    <n v="40200"/>
    <s v="DEVOLUCION"/>
    <s v="SE DEVUELVE LA FACTURA POR QUE NO ENVIARON AUTORIZACION PARA ESTE SERVICIO ANGELA CAMPAZ"/>
    <s v="AUTORIZACION"/>
    <m/>
    <s v="Ambulatorio"/>
    <s v="MIG-890399047"/>
    <n v="0"/>
    <n v="0"/>
    <n v="0"/>
    <n v="40200"/>
    <n v="0"/>
    <n v="0"/>
    <n v="0"/>
    <n v="0"/>
    <n v="0"/>
    <n v="0"/>
    <n v="0"/>
    <m/>
    <m/>
    <m/>
    <n v="0"/>
  </r>
  <r>
    <n v="890399047"/>
    <s v="HOSP MARIO CORREA RENGIFO"/>
    <s v="FEMC"/>
    <n v="24106"/>
    <s v="FEMC24106"/>
    <s v="890399047_FEMC24106"/>
    <d v="2021-03-31T08:56:41"/>
    <d v="2021-04-19T12:15:50"/>
    <n v="40200"/>
    <n v="40200"/>
    <s v="Factura aceptada por la IPS"/>
    <x v="1"/>
    <n v="0"/>
    <m/>
    <m/>
    <m/>
    <m/>
    <s v="Devuelta"/>
    <d v="2021-03-31T00:00:00"/>
    <d v="2021-06-05T00:00:00"/>
    <d v="2021-06-05T00:00:00"/>
    <d v="2021-06-22T00:00:00"/>
    <m/>
    <m/>
    <n v="40200"/>
    <n v="40200"/>
    <n v="0"/>
    <n v="0"/>
    <n v="0"/>
    <n v="0"/>
    <n v="0"/>
    <n v="40200"/>
    <m/>
    <s v="MIGRACION: se devuelve la factura por que no enviaron autorizacion para este servicio  angela campaz"/>
    <s v="se devuelve la factura por que no enviaron autorizacion para este servicio  angela campaz"/>
    <m/>
    <n v="0"/>
    <n v="0"/>
    <n v="40200"/>
    <s v="DEVOLUCION"/>
    <s v="SE DEVUELVE LA FACTURA POR QUE NO ENVIARON AUTORIZACION PARA ESTE SERVICIO ANGELA CAMPAZ"/>
    <s v="AUTORIZACION"/>
    <m/>
    <s v="Ambulatorio"/>
    <s v="MIG-890399047"/>
    <n v="0"/>
    <n v="0"/>
    <n v="0"/>
    <n v="40200"/>
    <n v="0"/>
    <n v="0"/>
    <n v="0"/>
    <n v="0"/>
    <n v="0"/>
    <n v="0"/>
    <n v="0"/>
    <m/>
    <m/>
    <m/>
    <n v="0"/>
  </r>
  <r>
    <n v="890399047"/>
    <s v="HOSP MARIO CORREA RENGIFO"/>
    <s v="FEMC"/>
    <n v="26191"/>
    <s v="FEMC26191"/>
    <s v="890399047_FEMC26191"/>
    <d v="2021-04-19T00:00:37"/>
    <d v="2021-05-11T13:14:14"/>
    <n v="120000"/>
    <n v="120000"/>
    <s v="Factura aceptada por la IPS"/>
    <x v="1"/>
    <n v="0"/>
    <m/>
    <m/>
    <m/>
    <m/>
    <s v="Devuelta"/>
    <d v="2021-04-19T00:00:00"/>
    <d v="2021-05-11T00:00:00"/>
    <d v="2021-05-11T00:00:00"/>
    <d v="2021-05-26T00:00:00"/>
    <m/>
    <m/>
    <n v="120000"/>
    <n v="120000"/>
    <n v="0"/>
    <n v="0"/>
    <n v="0"/>
    <n v="0"/>
    <n v="0"/>
    <n v="120000"/>
    <m/>
    <s v="MIGRACION: SE DEVUELVE FACTURA NO POS COVID SE VALIDA EN BASE SISMUESTRA NO SE ENCUENTRA NI ANEXAN SOPORTES DE LA MISMA se evidencia soporte sismuestra, no se evidencia en bases si  sismuestra del MS, ( Ministerio Salud) favor dar cumpliment a resolución 1463/20 .MILENA"/>
    <s v="SE DEVUELVE FACTURA NO POS COVID SE VALIDA EN BASE SISMUESTRA NO SE ENCUENTRA NI ANEXAN SOPORTES DE LA MISMA se evidencia soporte sismuestra, no se evidencia en bases si  sismuestra del MS, ( Ministerio Salud) favor dar cumpliment a resolución 1463/20 .MILENA"/>
    <m/>
    <n v="0"/>
    <n v="0"/>
    <n v="120000"/>
    <s v="DEVOLUCION"/>
    <s v="SE DEVUELVE FACTURA NO POS COVID SE VALIDA EN BASE SISMUESTR A NO SE ENCUENTRA NI ANEXAN SOPORTES DE LA MISMA SE EVIDENCIA SOPORTE SISMUESTRA, NO SE EVIDENCIA EN BASES SI SISMUESTRA DEL MS, ( MINISTERIO SALUD) FAVOR DAR CUMPLIMENA RESOLUCIÓN 1463/20 .MILENA"/>
    <s v="COVID-19"/>
    <m/>
    <s v="Ambulatorio"/>
    <s v="MIG-890399047"/>
    <n v="0"/>
    <n v="0"/>
    <n v="0"/>
    <n v="120000"/>
    <n v="0"/>
    <n v="0"/>
    <n v="0"/>
    <n v="0"/>
    <n v="0"/>
    <n v="0"/>
    <n v="0"/>
    <m/>
    <m/>
    <m/>
    <n v="0"/>
  </r>
  <r>
    <n v="890399047"/>
    <s v="HOSP MARIO CORREA RENGIFO"/>
    <s v="FEMC"/>
    <n v="28358"/>
    <s v="FEMC28358"/>
    <s v="890399047_FEMC28358"/>
    <d v="2021-04-30T09:47:10"/>
    <d v="2021-05-11T13:16:22"/>
    <n v="40200"/>
    <n v="40200"/>
    <s v="Factura aceptada por la IPS"/>
    <x v="1"/>
    <n v="0"/>
    <m/>
    <m/>
    <m/>
    <m/>
    <s v="Devuelta"/>
    <d v="2021-04-30T00:00:00"/>
    <d v="2021-05-11T00:00:00"/>
    <d v="2021-05-11T00:00:00"/>
    <d v="2021-05-12T00:00:00"/>
    <m/>
    <m/>
    <n v="40200"/>
    <n v="40200"/>
    <n v="0"/>
    <n v="0"/>
    <n v="0"/>
    <n v="0"/>
    <n v="0"/>
    <n v="40200"/>
    <m/>
    <s v="MIGRACION: SE DEVUELVE FACTURA: NO SE EVIDENCIA AUTORIZACION PARALA PRESTACION DE ESTE SERVICIO (ATENCION DOMICILIARIA) NO SE EVIDENCIA LOS COOREOS DE LA SOLICITUD DE AUTORIZACION."/>
    <s v="SE DEVUELVE FACTURA: NO SE EVIDENCIA AUTORIZACION PARALA PRESTACION DE ESTE SERVICIO (ATENCION DOMICILIARIA) NO SE EVIDENCIA LOS COOREOS DE LA SOLICITUD DE AUTORIZACION."/>
    <m/>
    <n v="0"/>
    <n v="0"/>
    <n v="40200"/>
    <s v="DEVOLUCION"/>
    <s v="SE DEVUELVE FACTURA: NO SE EVIDENCIA AUTORIZACION PARA LA PRESTACION DE ESTE SERVICIO (ATENCION DOMICILIARIA) NO SE EVIDENCIA LOS COOREOS DE LA SOLICITUD DE AUTORIZACION."/>
    <s v="AUTORIZACION"/>
    <m/>
    <s v="Ambulatorio"/>
    <s v="MIG-890399047"/>
    <n v="0"/>
    <n v="0"/>
    <n v="0"/>
    <n v="40200"/>
    <n v="0"/>
    <n v="0"/>
    <n v="0"/>
    <n v="0"/>
    <n v="0"/>
    <n v="0"/>
    <n v="0"/>
    <m/>
    <m/>
    <m/>
    <n v="0"/>
  </r>
  <r>
    <n v="890399047"/>
    <s v="HOSP MARIO CORREA RENGIFO"/>
    <s v="FEMC"/>
    <n v="28368"/>
    <s v="FEMC28368"/>
    <s v="890399047_FEMC28368"/>
    <d v="2021-04-30T09:57:31"/>
    <d v="2021-05-11T13:14:14"/>
    <n v="40200"/>
    <n v="40200"/>
    <s v="Factura aceptada por la IPS"/>
    <x v="1"/>
    <n v="0"/>
    <m/>
    <m/>
    <m/>
    <m/>
    <s v="Devuelta"/>
    <d v="2021-04-30T00:00:00"/>
    <d v="2021-05-11T00:00:00"/>
    <d v="2021-05-11T00:00:00"/>
    <d v="2021-05-12T00:00:00"/>
    <m/>
    <m/>
    <n v="40200"/>
    <n v="40200"/>
    <n v="0"/>
    <n v="0"/>
    <n v="0"/>
    <n v="0"/>
    <n v="0"/>
    <n v="40200"/>
    <m/>
    <s v="MIGRACION: SE DEVUELVE FACTURA, NO SE EVIDENCIA AUTORIZACION PARA ELSERVICIO ATENCION DOMICILIARIA, NO SE EVIDENCIA EL CORREO DO DONDE SE SOLICITA LA AUTORIZACION. NC"/>
    <s v="SE DEVUELVE FACTURA, NO SE EVIDENCIA AUTORIZACION PARA ELSERVICIO ATENCION DOMICILIARIA, NO SE EVIDENCIA EL CORREO DO DONDE SE SOLICITA LA AUTORIZACION. NC"/>
    <m/>
    <n v="0"/>
    <n v="0"/>
    <n v="40200"/>
    <s v="DEVOLUCION"/>
    <s v="SE DEVUELVE FACTURA, NO SE EVIDENCIA AUTORIZACION PARA EL SERVICIO ATENCION DOMICILIARIA, NO SE EVIDENCIA EL CORREO DO DONDE SE SOLICITA LA AUTORIZACION. NC"/>
    <s v="AUTORIZACION"/>
    <m/>
    <s v="Ambulatorio"/>
    <s v="MIG-890399047"/>
    <n v="0"/>
    <n v="0"/>
    <n v="0"/>
    <n v="40200"/>
    <n v="0"/>
    <n v="0"/>
    <n v="0"/>
    <n v="0"/>
    <n v="0"/>
    <n v="0"/>
    <n v="0"/>
    <m/>
    <m/>
    <m/>
    <n v="0"/>
  </r>
  <r>
    <n v="890399047"/>
    <s v="HOSP MARIO CORREA RENGIFO"/>
    <s v="FEMC"/>
    <n v="28405"/>
    <s v="FEMC28405"/>
    <s v="890399047_FEMC28405"/>
    <d v="2021-04-30T10:36:12"/>
    <d v="2021-05-11T13:14:14"/>
    <n v="40200"/>
    <n v="40200"/>
    <s v="Factura aceptada por la IPS"/>
    <x v="1"/>
    <n v="0"/>
    <m/>
    <m/>
    <m/>
    <m/>
    <s v="Devuelta"/>
    <d v="2021-04-30T00:00:00"/>
    <d v="2021-05-11T00:00:00"/>
    <d v="2021-05-11T00:00:00"/>
    <d v="2021-05-12T00:00:00"/>
    <m/>
    <m/>
    <n v="40200"/>
    <n v="40200"/>
    <n v="0"/>
    <n v="0"/>
    <n v="0"/>
    <n v="0"/>
    <n v="0"/>
    <n v="40200"/>
    <m/>
    <s v="MIGRACION: SE DEVUELVE FACTURA NO SE EVIDENCIA AUTORIZACION DELSERVICIO PRESTADO ATENCIO DOMICILIARIA, NO SE EVIDENCIA CORREO DE SOLICITUD DE AUTORIZACION. NC"/>
    <s v="SE DEVUELVE FACTURA NO SE EVIDENCIA AUTORIZACION DELSERVICIO PRESTADO ATENCIO DOMICILIARIA, NO SE EVIDENCIA CORREO DE SOLICITUD DE AUTORIZACION. NC"/>
    <m/>
    <n v="0"/>
    <n v="0"/>
    <n v="40200"/>
    <s v="DEVOLUCION"/>
    <s v="SE DEVUELVE FACTURA NO SE EVIDENCIA AUTORIZACION DEL SERVICIO PRESTADO ATENCIO DOMICILIARIA, NO SE EVIDENCIA CORREO DE SOLICITUD DE AUTORIZACION. NC"/>
    <s v="AUTORIZACION"/>
    <m/>
    <s v="Ambulatorio"/>
    <s v="MIG-890399047"/>
    <n v="0"/>
    <n v="0"/>
    <n v="0"/>
    <n v="40200"/>
    <n v="0"/>
    <n v="0"/>
    <n v="0"/>
    <n v="0"/>
    <n v="0"/>
    <n v="0"/>
    <n v="0"/>
    <m/>
    <m/>
    <m/>
    <n v="0"/>
  </r>
  <r>
    <n v="890399047"/>
    <s v="HOSP MARIO CORREA RENGIFO"/>
    <s v="FEMC"/>
    <n v="28561"/>
    <s v="FEMC28561"/>
    <s v="890399047_FEMC28561"/>
    <d v="2021-05-03T18:59:36"/>
    <d v="2021-12-31T00:00:00"/>
    <n v="197332"/>
    <n v="197332"/>
    <s v="Factura aceptada por la IPS"/>
    <x v="1"/>
    <n v="0"/>
    <m/>
    <m/>
    <m/>
    <m/>
    <s v="Devuelta"/>
    <d v="2021-05-03T00:00:00"/>
    <d v="2021-06-08T00:00:00"/>
    <d v="2021-06-08T00:00:00"/>
    <d v="2021-06-29T00:00:00"/>
    <m/>
    <m/>
    <n v="197332"/>
    <n v="197332"/>
    <n v="0"/>
    <n v="0"/>
    <n v="0"/>
    <n v="0"/>
    <n v="0"/>
    <n v="197332"/>
    <m/>
    <s v="MIGRACION: SE DEVUELVE FACTURA CON SOPORTES ORIGINALES NO SE EVIDENCIAREPORTADO EN SISMUESTRAS EL CUPS 906340 SARS COV2 ANTIGENO FAVOR VALIDAR Y REPORTAR PARA DAR TRAMITE.JENNIFER REBOLLEDO"/>
    <s v="SE DEVUELVE FACTURA CON SOPORTES ORIGINALES NO SE EVIDENCIAREPORTADO EN SISMUESTRAS EL CUPS 906340 SARS COV2 ANTIGENO FAVOR VALIDAR Y REPORTAR PARA DAR TRAMITE.JENNIFER REBOLLEDO"/>
    <m/>
    <n v="0"/>
    <n v="0"/>
    <n v="197332"/>
    <s v="DEVOLUCION"/>
    <s v="SE DEVUELVE FACTURA CON SOPORTES ORIGINALES NO SE EVIDENCIA REPORTADO EN SISMUESTRAS EL CUPS 906340"/>
    <s v="COVID-19"/>
    <m/>
    <s v="Ambulatorio"/>
    <s v="MIG-890399047"/>
    <n v="0"/>
    <n v="0"/>
    <n v="0"/>
    <n v="197332"/>
    <n v="0"/>
    <n v="0"/>
    <n v="0"/>
    <n v="0"/>
    <n v="0"/>
    <n v="0"/>
    <n v="0"/>
    <m/>
    <m/>
    <m/>
    <n v="0"/>
  </r>
  <r>
    <n v="890399047"/>
    <s v="HOSP MARIO CORREA RENGIFO"/>
    <s v="FEMC"/>
    <n v="29020"/>
    <s v="FEMC29020"/>
    <s v="890399047_FEMC29020"/>
    <d v="2021-05-12T10:29:46"/>
    <d v="2021-12-31T00:00:00"/>
    <n v="200832"/>
    <n v="200832"/>
    <s v="Factura aceptada por la IPS"/>
    <x v="1"/>
    <n v="0"/>
    <m/>
    <m/>
    <m/>
    <m/>
    <s v="Devuelta"/>
    <d v="2021-05-12T00:00:00"/>
    <d v="2021-06-08T00:00:00"/>
    <d v="2021-06-08T00:00:00"/>
    <d v="2021-06-15T00:00:00"/>
    <m/>
    <m/>
    <n v="200832"/>
    <n v="200832"/>
    <n v="0"/>
    <n v="0"/>
    <n v="0"/>
    <n v="0"/>
    <n v="0"/>
    <n v="200832"/>
    <m/>
    <s v="MIGRACION: SE DEVUELVE FACTURA CON SOPORTES ORIGINALES , PACIENTE FACTURADO ES TRABAJADOR DEL AREA DE LA SALUD SEGUN DECRETO 676 DE L 2020 NO PROCEDE A COBRO A EPS , VALIDAR CASO CON ARL DEL P ACIENTE.JENNIFER REBOLLEDO"/>
    <s v="SE DEVUELVE FACTURA CON SOPORTES ORIGINALES , PACIENTE FACTURADO ES TRABAJADOR DEL AREA DE LA SALUD SEGUN DECRETO 676 DE L 2020 NO PROCEDE A COBRO A EPS , VALIDAR CASO CON ARL DEL P ACIENTE.JENNIFER REBOLLEDO"/>
    <m/>
    <n v="0"/>
    <n v="0"/>
    <n v="200832"/>
    <s v="DEVOLUCION"/>
    <s v="SE DEVUELVE FACTURA CON SOPORTES ORIGINALES , PACIENTE FACTU RADO ES TRABAJADOR DEL AREA DE LA SALUD SEGUN DECRETO 676 DL 2020 NO PROCEDE A COBRO A EPS , VALIDAR CASO CON ARL DEL P ACIENTE.JENNIFER REBOLLEDO"/>
    <s v="ARL"/>
    <m/>
    <s v="Ambulatorio"/>
    <s v="MIG-890399047"/>
    <n v="0"/>
    <n v="0"/>
    <n v="0"/>
    <n v="200832"/>
    <n v="0"/>
    <n v="0"/>
    <n v="0"/>
    <n v="0"/>
    <n v="0"/>
    <n v="0"/>
    <n v="0"/>
    <m/>
    <m/>
    <m/>
    <n v="0"/>
  </r>
  <r>
    <n v="890399047"/>
    <s v="HOSP MARIO CORREA RENGIFO"/>
    <s v="FEMC"/>
    <n v="30873"/>
    <s v="FEMC30873"/>
    <s v="890399047_FEMC30873"/>
    <d v="2021-05-31T21:19:48"/>
    <d v="2021-12-31T00:00:00"/>
    <n v="40200"/>
    <n v="40200"/>
    <s v="Factura aceptada por la IPS"/>
    <x v="1"/>
    <n v="0"/>
    <m/>
    <m/>
    <m/>
    <m/>
    <s v="Devuelta"/>
    <d v="2021-05-31T00:00:00"/>
    <d v="2021-06-08T00:00:00"/>
    <d v="2021-06-08T00:00:00"/>
    <d v="2021-06-10T00:00:00"/>
    <m/>
    <m/>
    <n v="40200"/>
    <n v="40200"/>
    <n v="0"/>
    <n v="0"/>
    <n v="0"/>
    <n v="0"/>
    <n v="0"/>
    <n v="40200"/>
    <m/>
    <s v="MIGRACION: SE DEVUELVE FACTURA CON SOPORTES ORIGINALES NO SE EVIDENCIAAUTORIZACION POR EL SERVICIO PRESTADO FAVOR SOLICITAR AL COR REO DE LA COORDINADORA DE AUTORIZACIONES AMBULATORIAS PATRIV INOC@EPSCOMFENALCOVALLE.COM.CO  PARA DAR TRAMITE.JENNIFER R"/>
    <s v="SE DEVUELVE FACTURA CON SOPORTES ORIGINALES NO SE EVIDENCIAAUTORIZACION POR EL SERVICIO PRESTADO FAVOR SOLICITAR AL COR REO DE LA COORDINADORA DE AUTORIZACIONES AMBULATORIAS PATRIV INOC@EPSCOMFENALCOVALLE.COM.CO  PARA DAR TRAMITE.JENNIFER R"/>
    <m/>
    <n v="0"/>
    <n v="0"/>
    <n v="40200"/>
    <s v="DEVOLUCION"/>
    <s v="SE DEVUELVE FACTURA CON SOPORTES ORIGINALES NO SE EVIDENCIA AUTORIZACION POR EL SERVICIO PRESTADO FAVOR SOLICITAR AL CORREO DE LA COORDINADORA DE AUTORIZACIONES AMBULATORIAS PATRIV INOC@EPSCOMFENALCOVALLE.COM.CO PARA DAR TRAMITE.JENNIFER R"/>
    <s v="AUTORIZACION"/>
    <m/>
    <s v="Ambulatorio"/>
    <s v="MIG-890399047"/>
    <n v="0"/>
    <n v="0"/>
    <n v="0"/>
    <n v="40200"/>
    <n v="0"/>
    <n v="0"/>
    <n v="0"/>
    <n v="0"/>
    <n v="0"/>
    <n v="0"/>
    <n v="0"/>
    <m/>
    <m/>
    <m/>
    <n v="0"/>
  </r>
  <r>
    <n v="890399047"/>
    <s v="HOSP MARIO CORREA RENGIFO"/>
    <s v="FEMC"/>
    <n v="30882"/>
    <s v="FEMC30882"/>
    <s v="890399047_FEMC30882"/>
    <d v="2021-05-31T21:38:51"/>
    <d v="2021-12-31T00:00:00"/>
    <n v="40200"/>
    <n v="40200"/>
    <s v="Factura aceptada por la IPS"/>
    <x v="1"/>
    <n v="0"/>
    <m/>
    <m/>
    <m/>
    <m/>
    <s v="Devuelta"/>
    <d v="2021-05-31T00:00:00"/>
    <d v="2021-06-08T00:00:00"/>
    <d v="2021-06-08T00:00:00"/>
    <d v="2021-06-10T00:00:00"/>
    <m/>
    <m/>
    <n v="40200"/>
    <n v="40200"/>
    <n v="0"/>
    <n v="0"/>
    <n v="0"/>
    <n v="0"/>
    <n v="0"/>
    <n v="40200"/>
    <m/>
    <s v="MIGRACION: SE DEVUELVE FACTURA CON SOPORTES ORIGINALES NO SE EVIDENCIAAUTORIZACION POR LOS SERVICIOS FACTURADOS FAVOR SOLICITAR AL  CORREO DE AUTORIZACIONES O VALIDAR CON LA COORDINADORA DE A UTORIZACIONES AL CORREO PATRIVINOC@EPSCOMFENALCOVALLE.COM.CO PARA DAR TRAMITE.JENNIFER REBOLLEDO"/>
    <s v="SE DEVUELVE FACTURA CON SOPORTES ORIGINALES NO SE EVIDENCIAAUTORIZACION POR LOS SERVICIOS FACTURADOS FAVOR SOLICITAR AL  CORREO DE AUTORIZACIONES O VALIDAR CON LA COORDINADORA DE A UTORIZACIONES AL CORREO PATRIVINOC@EPSCOMFENALCOVALLE.COM.CO PARA DAR TRAMITE.JENNIFER REBOLLEDO"/>
    <m/>
    <n v="0"/>
    <n v="0"/>
    <n v="40200"/>
    <s v="DEVOLUCION"/>
    <s v="SE DEVUELVE FACTURA CON SOPORTES ORIGINALES NO SE EVIDENCIA AUTORIZACION POR LOS SERVICIOS FACTURADOS FAVOR SOLICITAR AL CORREO DE AUTORIZACIONES O VALIDAR CON LA COORDINADORA DE A UTORIZACIONES AL CORREO PATRIVINOC@EPSCOMFENALCOVALLE.COM.CPARA DAR TRAMITE.JENNIFER REBOLLEDO"/>
    <s v="AUTORIZACION"/>
    <m/>
    <s v="Ambulatorio"/>
    <s v="MIG-890399047"/>
    <n v="0"/>
    <n v="0"/>
    <n v="0"/>
    <n v="40200"/>
    <n v="0"/>
    <n v="0"/>
    <n v="0"/>
    <n v="0"/>
    <n v="0"/>
    <n v="0"/>
    <n v="0"/>
    <m/>
    <m/>
    <m/>
    <n v="0"/>
  </r>
  <r>
    <n v="890399047"/>
    <s v="HOSP MARIO CORREA RENGIFO"/>
    <s v="FEMC"/>
    <n v="34089"/>
    <s v="FEMC34089"/>
    <s v="890399047_FEMC34089"/>
    <d v="2021-06-30T14:53:20"/>
    <d v="2022-01-21T09:14:21"/>
    <n v="40200"/>
    <n v="40200"/>
    <s v="Factura aceptada por la IPS"/>
    <x v="1"/>
    <n v="0"/>
    <m/>
    <m/>
    <m/>
    <m/>
    <s v="Devuelta"/>
    <d v="2021-06-30T00:00:00"/>
    <d v="2021-07-07T00:00:00"/>
    <d v="2021-07-07T00:00:00"/>
    <d v="2021-07-26T00:00:00"/>
    <m/>
    <m/>
    <n v="40200"/>
    <n v="40200"/>
    <n v="0"/>
    <n v="0"/>
    <n v="0"/>
    <n v="0"/>
    <n v="0"/>
    <n v="40200"/>
    <m/>
    <s v="MIGRACION: Se devuelve factura con soportes originales, porque no seevidencia la autorizacion para la prestacion del servicio, favor solicitar autorizacion para dar tramite de pago. NC"/>
    <s v="Se devuelve factura con soportes originales, porque no seevidencia la autorizacion para la prestacion del servicio, favor solicitar autorizacion para dar tramite de pago. NC"/>
    <m/>
    <n v="0"/>
    <n v="0"/>
    <n v="40200"/>
    <s v="DEVOLUCION"/>
    <s v="SE DEVUELVE FACTURA CON SOPORTES ORIGINALES, PORQUE NO SE EVIDENCIA LA AUTORIZACION PARA LA PRESTACION DEL SERVICIO, FAVOR SOLICITAR AUTORIZACION PARA DAR TRAMITE DE PAGO. NC"/>
    <s v="AUTORIZACION"/>
    <m/>
    <s v="Ambulatorio"/>
    <s v="MIG-890399047"/>
    <n v="0"/>
    <n v="0"/>
    <n v="0"/>
    <n v="40200"/>
    <n v="0"/>
    <n v="0"/>
    <n v="0"/>
    <n v="0"/>
    <n v="0"/>
    <n v="0"/>
    <n v="0"/>
    <m/>
    <m/>
    <m/>
    <n v="0"/>
  </r>
  <r>
    <n v="890399047"/>
    <s v="HOSP MARIO CORREA RENGIFO"/>
    <s v="FEMC"/>
    <n v="40759"/>
    <s v="FEMC40759"/>
    <s v="890399047_FEMC40759"/>
    <d v="2021-08-31T10:18:56"/>
    <d v="2021-12-31T00:00:00"/>
    <n v="40200"/>
    <n v="40200"/>
    <s v="Factura aceptada por la IPS"/>
    <x v="1"/>
    <n v="0"/>
    <m/>
    <m/>
    <m/>
    <m/>
    <s v="Devuelta"/>
    <d v="2021-08-31T00:00:00"/>
    <d v="2021-09-10T00:00:00"/>
    <d v="2021-09-10T00:00:00"/>
    <d v="2021-09-14T00:00:00"/>
    <m/>
    <m/>
    <n v="40200"/>
    <n v="40200"/>
    <n v="0"/>
    <n v="0"/>
    <n v="0"/>
    <n v="0"/>
    <n v="0"/>
    <n v="40200"/>
    <m/>
    <s v="MIGRACION: SE DEVUELVE FACTURA CON SOPORTES ORIGINALES AL VALIDAR NO CUENTA CON AUTORIZACION POR LOS SERVICIOS PRESTADOS FAVOR SOLI CITAR AL CORREO YYMURILLOC@EPSCOMFENALCOVALLE.COM.CO FAVOR V ALIDAR PARA DAR TRAMITE.JENNIFER REBOLLEDO"/>
    <s v="SE DEVUELVE FACTURA CON SOPORTES ORIGINALES AL VALIDAR NO CUENTA CON AUTORIZACION POR LOS SERVICIOS PRESTADOS FAVOR SOLI CITAR AL CORREO YYMURILLOC@EPSCOMFENALCOVALLE.COM.CO FAVOR V ALIDAR PARA DAR TRAMITE.JENNIFER REBOLLEDO"/>
    <m/>
    <n v="0"/>
    <n v="0"/>
    <n v="40200"/>
    <s v="DEVOLUCION"/>
    <s v="SE DEVUELVE FACTURA CON SOPORTES ORIGINALES AL VALIDAR NO CU ENTA CON AUTORIZACION POR LOS SERVICIOS PRESTADOS FAVOR SOLCITAR AL CORREO YYMURILLOC@EPSCOMFENALCOVALLE.COM.CO FAVOR V ALIDAR PARA DAR TRAMITE.JENNIFER REBOLLEDO"/>
    <s v="AUTORIZACION"/>
    <m/>
    <s v="Ambulatorio"/>
    <s v="MIG-890399047"/>
    <n v="0"/>
    <n v="0"/>
    <n v="0"/>
    <n v="40200"/>
    <n v="0"/>
    <n v="0"/>
    <n v="0"/>
    <n v="0"/>
    <n v="0"/>
    <n v="0"/>
    <n v="0"/>
    <m/>
    <m/>
    <m/>
    <n v="0"/>
  </r>
  <r>
    <n v="890399047"/>
    <s v="HOSP MARIO CORREA RENGIFO"/>
    <s v="FEMC"/>
    <n v="40906"/>
    <s v="FEMC40906"/>
    <s v="890399047_FEMC40906"/>
    <d v="2021-08-31T16:52:11"/>
    <d v="2021-12-31T00:00:00"/>
    <n v="372600"/>
    <n v="372600"/>
    <s v="Factura aceptada por la IPS"/>
    <x v="1"/>
    <n v="0"/>
    <m/>
    <m/>
    <m/>
    <m/>
    <s v="Devuelta"/>
    <d v="2021-08-31T00:00:00"/>
    <d v="2021-09-10T00:00:00"/>
    <d v="2021-09-10T00:00:00"/>
    <d v="2021-09-14T00:00:00"/>
    <m/>
    <m/>
    <n v="372600"/>
    <n v="372600"/>
    <n v="0"/>
    <n v="0"/>
    <n v="0"/>
    <n v="0"/>
    <n v="0"/>
    <n v="372600"/>
    <m/>
    <s v="MIGRACION: SE DEVUELVE FACTURA CON SOPORTES ORIGINALES NO CUENTA CON AUTORIZACION POR LOS SERVICIOS PRESTADOS FAVOR SOLICITAR AL CO RREO YYMURILLOC@EPSCOMFENALCOVALLE.COM.CO PARA DAR TRAMITE.J ENNIFER REBOLLEDO"/>
    <s v="SE DEVUELVE FACTURA CON SOPORTES ORIGINALES NO CUENTA CON AUTORIZACION POR LOS SERVICIOS PRESTADOS FAVOR SOLICITAR AL CO RREO YYMURILLOC@EPSCOMFENALCOVALLE.COM.CO PARA DAR TRAMITE.J ENNIFER REBOLLEDO"/>
    <m/>
    <n v="0"/>
    <n v="0"/>
    <n v="372600"/>
    <s v="DEVOLUCION"/>
    <s v="SE DEVUELVE FACTURA CON SOPORTES ORIGINALES NO CUENTA CON AU TORIZACION POR LOS SERVICIOS PRESTADOS FAVOR SOLICITAR AL CRREO YYMURILLOC@EPSCOMFENALCOVALLE.COM.CO PARA DAR TRAMITE.J ENNIFER REBOLLEDO"/>
    <s v="SOPORTE"/>
    <m/>
    <s v="Ambulatorio"/>
    <s v="MIG-890399047"/>
    <n v="0"/>
    <n v="0"/>
    <n v="0"/>
    <n v="372600"/>
    <n v="0"/>
    <n v="0"/>
    <n v="0"/>
    <n v="0"/>
    <n v="0"/>
    <n v="0"/>
    <n v="0"/>
    <m/>
    <m/>
    <m/>
    <n v="0"/>
  </r>
  <r>
    <n v="890399047"/>
    <s v="HOSP MARIO CORREA RENGIFO"/>
    <s v="FEMC"/>
    <n v="45347"/>
    <s v="FEMC45347"/>
    <s v="890399047_FEMC45347"/>
    <d v="2021-09-30T11:31:35"/>
    <d v="2021-10-05T15:01:30"/>
    <n v="40200"/>
    <n v="40200"/>
    <s v="Factura aceptada por la IPS"/>
    <x v="1"/>
    <n v="0"/>
    <m/>
    <m/>
    <m/>
    <m/>
    <s v="Devuelta"/>
    <d v="2021-09-30T00:00:00"/>
    <d v="2021-10-11T00:00:00"/>
    <d v="2021-10-11T00:00:00"/>
    <d v="2021-10-14T00:00:00"/>
    <m/>
    <m/>
    <n v="40200"/>
    <n v="40200"/>
    <n v="0"/>
    <n v="0"/>
    <n v="0"/>
    <n v="0"/>
    <n v="0"/>
    <n v="40200"/>
    <m/>
    <s v="MIGRACION: Se devuelve factura con soportes originales, porque no seevidencia la autorizacion del servicio de urgencias,favor solicitar autorizacion para dar tramite de pago al correo capautorizaciones@epscomfenalcovalle.com.co             NC"/>
    <s v="Se devuelve factura con soportes originales, porque no seevidencia la autorizacion del servicio de urgencias,favor solicitar autorizacion para dar tramite de pago al correo capautorizaciones@epscomfenalcovalle.com.co             NC"/>
    <m/>
    <n v="0"/>
    <n v="0"/>
    <n v="40200"/>
    <s v="DEVOLUCION"/>
    <s v="SE DEVUELVE FACTURA CON SOPORTES ORIGINALES, PORQUE NO SE EVIDENCIA LA AUTORIZACION DEL SERVICIO DE URGENCIAS,FAVOR SOLICITAR AUTORIZACION PARA DAR TRAMITE DE PAGO AL CORREO CAPAUTORIZACIONES@EPSCOMFENALCOVALLE.COM.CO NC"/>
    <s v="AUTORIZACION"/>
    <m/>
    <s v="Ambulatorio"/>
    <s v="MIG-890399047"/>
    <n v="0"/>
    <n v="0"/>
    <n v="0"/>
    <n v="40200"/>
    <n v="0"/>
    <n v="0"/>
    <n v="0"/>
    <n v="0"/>
    <n v="0"/>
    <n v="0"/>
    <n v="0"/>
    <m/>
    <m/>
    <m/>
    <n v="0"/>
  </r>
  <r>
    <n v="890399047"/>
    <s v="HOSP MARIO CORREA RENGIFO"/>
    <s v="FEMC"/>
    <n v="77648"/>
    <s v="FEMC77648"/>
    <s v="890399047_FEMC77648"/>
    <d v="2022-05-23T09:37:38"/>
    <d v="2022-10-05T08:14:46"/>
    <n v="63300"/>
    <n v="63300"/>
    <s v="Factura aceptada por la IPS"/>
    <x v="1"/>
    <n v="0"/>
    <m/>
    <m/>
    <m/>
    <m/>
    <s v="Devuelta"/>
    <d v="2022-05-23T00:00:00"/>
    <d v="2022-06-21T00:00:00"/>
    <d v="2022-06-21T00:00:00"/>
    <d v="2022-06-21T00:00:00"/>
    <m/>
    <m/>
    <n v="63300"/>
    <n v="63300"/>
    <n v="0"/>
    <n v="0"/>
    <n v="0"/>
    <n v="0"/>
    <n v="0"/>
    <n v="63300"/>
    <m/>
    <s v="MIGRACION: AUTORIZACION_DEVOLCUION DE FACTURA CON SOPORES COMPLETOS:SOLICITAR AUTORIZACION AL CORREO capautorizaciones@epscomfenalcovalle.com.co KEVIN YALANDA"/>
    <s v="AUTORIZACION_DEVOLCUION DE FACTURA CON SOPORES COMPLETOS:SOLICITAR AUTORIZACION AL CORREO capautorizaciones@epscomfenalcovalle.com.co KEVIN YALANDA"/>
    <m/>
    <n v="0"/>
    <n v="0"/>
    <n v="63300"/>
    <s v="DEVOLUCION"/>
    <s v="AUTORIZACION_DEVOLCUION DE FACTURA CON SOPORES COMPLETOS: SOLICITAR AUTORIZACION AL CORREO capautorizaciones@epscomfenalcovalle.com.co KEVIN YALANDA"/>
    <s v="AUTORIZACION"/>
    <m/>
    <s v="Ambulatorio"/>
    <s v="MIG-890399047"/>
    <n v="0"/>
    <n v="0"/>
    <n v="0"/>
    <n v="63300"/>
    <n v="0"/>
    <n v="0"/>
    <n v="0"/>
    <n v="0"/>
    <n v="0"/>
    <n v="0"/>
    <n v="0"/>
    <m/>
    <m/>
    <m/>
    <n v="0"/>
  </r>
  <r>
    <n v="890399047"/>
    <s v="HOSP MARIO CORREA RENGIFO"/>
    <s v="FEMC"/>
    <n v="81141"/>
    <s v="FEMC81141"/>
    <s v="890399047_FEMC81141"/>
    <d v="2022-06-14T17:31:15"/>
    <d v="2022-10-05T08:17:42"/>
    <n v="110800"/>
    <n v="110800"/>
    <s v="Factura aceptada por la IPS"/>
    <x v="1"/>
    <n v="0"/>
    <m/>
    <m/>
    <m/>
    <m/>
    <s v="Devuelta"/>
    <d v="2022-06-14T00:00:00"/>
    <d v="2022-07-22T00:00:00"/>
    <d v="2022-07-22T00:00:00"/>
    <d v="2022-07-27T00:00:00"/>
    <m/>
    <m/>
    <n v="110800"/>
    <n v="110800"/>
    <n v="0"/>
    <n v="0"/>
    <n v="0"/>
    <n v="0"/>
    <n v="0"/>
    <n v="110800"/>
    <m/>
    <s v="MIGRACION: AUT: SE DEVUELVE FACTURA NO SE EVIDENCIA AUTORIZACIONPARA EL SERVICIO PRESTADO, FAVOR SOLICITAR AUTORIZACION PARA EL TRAMITE DE PAGO. NANCY"/>
    <s v="AUT: SE DEVUELVE FACTURA NO SE EVIDENCIA AUTORIZACIONPARA EL SERVICIO PRESTADO, FAVOR SOLICITAR AUTORIZACION PARA EL TRAMITE DE PAGO. NANCY"/>
    <m/>
    <n v="0"/>
    <n v="0"/>
    <n v="110800"/>
    <s v="DEVOLUCION"/>
    <s v="AUT: SE DEVUELVE FACTURA NO SE EVIDENCIA AUTORIZACION PARA EL SERVICIO PRESTADO, FAVOR SOLICITAR AUTORIZACION PARA EL TRAMITE DE PAGO. NANCY"/>
    <s v="AUTORIZACION"/>
    <m/>
    <s v="Ambulatorio"/>
    <s v="MIG-890399047"/>
    <n v="0"/>
    <n v="0"/>
    <n v="0"/>
    <n v="110800"/>
    <n v="0"/>
    <n v="0"/>
    <n v="0"/>
    <n v="0"/>
    <n v="0"/>
    <n v="0"/>
    <n v="0"/>
    <m/>
    <m/>
    <m/>
    <n v="0"/>
  </r>
  <r>
    <n v="890399047"/>
    <s v="HOSP MARIO CORREA RENGIFO"/>
    <s v="FEMC"/>
    <n v="89169"/>
    <s v="FEMC89169"/>
    <s v="890399047_FEMC89169"/>
    <d v="2022-07-30T15:31:17"/>
    <d v="2022-10-05T08:17:42"/>
    <n v="161800"/>
    <n v="161800"/>
    <s v="Factura aceptada por la IPS"/>
    <x v="1"/>
    <n v="0"/>
    <m/>
    <m/>
    <m/>
    <m/>
    <s v="Devuelta"/>
    <d v="2022-07-30T00:00:00"/>
    <d v="2022-08-18T00:00:00"/>
    <d v="2022-08-18T00:00:00"/>
    <d v="2022-08-23T00:00:00"/>
    <m/>
    <m/>
    <n v="161800"/>
    <n v="161800"/>
    <n v="0"/>
    <n v="0"/>
    <n v="0"/>
    <n v="0"/>
    <n v="0"/>
    <n v="161800"/>
    <m/>
    <s v="MIGRACION: AUT: SE DEVUELVE FACTURA, NO SE EVIDENCIA AUTORIZACION PARAEL SERVICIO DE URGENCIA, POR FAVOR SOLICITAR AUT. PARA DAR TRAMITE DE PAGO. NANCY"/>
    <s v="AUT: SE DEVUELVE FACTURA, NO SE EVIDENCIA AUTORIZACION PARAEL SERVICIO DE URGENCIA, POR FAVOR SOLICITAR AUT. PARA DAR TRAMITE DE PAGO. NANCY"/>
    <m/>
    <n v="0"/>
    <n v="0"/>
    <n v="161800"/>
    <s v="DEVOLUCION"/>
    <s v="AUT: SE DEVUELVE FACTURA, NO SE EVIDENCIA AUTORIZACION PARA EL SERVICIO DE URGENCIA, POR FAVOR SOLICITAR AUT. PARA DAR TRAMITE DE PAGO. NANCY"/>
    <s v="AUTORIZACION"/>
    <m/>
    <s v="Ambulatorio"/>
    <s v="MIG-890399047"/>
    <n v="0"/>
    <n v="0"/>
    <n v="0"/>
    <n v="161800"/>
    <n v="0"/>
    <n v="0"/>
    <n v="0"/>
    <n v="0"/>
    <n v="0"/>
    <n v="0"/>
    <n v="0"/>
    <m/>
    <m/>
    <m/>
    <n v="0"/>
  </r>
  <r>
    <n v="890399047"/>
    <s v="HOSP MARIO CORREA RENGIFO"/>
    <s v="FEMC"/>
    <n v="38401"/>
    <s v="FEMC38401"/>
    <s v="890399047_FEMC38401"/>
    <d v="2021-08-10T13:57:40"/>
    <d v="2021-12-31T00:00:00"/>
    <n v="2268520"/>
    <n v="2268520"/>
    <e v="#N/A"/>
    <x v="1"/>
    <n v="0"/>
    <m/>
    <m/>
    <m/>
    <m/>
    <s v="Finalizada"/>
    <d v="2021-08-10T00:00:00"/>
    <d v="2024-09-12T00:00:00"/>
    <d v="2024-09-25T00:00:00"/>
    <m/>
    <m/>
    <m/>
    <n v="2523220"/>
    <n v="2523220"/>
    <n v="254700"/>
    <n v="254700"/>
    <n v="0"/>
    <n v="0"/>
    <n v="0"/>
    <n v="0"/>
    <m/>
    <m/>
    <s v="SE DEVUEVE FACTURA CON SOPORTES ORIGINALES NO CUENTA CON AUTORIZACION POR LOS SERVICIOS PRESTADOS FAVOR SOLICITAR AL COR REO CAPAUTORIZACIONES@EPSCOMFENALCOVALLE.COM.CO PARA DAR TRA MITE.JENNIFER REBOLLEDO"/>
    <s v="Jose Avilio Manquillo Gallo"/>
    <n v="0"/>
    <n v="2268520"/>
    <n v="0"/>
    <m/>
    <m/>
    <m/>
    <s v="Servicios hospitalarios"/>
    <m/>
    <s v="URG-2024-09"/>
    <n v="0"/>
    <n v="0"/>
    <n v="0"/>
    <n v="2268520"/>
    <n v="0"/>
    <n v="0"/>
    <n v="0"/>
    <n v="0"/>
    <n v="0"/>
    <n v="2268520"/>
    <n v="0"/>
    <n v="4800068323"/>
    <d v="2025-04-15T00:00:00"/>
    <s v="PAGO DIRECTO RC 1PRI PROC. ABRIL"/>
    <n v="45024925"/>
  </r>
  <r>
    <n v="890399047"/>
    <s v="HOSP MARIO CORREA RENGIFO"/>
    <s v="FEMC"/>
    <n v="13904"/>
    <s v="FEMC13904"/>
    <s v="890399047_FEMC13904"/>
    <d v="2021-01-21T09:33:58"/>
    <d v="2021-02-08T00:00:00"/>
    <n v="14354814"/>
    <n v="14354814"/>
    <s v="Factura pendiente en programacion de pago - Glosa aceptada por la IPS"/>
    <x v="1"/>
    <n v="0"/>
    <m/>
    <m/>
    <m/>
    <m/>
    <s v="Para respuesta prestador"/>
    <d v="2021-01-21T00:00:00"/>
    <d v="2024-09-11T00:00:00"/>
    <d v="2024-09-30T00:00:00"/>
    <m/>
    <m/>
    <m/>
    <n v="14354814"/>
    <n v="14354814"/>
    <n v="0"/>
    <n v="0"/>
    <n v="0"/>
    <n v="4765240"/>
    <n v="0"/>
    <n v="0"/>
    <m/>
    <m/>
    <s v="TARIFAS /  CUPS 110A01 ATENCION INDIVIDUAL INTEGRAL UCI  Se glosa MVF, se reconoce  tarifa SOAT neto 2020  $1.505.400  Vr. facturado $2.458.448  se objeta la diferencia  $953.048  x 5 = $ 4.765.240   /JAM"/>
    <s v="Jose Avilio Manquillo Gallo"/>
    <n v="0"/>
    <n v="9589574"/>
    <n v="4765240"/>
    <s v="GLOSA"/>
    <s v="TARIFAS / CUPS 110A01 ATENCION INDIVIDUAL INTEGRAL UCI Se glosa MVF, se reconoce tarifa SOAT neto 2020 $1.505.400 Vr. facturado $2.458.448 se objeta la diferencia $953.048 x 5 = $ 4.765.240 /JAM"/>
    <s v="TARIFA"/>
    <s v="Servicios hospitalarios"/>
    <s v="Hospitalario"/>
    <s v="MIG-890399047"/>
    <n v="0"/>
    <n v="0"/>
    <n v="0"/>
    <n v="14354814"/>
    <n v="0"/>
    <n v="0"/>
    <n v="0"/>
    <n v="0"/>
    <n v="0"/>
    <n v="9589574"/>
    <n v="0"/>
    <n v="4800068323"/>
    <d v="2025-04-15T00:00:00"/>
    <s v="PAGO DIRECTO RC 1PRI PROC. ABRIL"/>
    <n v="45024925"/>
  </r>
  <r>
    <n v="890399047"/>
    <s v="HOSP MARIO CORREA RENGIFO"/>
    <s v="FEMC"/>
    <n v="38234"/>
    <s v="FEMC38234"/>
    <s v="890399047_FEMC38234"/>
    <d v="2021-08-09T13:49:31"/>
    <d v="2021-12-31T00:00:00"/>
    <n v="39116720"/>
    <n v="39116720"/>
    <s v="Factura pendiente en programacion de pago - Glosa aceptada por la IPS"/>
    <x v="1"/>
    <n v="0"/>
    <m/>
    <m/>
    <m/>
    <m/>
    <s v="Para respuesta prestador"/>
    <d v="2021-08-09T00:00:00"/>
    <d v="2024-09-12T00:00:00"/>
    <d v="2024-09-26T00:00:00"/>
    <m/>
    <m/>
    <m/>
    <n v="39116720"/>
    <n v="39116720"/>
    <n v="0"/>
    <n v="0"/>
    <n v="0"/>
    <n v="10559788"/>
    <n v="0"/>
    <n v="0"/>
    <m/>
    <m/>
    <s v="TARIFAS/   110A01 ATENCION INDIVIDUAL INTEGRAL UCI  TARIFA  Se reconoce tarifa  SOAT  2021    $1.505.400   Vr. Facturado $2.458.448 Cantidad  #10 días se objeta diferencia   $953.048 X 10   $9.530.480    /JAM|TARIFAS/   110A01 ATENCION INDIVIDUAL INTEGRAL UCI  TARIFA  Se reconoce tarifa  SOAT  2021    $1.505.400  Vr. Facturado $1.844.136   #3 días se objeta diferencia   $338.736 X 3   $1.016.208     /JAM|Se glosa  laboratorio no interpretado en hc, no soportado ,                          901107 COLORACION GRAM Y LECTURA PARA                      CUALQUIER MUESTRA   $13.100  /JAM"/>
    <s v="Jose Avilio Manquillo Gallo"/>
    <n v="0"/>
    <n v="28556932"/>
    <n v="10559788"/>
    <s v="GLOSA"/>
    <s v="TARIFAS/ 110A01 ATENCION INDIVIDUAL INTEGRAL UCI TARIFA Se reconoce tarifa SOAT 2021 $1.505.400 Vr. Facturado $1.844.136 #3 días se objeta diferencia $338.736 X 3 $1.016.208 /JAM"/>
    <s v="TARIFA"/>
    <s v="Servicios hospitalarios"/>
    <s v="Hospitalario"/>
    <s v="MIG-890399047"/>
    <n v="0"/>
    <n v="0"/>
    <n v="0"/>
    <n v="39116720"/>
    <n v="0"/>
    <n v="0"/>
    <n v="0"/>
    <n v="0"/>
    <n v="0"/>
    <n v="28556932"/>
    <n v="0"/>
    <n v="4800068323"/>
    <d v="2025-04-15T00:00:00"/>
    <s v="PAGO DIRECTO RC 1PRI PROC. ABRIL"/>
    <n v="45024925"/>
  </r>
  <r>
    <n v="890399047"/>
    <s v="HOSP MARIO CORREA RENGIFO"/>
    <s v="FEMC"/>
    <n v="53082"/>
    <s v="FEMC53082"/>
    <s v="890399047_FEMC53082"/>
    <d v="2021-11-30T08:07:45"/>
    <d v="2021-12-31T00:00:00"/>
    <n v="7496797"/>
    <n v="96000"/>
    <s v="Factura aceptada por la IPS"/>
    <x v="1"/>
    <n v="0"/>
    <m/>
    <m/>
    <m/>
    <m/>
    <s v="Para respuesta prestador"/>
    <d v="2021-11-30T00:00:00"/>
    <d v="2024-09-12T00:00:00"/>
    <d v="2024-09-26T00:00:00"/>
    <m/>
    <m/>
    <m/>
    <n v="7496797"/>
    <n v="7496797"/>
    <n v="0"/>
    <n v="0"/>
    <n v="0"/>
    <n v="96000"/>
    <n v="0"/>
    <n v="0"/>
    <m/>
    <m/>
    <s v="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
    <s v="Jose Avilio Manquillo Gallo"/>
    <n v="0"/>
    <n v="7400797"/>
    <n v="96000"/>
    <s v="GLOSA"/>
    <s v="Favor VALIDAR OBJECCIONES REALIZADAS POR AUDITORIA MEDICA .. (1) 608 Paraclínicos no interpretados en la HC: Fosfatasa alcalina- Hemograma facturan 2 interpretan 1 (HG 15,1). $43.600 , .... (2) 302- 111 Inter consulta Cirugía General: No soportada. No facturable. Paciente en UCI. $52.400 ... TOTAL OBJECCION $96.000 FAVOR VALIDAR P ARA DAR TRAMITE. JENNIFER REBOLLEDO"/>
    <s v="PERTINENCIA MEDICA"/>
    <s v="Servicios hospitalarios"/>
    <s v="Hospitalario"/>
    <s v="MIG-890399047"/>
    <n v="0"/>
    <n v="0"/>
    <n v="0"/>
    <n v="96000"/>
    <n v="0"/>
    <n v="0"/>
    <n v="0"/>
    <n v="0"/>
    <n v="0"/>
    <n v="7400797"/>
    <n v="0"/>
    <n v="4800066010"/>
    <d v="2024-11-15T00:00:00"/>
    <s v="PAGO DIRECTO REGIMEN SUBSIDIADO OCTUBRE 2024"/>
    <n v="8300451"/>
  </r>
  <r>
    <n v="890399047"/>
    <s v="HOSP MARIO CORREA RENGIFO"/>
    <s v="FVM"/>
    <n v="266773"/>
    <s v="FVM266773"/>
    <s v="890399047_FVM266773"/>
    <d v="2020-02-02T11:29:44"/>
    <d v="2020-03-02T11:06:55"/>
    <n v="113200"/>
    <n v="113200"/>
    <s v="Factura aceptada por la IPS"/>
    <x v="1"/>
    <n v="0"/>
    <m/>
    <m/>
    <m/>
    <m/>
    <m/>
    <m/>
    <m/>
    <m/>
    <m/>
    <m/>
    <m/>
    <n v="0"/>
    <n v="0"/>
    <n v="0"/>
    <n v="0"/>
    <n v="0"/>
    <n v="0"/>
    <n v="0"/>
    <n v="0"/>
    <m/>
    <m/>
    <m/>
    <m/>
    <n v="0"/>
    <n v="0"/>
    <n v="0"/>
    <m/>
    <m/>
    <m/>
    <m/>
    <m/>
    <m/>
    <n v="0"/>
    <n v="0"/>
    <n v="0"/>
    <n v="113200"/>
    <n v="0"/>
    <n v="0"/>
    <n v="0"/>
    <n v="0"/>
    <n v="0"/>
    <n v="0"/>
    <n v="0"/>
    <m/>
    <m/>
    <m/>
    <n v="0"/>
  </r>
  <r>
    <n v="890399047"/>
    <s v="HOSP MARIO CORREA RENGIFO"/>
    <s v="FVM"/>
    <n v="268293"/>
    <s v="FVM268293"/>
    <s v="890399047_FVM268293"/>
    <d v="2020-02-06T00:29:15"/>
    <d v="2020-03-02T11:09:20"/>
    <n v="214026"/>
    <n v="214026"/>
    <s v="Factura aceptada por la IPS"/>
    <x v="1"/>
    <n v="0"/>
    <m/>
    <m/>
    <m/>
    <m/>
    <m/>
    <m/>
    <m/>
    <m/>
    <m/>
    <m/>
    <m/>
    <n v="0"/>
    <n v="0"/>
    <n v="0"/>
    <n v="0"/>
    <n v="0"/>
    <n v="0"/>
    <n v="0"/>
    <n v="0"/>
    <m/>
    <m/>
    <m/>
    <m/>
    <n v="0"/>
    <n v="0"/>
    <n v="0"/>
    <m/>
    <m/>
    <m/>
    <m/>
    <m/>
    <m/>
    <n v="0"/>
    <n v="0"/>
    <n v="0"/>
    <n v="214026"/>
    <n v="0"/>
    <n v="0"/>
    <n v="0"/>
    <n v="0"/>
    <n v="0"/>
    <n v="0"/>
    <n v="0"/>
    <m/>
    <m/>
    <m/>
    <n v="0"/>
  </r>
  <r>
    <n v="890399047"/>
    <s v="HOSP MARIO CORREA RENGIFO"/>
    <s v="FVM"/>
    <n v="274381"/>
    <s v="FVM274381"/>
    <s v="890399047_FVM274381"/>
    <d v="2020-02-21T15:00:40"/>
    <d v="2020-03-02T11:11:24"/>
    <n v="66100"/>
    <n v="66100"/>
    <s v="Factura aceptada por la IPS"/>
    <x v="1"/>
    <n v="0"/>
    <m/>
    <m/>
    <m/>
    <m/>
    <m/>
    <m/>
    <m/>
    <m/>
    <m/>
    <m/>
    <m/>
    <n v="0"/>
    <n v="0"/>
    <n v="0"/>
    <n v="0"/>
    <n v="0"/>
    <n v="0"/>
    <n v="0"/>
    <n v="0"/>
    <m/>
    <m/>
    <m/>
    <m/>
    <n v="0"/>
    <n v="0"/>
    <n v="0"/>
    <m/>
    <m/>
    <m/>
    <m/>
    <m/>
    <m/>
    <n v="0"/>
    <n v="0"/>
    <n v="0"/>
    <n v="66100"/>
    <n v="0"/>
    <n v="0"/>
    <n v="0"/>
    <n v="0"/>
    <n v="0"/>
    <n v="0"/>
    <n v="0"/>
    <m/>
    <m/>
    <m/>
    <n v="0"/>
  </r>
  <r>
    <n v="890399047"/>
    <s v="HOSP MARIO CORREA RENGIFO"/>
    <s v="FVM"/>
    <n v="280411"/>
    <s v="FVM280411"/>
    <s v="890399047_FVM280411"/>
    <d v="2020-03-07T21:02:36"/>
    <d v="2020-04-02T00:00:00"/>
    <n v="69900"/>
    <n v="69900"/>
    <s v="Factura aceptada por la IPS"/>
    <x v="1"/>
    <n v="0"/>
    <m/>
    <m/>
    <m/>
    <m/>
    <m/>
    <m/>
    <m/>
    <m/>
    <m/>
    <m/>
    <m/>
    <n v="0"/>
    <n v="0"/>
    <n v="0"/>
    <n v="0"/>
    <n v="0"/>
    <n v="0"/>
    <n v="0"/>
    <n v="0"/>
    <m/>
    <m/>
    <m/>
    <m/>
    <n v="0"/>
    <n v="0"/>
    <n v="0"/>
    <m/>
    <m/>
    <m/>
    <m/>
    <m/>
    <m/>
    <n v="0"/>
    <n v="0"/>
    <n v="0"/>
    <n v="69900"/>
    <n v="0"/>
    <n v="0"/>
    <n v="0"/>
    <n v="0"/>
    <n v="0"/>
    <n v="0"/>
    <n v="0"/>
    <m/>
    <m/>
    <m/>
    <n v="0"/>
  </r>
  <r>
    <n v="890399047"/>
    <s v="HOSP MARIO CORREA RENGIFO"/>
    <s v="FVM"/>
    <n v="283681"/>
    <s v="FVM283681"/>
    <s v="890399047_FVM283681"/>
    <d v="2020-03-18T18:18:17"/>
    <d v="2020-04-02T00:00:00"/>
    <n v="73320"/>
    <n v="73320"/>
    <s v="Factura aceptada por la IPS"/>
    <x v="1"/>
    <n v="0"/>
    <m/>
    <m/>
    <m/>
    <m/>
    <m/>
    <m/>
    <m/>
    <m/>
    <m/>
    <m/>
    <m/>
    <n v="0"/>
    <n v="0"/>
    <n v="0"/>
    <n v="0"/>
    <n v="0"/>
    <n v="0"/>
    <n v="0"/>
    <n v="0"/>
    <m/>
    <m/>
    <m/>
    <m/>
    <n v="0"/>
    <n v="0"/>
    <n v="0"/>
    <m/>
    <m/>
    <m/>
    <m/>
    <m/>
    <m/>
    <n v="0"/>
    <n v="0"/>
    <n v="0"/>
    <n v="73320"/>
    <n v="0"/>
    <n v="0"/>
    <n v="0"/>
    <n v="0"/>
    <n v="0"/>
    <n v="0"/>
    <n v="0"/>
    <m/>
    <m/>
    <m/>
    <n v="0"/>
  </r>
  <r>
    <n v="890399047"/>
    <s v="HOSP MARIO CORREA RENGIFO"/>
    <s v="FVM"/>
    <n v="287921"/>
    <s v="FVM287921"/>
    <s v="890399047_FVM287921"/>
    <d v="2020-04-16T16:59:13"/>
    <d v="2020-05-06T00:00:00"/>
    <n v="54400"/>
    <n v="54400"/>
    <s v="Factura aceptada por la IPS"/>
    <x v="1"/>
    <n v="0"/>
    <m/>
    <m/>
    <m/>
    <m/>
    <m/>
    <m/>
    <m/>
    <m/>
    <m/>
    <m/>
    <m/>
    <n v="0"/>
    <n v="0"/>
    <n v="0"/>
    <n v="0"/>
    <n v="0"/>
    <n v="0"/>
    <n v="0"/>
    <n v="0"/>
    <m/>
    <m/>
    <m/>
    <m/>
    <n v="0"/>
    <n v="0"/>
    <n v="0"/>
    <m/>
    <m/>
    <m/>
    <m/>
    <m/>
    <m/>
    <n v="0"/>
    <n v="0"/>
    <n v="0"/>
    <n v="54400"/>
    <n v="0"/>
    <n v="0"/>
    <n v="0"/>
    <n v="0"/>
    <n v="0"/>
    <n v="0"/>
    <n v="0"/>
    <m/>
    <m/>
    <m/>
    <n v="0"/>
  </r>
  <r>
    <n v="890399047"/>
    <s v="HOSP MARIO CORREA RENGIFO"/>
    <s v="FVM"/>
    <n v="288134"/>
    <s v="FVM288134"/>
    <s v="890399047_FVM288134"/>
    <d v="2020-04-20T11:13:57"/>
    <d v="2020-05-06T00:00:00"/>
    <n v="54400"/>
    <n v="54400"/>
    <s v="Factura aceptada por la IPS"/>
    <x v="1"/>
    <n v="0"/>
    <m/>
    <m/>
    <m/>
    <m/>
    <m/>
    <m/>
    <m/>
    <m/>
    <m/>
    <m/>
    <m/>
    <n v="0"/>
    <n v="0"/>
    <n v="0"/>
    <n v="0"/>
    <n v="0"/>
    <n v="0"/>
    <n v="0"/>
    <n v="0"/>
    <m/>
    <m/>
    <m/>
    <m/>
    <n v="0"/>
    <n v="0"/>
    <n v="0"/>
    <m/>
    <m/>
    <m/>
    <m/>
    <m/>
    <m/>
    <n v="0"/>
    <n v="0"/>
    <n v="0"/>
    <n v="54400"/>
    <n v="0"/>
    <n v="0"/>
    <n v="0"/>
    <n v="0"/>
    <n v="0"/>
    <n v="0"/>
    <n v="0"/>
    <m/>
    <m/>
    <m/>
    <n v="0"/>
  </r>
  <r>
    <n v="890399047"/>
    <s v="HOSP MARIO CORREA RENGIFO"/>
    <s v="FVM"/>
    <n v="288683"/>
    <s v="FVM288683"/>
    <s v="890399047_FVM288683"/>
    <d v="2020-04-27T20:23:23"/>
    <d v="2020-05-06T00:00:00"/>
    <n v="54400"/>
    <n v="54400"/>
    <s v="Factura aceptada por la IPS"/>
    <x v="1"/>
    <n v="0"/>
    <m/>
    <m/>
    <m/>
    <m/>
    <m/>
    <m/>
    <m/>
    <m/>
    <m/>
    <m/>
    <m/>
    <n v="0"/>
    <n v="0"/>
    <n v="0"/>
    <n v="0"/>
    <n v="0"/>
    <n v="0"/>
    <n v="0"/>
    <n v="0"/>
    <m/>
    <m/>
    <m/>
    <m/>
    <n v="0"/>
    <n v="0"/>
    <n v="0"/>
    <m/>
    <m/>
    <m/>
    <m/>
    <m/>
    <m/>
    <n v="0"/>
    <n v="0"/>
    <n v="0"/>
    <n v="54400"/>
    <n v="0"/>
    <n v="0"/>
    <n v="0"/>
    <n v="0"/>
    <n v="0"/>
    <n v="0"/>
    <n v="0"/>
    <m/>
    <m/>
    <m/>
    <n v="0"/>
  </r>
  <r>
    <n v="890399047"/>
    <s v="HOSP MARIO CORREA RENGIFO"/>
    <s v="FVM"/>
    <n v="289038"/>
    <s v="FVM289038"/>
    <s v="890399047_FVM289038"/>
    <d v="2020-04-30T16:52:24"/>
    <d v="2020-05-06T00:00:00"/>
    <n v="54400"/>
    <n v="54400"/>
    <s v="Factura aceptada por la IPS"/>
    <x v="1"/>
    <n v="0"/>
    <m/>
    <m/>
    <m/>
    <m/>
    <m/>
    <m/>
    <m/>
    <m/>
    <m/>
    <m/>
    <m/>
    <n v="0"/>
    <n v="0"/>
    <n v="0"/>
    <n v="0"/>
    <n v="0"/>
    <n v="0"/>
    <n v="0"/>
    <n v="0"/>
    <m/>
    <m/>
    <m/>
    <m/>
    <n v="0"/>
    <n v="0"/>
    <n v="0"/>
    <m/>
    <m/>
    <m/>
    <m/>
    <m/>
    <m/>
    <n v="0"/>
    <n v="0"/>
    <n v="0"/>
    <n v="54400"/>
    <n v="0"/>
    <n v="0"/>
    <n v="0"/>
    <n v="0"/>
    <n v="0"/>
    <n v="0"/>
    <n v="0"/>
    <m/>
    <m/>
    <m/>
    <n v="0"/>
  </r>
  <r>
    <n v="890399047"/>
    <s v="HOSP MARIO CORREA RENGIFO"/>
    <s v="FVM"/>
    <n v="289114"/>
    <s v="FVM289114"/>
    <s v="890399047_FVM289114"/>
    <d v="2020-05-03T12:10:47"/>
    <d v="2020-06-10T00:00:00"/>
    <n v="217300"/>
    <n v="217300"/>
    <s v="Factura aceptada por la IPS"/>
    <x v="1"/>
    <n v="0"/>
    <m/>
    <m/>
    <m/>
    <m/>
    <m/>
    <m/>
    <m/>
    <m/>
    <m/>
    <m/>
    <m/>
    <n v="0"/>
    <n v="0"/>
    <n v="0"/>
    <n v="0"/>
    <n v="0"/>
    <n v="0"/>
    <n v="0"/>
    <n v="0"/>
    <m/>
    <m/>
    <m/>
    <m/>
    <n v="0"/>
    <n v="0"/>
    <n v="0"/>
    <m/>
    <m/>
    <m/>
    <m/>
    <m/>
    <m/>
    <n v="0"/>
    <n v="0"/>
    <n v="0"/>
    <n v="217300"/>
    <n v="0"/>
    <n v="0"/>
    <n v="0"/>
    <n v="0"/>
    <n v="0"/>
    <n v="0"/>
    <n v="0"/>
    <m/>
    <m/>
    <m/>
    <n v="0"/>
  </r>
  <r>
    <n v="890399047"/>
    <s v="HOSP MARIO CORREA RENGIFO"/>
    <s v="FVM"/>
    <n v="289792"/>
    <s v="FVM289792"/>
    <s v="890399047_FVM289792"/>
    <d v="2020-05-19T16:50:39"/>
    <d v="2020-06-10T00:00:00"/>
    <n v="55300"/>
    <n v="55300"/>
    <s v="Factura aceptada por la IPS"/>
    <x v="1"/>
    <n v="0"/>
    <m/>
    <m/>
    <m/>
    <m/>
    <m/>
    <m/>
    <m/>
    <m/>
    <m/>
    <m/>
    <m/>
    <n v="0"/>
    <n v="0"/>
    <n v="0"/>
    <n v="0"/>
    <n v="0"/>
    <n v="0"/>
    <n v="0"/>
    <n v="0"/>
    <m/>
    <m/>
    <m/>
    <m/>
    <n v="0"/>
    <n v="0"/>
    <n v="0"/>
    <m/>
    <m/>
    <m/>
    <m/>
    <m/>
    <m/>
    <n v="0"/>
    <n v="0"/>
    <n v="0"/>
    <n v="55300"/>
    <n v="0"/>
    <n v="0"/>
    <n v="0"/>
    <n v="0"/>
    <n v="0"/>
    <n v="0"/>
    <n v="0"/>
    <m/>
    <m/>
    <m/>
    <n v="0"/>
  </r>
  <r>
    <n v="890399047"/>
    <s v="HOSP MARIO CORREA RENGIFO"/>
    <s v="FVM"/>
    <n v="290600"/>
    <s v="FVM290600"/>
    <s v="890399047_FVM290600"/>
    <d v="2020-06-03T14:59:31"/>
    <d v="2020-07-16T10:55:27"/>
    <n v="233931"/>
    <n v="233931"/>
    <s v="Factura aceptada por la IPS"/>
    <x v="1"/>
    <n v="0"/>
    <m/>
    <m/>
    <m/>
    <m/>
    <m/>
    <m/>
    <m/>
    <m/>
    <m/>
    <m/>
    <m/>
    <n v="0"/>
    <n v="0"/>
    <n v="0"/>
    <n v="0"/>
    <n v="0"/>
    <n v="0"/>
    <n v="0"/>
    <n v="0"/>
    <m/>
    <m/>
    <m/>
    <m/>
    <n v="0"/>
    <n v="0"/>
    <n v="0"/>
    <m/>
    <m/>
    <m/>
    <m/>
    <m/>
    <m/>
    <n v="0"/>
    <n v="0"/>
    <n v="0"/>
    <n v="233931"/>
    <n v="0"/>
    <n v="0"/>
    <n v="0"/>
    <n v="0"/>
    <n v="0"/>
    <n v="0"/>
    <n v="0"/>
    <m/>
    <m/>
    <m/>
    <n v="0"/>
  </r>
  <r>
    <n v="890399047"/>
    <s v="HOSP MARIO CORREA RENGIFO"/>
    <s v="FVM"/>
    <n v="290631"/>
    <s v="FVM290631"/>
    <s v="890399047_FVM290631"/>
    <d v="2020-06-04T05:46:58"/>
    <d v="2020-07-16T10:58:23"/>
    <n v="117884"/>
    <n v="117884"/>
    <s v="Factura aceptada por la IPS"/>
    <x v="1"/>
    <n v="0"/>
    <m/>
    <m/>
    <m/>
    <m/>
    <m/>
    <m/>
    <m/>
    <m/>
    <m/>
    <m/>
    <m/>
    <n v="0"/>
    <n v="0"/>
    <n v="0"/>
    <n v="0"/>
    <n v="0"/>
    <n v="0"/>
    <n v="0"/>
    <n v="0"/>
    <m/>
    <m/>
    <m/>
    <m/>
    <n v="0"/>
    <n v="0"/>
    <n v="0"/>
    <m/>
    <m/>
    <m/>
    <m/>
    <m/>
    <m/>
    <n v="0"/>
    <n v="0"/>
    <n v="0"/>
    <n v="117884"/>
    <n v="0"/>
    <n v="0"/>
    <n v="0"/>
    <n v="0"/>
    <n v="0"/>
    <n v="0"/>
    <n v="0"/>
    <m/>
    <m/>
    <m/>
    <n v="0"/>
  </r>
  <r>
    <n v="890399047"/>
    <s v="HOSP MARIO CORREA RENGIFO"/>
    <s v="FVM"/>
    <n v="291205"/>
    <s v="FVM291205"/>
    <s v="890399047_FVM291205"/>
    <d v="2020-06-19T12:37:18"/>
    <d v="2020-07-16T10:58:23"/>
    <n v="101100"/>
    <n v="101100"/>
    <s v="Factura aceptada por la IPS"/>
    <x v="1"/>
    <n v="0"/>
    <m/>
    <m/>
    <m/>
    <m/>
    <m/>
    <m/>
    <m/>
    <m/>
    <m/>
    <m/>
    <m/>
    <n v="0"/>
    <n v="0"/>
    <n v="0"/>
    <n v="0"/>
    <n v="0"/>
    <n v="0"/>
    <n v="0"/>
    <n v="0"/>
    <m/>
    <m/>
    <m/>
    <m/>
    <n v="0"/>
    <n v="0"/>
    <n v="0"/>
    <m/>
    <m/>
    <m/>
    <m/>
    <m/>
    <m/>
    <n v="0"/>
    <n v="0"/>
    <n v="0"/>
    <n v="101100"/>
    <n v="0"/>
    <n v="0"/>
    <n v="0"/>
    <n v="0"/>
    <n v="0"/>
    <n v="0"/>
    <n v="0"/>
    <m/>
    <m/>
    <m/>
    <n v="0"/>
  </r>
  <r>
    <n v="890399047"/>
    <s v="HOSP MARIO CORREA RENGIFO"/>
    <s v="FVM"/>
    <n v="291381"/>
    <s v="FVM291381"/>
    <s v="890399047_FVM291381"/>
    <d v="2020-06-23T21:37:20"/>
    <d v="2020-07-16T10:58:23"/>
    <n v="54400"/>
    <n v="54400"/>
    <s v="Factura aceptada por la IPS"/>
    <x v="1"/>
    <n v="0"/>
    <m/>
    <m/>
    <m/>
    <m/>
    <m/>
    <m/>
    <m/>
    <m/>
    <m/>
    <m/>
    <m/>
    <n v="0"/>
    <n v="0"/>
    <n v="0"/>
    <n v="0"/>
    <n v="0"/>
    <n v="0"/>
    <n v="0"/>
    <n v="0"/>
    <m/>
    <m/>
    <m/>
    <m/>
    <n v="0"/>
    <n v="0"/>
    <n v="0"/>
    <m/>
    <m/>
    <m/>
    <m/>
    <m/>
    <m/>
    <n v="0"/>
    <n v="0"/>
    <n v="0"/>
    <n v="54400"/>
    <n v="0"/>
    <n v="0"/>
    <n v="0"/>
    <n v="0"/>
    <n v="0"/>
    <n v="0"/>
    <n v="0"/>
    <m/>
    <m/>
    <m/>
    <n v="0"/>
  </r>
  <r>
    <n v="890399047"/>
    <s v="HOSP MARIO CORREA RENGIFO"/>
    <s v="FVM"/>
    <n v="292267"/>
    <s v="FVM292267"/>
    <s v="890399047_FVM292267"/>
    <d v="2020-07-08T08:33:33"/>
    <d v="2020-08-06T10:23:01"/>
    <n v="219400"/>
    <n v="219400"/>
    <s v="Factura aceptada por la IPS"/>
    <x v="1"/>
    <n v="0"/>
    <m/>
    <m/>
    <m/>
    <m/>
    <m/>
    <m/>
    <m/>
    <m/>
    <m/>
    <m/>
    <m/>
    <n v="0"/>
    <n v="0"/>
    <n v="0"/>
    <n v="0"/>
    <n v="0"/>
    <n v="0"/>
    <n v="0"/>
    <n v="0"/>
    <m/>
    <m/>
    <m/>
    <m/>
    <n v="0"/>
    <n v="0"/>
    <n v="0"/>
    <m/>
    <m/>
    <m/>
    <m/>
    <m/>
    <m/>
    <n v="0"/>
    <n v="0"/>
    <n v="0"/>
    <n v="219400"/>
    <n v="0"/>
    <n v="0"/>
    <n v="0"/>
    <n v="0"/>
    <n v="0"/>
    <n v="0"/>
    <n v="0"/>
    <m/>
    <m/>
    <m/>
    <n v="0"/>
  </r>
  <r>
    <n v="890399047"/>
    <s v="HOSP MARIO CORREA RENGIFO"/>
    <s v="FVM"/>
    <n v="292606"/>
    <s v="FVM292606"/>
    <s v="890399047_FVM292606"/>
    <d v="2020-07-13T04:50:30"/>
    <d v="2020-08-06T10:23:01"/>
    <n v="366400"/>
    <n v="366400"/>
    <s v="Factura aceptada por la IPS"/>
    <x v="1"/>
    <n v="0"/>
    <m/>
    <m/>
    <m/>
    <m/>
    <m/>
    <m/>
    <m/>
    <m/>
    <m/>
    <m/>
    <m/>
    <n v="0"/>
    <n v="0"/>
    <n v="0"/>
    <n v="0"/>
    <n v="0"/>
    <n v="0"/>
    <n v="0"/>
    <n v="0"/>
    <m/>
    <m/>
    <m/>
    <m/>
    <n v="0"/>
    <n v="0"/>
    <n v="0"/>
    <m/>
    <m/>
    <m/>
    <m/>
    <m/>
    <m/>
    <n v="0"/>
    <n v="0"/>
    <n v="0"/>
    <n v="366400"/>
    <n v="0"/>
    <n v="0"/>
    <n v="0"/>
    <n v="0"/>
    <n v="0"/>
    <n v="0"/>
    <n v="0"/>
    <m/>
    <m/>
    <m/>
    <n v="0"/>
  </r>
  <r>
    <n v="890399047"/>
    <s v="HOSP MARIO CORREA RENGIFO"/>
    <s v="FEMC"/>
    <n v="4003"/>
    <s v="FEMC4003"/>
    <s v="890399047_FEMC4003"/>
    <d v="2020-11-02T23:27:36"/>
    <d v="2020-12-03T11:08:41"/>
    <n v="558800"/>
    <n v="558800"/>
    <s v="Factura aceptada por la IPS"/>
    <x v="1"/>
    <n v="0"/>
    <m/>
    <m/>
    <m/>
    <m/>
    <m/>
    <m/>
    <m/>
    <m/>
    <m/>
    <m/>
    <m/>
    <n v="0"/>
    <n v="0"/>
    <n v="0"/>
    <n v="0"/>
    <n v="0"/>
    <n v="0"/>
    <n v="0"/>
    <n v="0"/>
    <m/>
    <m/>
    <m/>
    <m/>
    <n v="0"/>
    <n v="0"/>
    <n v="0"/>
    <m/>
    <m/>
    <m/>
    <m/>
    <m/>
    <m/>
    <n v="0"/>
    <n v="0"/>
    <n v="0"/>
    <n v="558800"/>
    <n v="0"/>
    <n v="0"/>
    <n v="0"/>
    <n v="0"/>
    <n v="0"/>
    <n v="0"/>
    <n v="0"/>
    <m/>
    <m/>
    <m/>
    <n v="0"/>
  </r>
  <r>
    <n v="890399047"/>
    <s v="HOSP MARIO CORREA RENGIFO"/>
    <s v="FEMC"/>
    <n v="6070"/>
    <s v="FEMC6070"/>
    <s v="890399047_FEMC6070"/>
    <d v="2020-11-14T04:47:59"/>
    <d v="2020-12-03T11:08:41"/>
    <n v="54400"/>
    <n v="54400"/>
    <s v="Factura aceptada por la IPS"/>
    <x v="1"/>
    <n v="0"/>
    <m/>
    <m/>
    <m/>
    <m/>
    <m/>
    <m/>
    <m/>
    <m/>
    <m/>
    <m/>
    <m/>
    <n v="0"/>
    <n v="0"/>
    <n v="0"/>
    <n v="0"/>
    <n v="0"/>
    <n v="0"/>
    <n v="0"/>
    <n v="0"/>
    <m/>
    <m/>
    <m/>
    <m/>
    <n v="0"/>
    <n v="0"/>
    <n v="0"/>
    <m/>
    <m/>
    <m/>
    <m/>
    <m/>
    <m/>
    <n v="0"/>
    <n v="0"/>
    <n v="0"/>
    <n v="54400"/>
    <n v="0"/>
    <n v="0"/>
    <n v="0"/>
    <n v="0"/>
    <n v="0"/>
    <n v="0"/>
    <n v="0"/>
    <m/>
    <m/>
    <m/>
    <n v="0"/>
  </r>
  <r>
    <n v="890399047"/>
    <s v="HOSP MARIO CORREA RENGIFO"/>
    <s v="FEMC"/>
    <n v="6256"/>
    <s v="FEMC6256"/>
    <s v="890399047_FEMC6256"/>
    <d v="2020-11-17T03:02:43"/>
    <d v="2020-12-03T11:08:41"/>
    <n v="138300"/>
    <n v="138300"/>
    <s v="Factura aceptada por la IPS"/>
    <x v="1"/>
    <n v="0"/>
    <m/>
    <m/>
    <m/>
    <m/>
    <m/>
    <m/>
    <m/>
    <m/>
    <m/>
    <m/>
    <m/>
    <n v="0"/>
    <n v="0"/>
    <n v="0"/>
    <n v="0"/>
    <n v="0"/>
    <n v="0"/>
    <n v="0"/>
    <n v="0"/>
    <m/>
    <m/>
    <m/>
    <m/>
    <n v="0"/>
    <n v="0"/>
    <n v="0"/>
    <m/>
    <m/>
    <m/>
    <m/>
    <m/>
    <m/>
    <n v="0"/>
    <n v="0"/>
    <n v="0"/>
    <n v="138300"/>
    <n v="0"/>
    <n v="0"/>
    <n v="0"/>
    <n v="0"/>
    <n v="0"/>
    <n v="0"/>
    <n v="0"/>
    <m/>
    <m/>
    <m/>
    <n v="0"/>
  </r>
  <r>
    <n v="890399047"/>
    <s v="HOSP MARIO CORREA RENGIFO"/>
    <s v="FEMC"/>
    <n v="7793"/>
    <s v="FEMC7793"/>
    <s v="890399047_FEMC7793"/>
    <d v="2020-11-25T14:46:10"/>
    <d v="2020-12-03T11:08:41"/>
    <n v="248200"/>
    <n v="248200"/>
    <s v="Factura aceptada por la IPS"/>
    <x v="1"/>
    <n v="0"/>
    <m/>
    <m/>
    <m/>
    <m/>
    <m/>
    <m/>
    <m/>
    <m/>
    <m/>
    <m/>
    <m/>
    <n v="0"/>
    <n v="0"/>
    <n v="0"/>
    <n v="0"/>
    <n v="0"/>
    <n v="0"/>
    <n v="0"/>
    <n v="0"/>
    <m/>
    <m/>
    <m/>
    <m/>
    <n v="0"/>
    <n v="0"/>
    <n v="0"/>
    <m/>
    <m/>
    <m/>
    <m/>
    <m/>
    <m/>
    <n v="0"/>
    <n v="0"/>
    <n v="0"/>
    <n v="248200"/>
    <n v="0"/>
    <n v="0"/>
    <n v="0"/>
    <n v="0"/>
    <n v="0"/>
    <n v="0"/>
    <n v="0"/>
    <m/>
    <m/>
    <m/>
    <n v="0"/>
  </r>
  <r>
    <n v="890399047"/>
    <s v="HOSP MARIO CORREA RENGIFO"/>
    <s v="FEMC"/>
    <n v="8228"/>
    <s v="FEMC8228"/>
    <s v="890399047_FEMC8228"/>
    <d v="2020-11-28T04:52:59"/>
    <d v="2020-12-03T11:08:41"/>
    <n v="54400"/>
    <n v="54400"/>
    <s v="Factura aceptada por la IPS"/>
    <x v="1"/>
    <n v="0"/>
    <m/>
    <m/>
    <m/>
    <m/>
    <m/>
    <m/>
    <m/>
    <m/>
    <m/>
    <m/>
    <m/>
    <n v="0"/>
    <n v="0"/>
    <n v="0"/>
    <n v="0"/>
    <n v="0"/>
    <n v="0"/>
    <n v="0"/>
    <n v="0"/>
    <m/>
    <m/>
    <m/>
    <m/>
    <n v="0"/>
    <n v="0"/>
    <n v="0"/>
    <m/>
    <m/>
    <m/>
    <m/>
    <m/>
    <m/>
    <n v="0"/>
    <n v="0"/>
    <n v="0"/>
    <n v="54400"/>
    <n v="0"/>
    <n v="0"/>
    <n v="0"/>
    <n v="0"/>
    <n v="0"/>
    <n v="0"/>
    <n v="0"/>
    <m/>
    <m/>
    <m/>
    <n v="0"/>
  </r>
  <r>
    <n v="890399047"/>
    <s v="HOSP MARIO CORREA RENGIFO"/>
    <s v="FVM"/>
    <n v="227081"/>
    <s v="FVM227081"/>
    <s v="890399047_FVM227081"/>
    <d v="2019-10-06T23:06:11"/>
    <d v="2019-11-08T00:00:00"/>
    <n v="300971"/>
    <n v="300971"/>
    <s v="Factura cerrada por extemporaneidad"/>
    <x v="2"/>
    <n v="0"/>
    <m/>
    <m/>
    <m/>
    <m/>
    <s v="Finalizada"/>
    <d v="2019-10-06T00:00:00"/>
    <d v="2019-11-12T00:00:00"/>
    <d v="2023-02-16T00:00:00"/>
    <m/>
    <m/>
    <m/>
    <n v="300971"/>
    <n v="300971"/>
    <n v="0"/>
    <n v="0"/>
    <n v="0"/>
    <n v="0"/>
    <n v="300971"/>
    <n v="0"/>
    <m/>
    <m/>
    <s v="SE DEVUELVE FACTURA CON SOPORTE ORIGINALES, SE VERIFICA QUEESTAN FACTURANDO DOBLE LA AUTORIZACION QUE ANEXAN 1927985236 54868 YA SE ENCUENTRA CANCELADA EN LA FACTURA FVM 229639 EN LACUAL SE EVIDENCIAN LOS MISMOS SOPORTES Y FECHAS, FAVOR VERIFICAR CASO .SE ANEXA COPIA DE FACTURA YA CANCELADA FVM 2 29639.  CLAUDIA DIAZ."/>
    <m/>
    <n v="0"/>
    <n v="0"/>
    <n v="0"/>
    <m/>
    <m/>
    <m/>
    <m/>
    <m/>
    <s v="MIG-890399047"/>
    <n v="0"/>
    <n v="0"/>
    <n v="0"/>
    <n v="300971"/>
    <n v="0"/>
    <n v="0"/>
    <n v="0"/>
    <n v="0"/>
    <n v="0"/>
    <n v="0"/>
    <n v="0"/>
    <m/>
    <m/>
    <m/>
    <n v="0"/>
  </r>
  <r>
    <n v="890399047"/>
    <s v="HOSP MARIO CORREA RENGIFO"/>
    <s v="FVM"/>
    <n v="258224"/>
    <s v="FVM258224"/>
    <s v="890399047_FVM258224"/>
    <d v="2020-01-09T15:54:09"/>
    <d v="2020-01-09T00:00:00"/>
    <n v="6946445"/>
    <n v="6946445"/>
    <s v="Factura cerrada por extemporaneidad"/>
    <x v="2"/>
    <n v="0"/>
    <m/>
    <m/>
    <m/>
    <m/>
    <s v="Finalizada"/>
    <d v="2020-01-09T00:00:00"/>
    <d v="2020-01-10T00:00:00"/>
    <d v="2023-02-16T00:00:00"/>
    <m/>
    <m/>
    <m/>
    <n v="6946445"/>
    <n v="6946445"/>
    <n v="0"/>
    <n v="0"/>
    <n v="0"/>
    <n v="0"/>
    <n v="6946445"/>
    <n v="0"/>
    <m/>
    <m/>
    <s v="SE DEVUELVE FACTURA CON SOPORTES ORIGINALES, 1-NO SE EVIDENCIA AUTORIZACION POR LOS SERVICIOS PRESTADOS FAVOR SOLICITAR AL CORREO capautorizaciones@epscomfenalcovalle.com.co O AL C ORREO DE LA COORDINADORA gelopezm@epscomfenalcovalle.com.co 2-VALIDAR LAS OBJECCIONES REALIZADAS POR LA DRA MAIBER ACEVE DO AUDITORIA MEDICA QUE SUMAN UN TOTAL DE $422.400 Y GENERAR  RESPUESTA , FAVOR VALIDAR PARA DAR TRAMITE DE PAGO. JENNIFER REBOLLEDO"/>
    <m/>
    <n v="0"/>
    <n v="0"/>
    <n v="0"/>
    <m/>
    <m/>
    <m/>
    <m/>
    <m/>
    <s v="MIG-890399047"/>
    <n v="0"/>
    <n v="0"/>
    <n v="0"/>
    <n v="6946445"/>
    <n v="0"/>
    <n v="0"/>
    <n v="0"/>
    <n v="0"/>
    <n v="0"/>
    <n v="0"/>
    <n v="0"/>
    <m/>
    <m/>
    <m/>
    <n v="0"/>
  </r>
  <r>
    <n v="890399047"/>
    <s v="HOSP MARIO CORREA RENGIFO"/>
    <s v="FVM"/>
    <n v="293636"/>
    <s v="FVM293636"/>
    <s v="890399047_FVM293636"/>
    <d v="2020-07-25T12:44:19"/>
    <d v="2020-08-06T10:20:31"/>
    <n v="296857"/>
    <n v="296857"/>
    <s v="Factura cerrada por extemporaneidad"/>
    <x v="2"/>
    <n v="0"/>
    <m/>
    <m/>
    <m/>
    <m/>
    <s v="Finalizada"/>
    <d v="2020-07-25T00:00:00"/>
    <d v="2020-08-16T00:00:00"/>
    <d v="2023-02-16T00:00:00"/>
    <m/>
    <m/>
    <m/>
    <n v="296857"/>
    <n v="296857"/>
    <n v="0"/>
    <n v="0"/>
    <n v="0"/>
    <n v="0"/>
    <n v="296857"/>
    <n v="0"/>
    <m/>
    <m/>
    <s v="Se devuelve factura con soportes originales, porque no seevidencia la autorizacion del servicio de urgencias,favor solicitar autorizacion para dar tramite de pago. NANCY CADAVID"/>
    <m/>
    <n v="0"/>
    <n v="0"/>
    <n v="0"/>
    <m/>
    <m/>
    <m/>
    <m/>
    <m/>
    <s v="MIG-890399047"/>
    <n v="0"/>
    <n v="0"/>
    <n v="0"/>
    <n v="296857"/>
    <n v="0"/>
    <n v="0"/>
    <n v="0"/>
    <n v="0"/>
    <n v="0"/>
    <n v="0"/>
    <n v="0"/>
    <m/>
    <m/>
    <m/>
    <n v="0"/>
  </r>
  <r>
    <n v="890399047"/>
    <s v="HOSP MARIO CORREA RENGIFO"/>
    <s v="FVM"/>
    <n v="296087"/>
    <s v="FVM296087"/>
    <s v="890399047_FVM296087"/>
    <d v="2020-08-23T09:34:31"/>
    <d v="2021-12-31T00:00:00"/>
    <n v="852600"/>
    <n v="852600"/>
    <s v="Factura cerrada por extemporaneidad"/>
    <x v="2"/>
    <n v="0"/>
    <m/>
    <m/>
    <m/>
    <m/>
    <s v="Finalizada"/>
    <d v="2020-08-23T00:00:00"/>
    <d v="2020-09-04T00:00:00"/>
    <d v="2023-02-16T00:00:00"/>
    <m/>
    <m/>
    <m/>
    <n v="852600"/>
    <n v="852600"/>
    <n v="0"/>
    <n v="0"/>
    <n v="0"/>
    <n v="0"/>
    <n v="852600"/>
    <n v="0"/>
    <m/>
    <m/>
    <s v="SE DEVUELVE FACTURA PORQUE LA AUTORIZACION 202348523234072NO SE ENCUENTRA EN NUESTRA PLATAFORMA, FAVOR SOLICITAR AUTORIZACION PARA EL SERVICIO URGENCIAS, PARA TRAMITE DE PAGO."/>
    <m/>
    <n v="0"/>
    <n v="0"/>
    <n v="0"/>
    <m/>
    <m/>
    <m/>
    <m/>
    <m/>
    <s v="MIG-890399047"/>
    <n v="0"/>
    <n v="0"/>
    <n v="0"/>
    <n v="852600"/>
    <n v="0"/>
    <n v="0"/>
    <n v="0"/>
    <n v="0"/>
    <n v="0"/>
    <n v="0"/>
    <n v="0"/>
    <m/>
    <m/>
    <m/>
    <n v="0"/>
  </r>
  <r>
    <n v="890399047"/>
    <s v="HOSP MARIO CORREA RENGIFO"/>
    <s v="FEMC"/>
    <n v="34189"/>
    <s v="FEMC34189"/>
    <s v="890399047_FEMC34189"/>
    <d v="2021-06-30T19:55:35"/>
    <d v="2021-12-31T00:00:00"/>
    <n v="40200"/>
    <n v="40200"/>
    <s v="Factura cerrada por extemporaneidad"/>
    <x v="2"/>
    <n v="0"/>
    <m/>
    <m/>
    <m/>
    <m/>
    <s v="Finalizada"/>
    <d v="2021-06-30T00:00:00"/>
    <d v="2021-07-07T00:00:00"/>
    <d v="2023-02-16T00:00:00"/>
    <m/>
    <m/>
    <m/>
    <n v="40200"/>
    <n v="40200"/>
    <n v="0"/>
    <n v="0"/>
    <n v="0"/>
    <n v="0"/>
    <n v="40200"/>
    <n v="0"/>
    <m/>
    <m/>
    <s v="Se devuelve factura con soportes originales, porque no seevidencia la autorizacion del servicio de urgencias, ni el correo de solictud de autorizacion, favor solictar autorizac para tramite de pago.                      nc"/>
    <m/>
    <n v="0"/>
    <n v="0"/>
    <n v="0"/>
    <m/>
    <m/>
    <m/>
    <m/>
    <m/>
    <s v="MIG-890399047"/>
    <n v="0"/>
    <n v="0"/>
    <n v="0"/>
    <n v="40200"/>
    <n v="0"/>
    <n v="0"/>
    <n v="0"/>
    <n v="0"/>
    <n v="0"/>
    <n v="0"/>
    <n v="0"/>
    <m/>
    <m/>
    <m/>
    <n v="0"/>
  </r>
  <r>
    <n v="890399047"/>
    <s v="HOSP MARIO CORREA RENGIFO"/>
    <s v="FEMC"/>
    <n v="36993"/>
    <s v="FEMC36993"/>
    <s v="890399047_FEMC36993"/>
    <d v="2021-07-29T12:26:52"/>
    <d v="2021-12-31T00:00:00"/>
    <n v="40200"/>
    <n v="40200"/>
    <s v="Factura cerrada por extemporaneidad"/>
    <x v="2"/>
    <n v="0"/>
    <m/>
    <m/>
    <m/>
    <m/>
    <s v="Finalizada"/>
    <d v="2021-07-29T00:00:00"/>
    <d v="2021-08-17T00:00:00"/>
    <d v="2023-02-16T00:00:00"/>
    <m/>
    <m/>
    <m/>
    <n v="40200"/>
    <n v="40200"/>
    <n v="0"/>
    <n v="0"/>
    <n v="0"/>
    <n v="0"/>
    <n v="40200"/>
    <n v="0"/>
    <m/>
    <m/>
    <s v="SE DEVUELVE FACTURA CON SOPORTES ORIGINALES NO SE EVIDENCIAAUTORIZACION POR LOS SERVICIOS PRESTADOR NI TAMPOCO ANEXAN C ORREO DE SOLICITUD FAVOR VALIDAR Y SOLICITAR AL CORREO YYMUR ILLOC@EPSCOMFENALCOVALLE.COM.CO PARA DAR TRAMITE.JENNIFER RE BOLLEDO VALDERRAMA"/>
    <m/>
    <n v="0"/>
    <n v="0"/>
    <n v="0"/>
    <m/>
    <m/>
    <m/>
    <m/>
    <m/>
    <s v="MIG-890399047"/>
    <n v="0"/>
    <n v="0"/>
    <n v="0"/>
    <n v="40200"/>
    <n v="0"/>
    <n v="0"/>
    <n v="0"/>
    <n v="0"/>
    <n v="0"/>
    <n v="0"/>
    <n v="0"/>
    <m/>
    <m/>
    <m/>
    <n v="0"/>
  </r>
  <r>
    <n v="890399047"/>
    <s v="HOSP MARIO CORREA RENGIFO"/>
    <s v="FEMC"/>
    <n v="36994"/>
    <s v="FEMC36994"/>
    <s v="890399047_FEMC36994"/>
    <d v="2021-07-29T12:32:00"/>
    <d v="2021-12-31T00:00:00"/>
    <n v="40200"/>
    <n v="40200"/>
    <s v="Factura cerrada por extemporaneidad"/>
    <x v="2"/>
    <n v="0"/>
    <m/>
    <m/>
    <m/>
    <m/>
    <s v="Finalizada"/>
    <d v="2021-07-29T00:00:00"/>
    <d v="2021-08-17T00:00:00"/>
    <d v="2023-02-16T00:00:00"/>
    <m/>
    <m/>
    <m/>
    <n v="40200"/>
    <n v="40200"/>
    <n v="0"/>
    <n v="0"/>
    <n v="0"/>
    <n v="0"/>
    <n v="40200"/>
    <n v="0"/>
    <m/>
    <m/>
    <s v="SE DEVUELVE FACTURA CON SOPORTES ORIGINALES AL VALIDAR NO CUENTA CON AUTORIZACION POR LOS SERVICIOS PRESTADOS NI TAMPOCO  SE EVIDENCIA CORREO DE SOLICITUD FAVOR VALIDAR Y SOLICITAR AL CORREO yymurilloc@epscomfenalcovalle.com.co PARA DAR TRAM ITE.JENNIFER REBOLLEDO"/>
    <m/>
    <n v="0"/>
    <n v="0"/>
    <n v="0"/>
    <m/>
    <m/>
    <m/>
    <m/>
    <m/>
    <s v="MIG-890399047"/>
    <n v="0"/>
    <n v="0"/>
    <n v="0"/>
    <n v="40200"/>
    <n v="0"/>
    <n v="0"/>
    <n v="0"/>
    <n v="0"/>
    <n v="0"/>
    <n v="0"/>
    <n v="0"/>
    <m/>
    <m/>
    <m/>
    <n v="0"/>
  </r>
  <r>
    <n v="890399047"/>
    <s v="HOSP MARIO CORREA RENGIFO"/>
    <s v="FEMC"/>
    <n v="38955"/>
    <s v="FEMC38955"/>
    <s v="890399047_FEMC38955"/>
    <d v="2021-08-15T22:31:52"/>
    <d v="2021-12-31T00:00:00"/>
    <n v="200832"/>
    <n v="200832"/>
    <s v="Factura cerrada por extemporaneidad"/>
    <x v="2"/>
    <n v="0"/>
    <m/>
    <m/>
    <m/>
    <m/>
    <s v="Finalizada"/>
    <d v="2021-08-15T00:00:00"/>
    <d v="2021-09-10T00:00:00"/>
    <d v="2023-02-16T00:00:00"/>
    <m/>
    <m/>
    <m/>
    <n v="200832"/>
    <n v="200832"/>
    <n v="0"/>
    <n v="0"/>
    <n v="0"/>
    <n v="0"/>
    <n v="200832"/>
    <n v="0"/>
    <m/>
    <m/>
    <s v="SE DEVUELVE FACTURA SE VALIDA CON AUDITORIA MEDICA No son pepertinentes los Anticuerpos, el paciente lleva menos de 11 d días de síntomas Según los lineamientos del Ministerio no so son pruebas diagnósticas. Se acepta sólo el Antigeno para Co vid 2-no se encuentra reportado en la base de sismuestras fa vor validar para dar tramite.jennifer rebolledo"/>
    <m/>
    <n v="0"/>
    <n v="0"/>
    <n v="0"/>
    <m/>
    <m/>
    <m/>
    <m/>
    <m/>
    <s v="MIG-890399047"/>
    <n v="0"/>
    <n v="0"/>
    <n v="0"/>
    <n v="200832"/>
    <n v="0"/>
    <n v="0"/>
    <n v="0"/>
    <n v="0"/>
    <n v="0"/>
    <n v="0"/>
    <n v="0"/>
    <m/>
    <m/>
    <m/>
    <n v="0"/>
  </r>
  <r>
    <n v="890399047"/>
    <s v="HOSP MARIO CORREA RENGIFO"/>
    <s v="FEMC"/>
    <n v="28858"/>
    <s v="FEMC28858"/>
    <s v="890399047_FEMC28858"/>
    <d v="2021-05-09T16:18:08"/>
    <d v="2021-12-31T00:00:00"/>
    <n v="297800"/>
    <n v="21450"/>
    <s v="Factura cancelada"/>
    <x v="3"/>
    <n v="0"/>
    <m/>
    <m/>
    <m/>
    <m/>
    <s v="Finalizada"/>
    <d v="2021-05-09T00:00:00"/>
    <d v="2021-06-08T00:00:00"/>
    <d v="2021-06-08T00:00:00"/>
    <m/>
    <m/>
    <m/>
    <n v="297800"/>
    <n v="297800"/>
    <n v="0"/>
    <n v="0"/>
    <n v="0"/>
    <n v="0"/>
    <n v="0"/>
    <n v="0"/>
    <m/>
    <m/>
    <m/>
    <m/>
    <n v="0"/>
    <n v="297800"/>
    <n v="0"/>
    <m/>
    <m/>
    <m/>
    <m/>
    <m/>
    <s v="MIG-890399047"/>
    <n v="21450"/>
    <n v="0"/>
    <n v="0"/>
    <n v="0"/>
    <n v="0"/>
    <n v="0"/>
    <n v="0"/>
    <n v="0"/>
    <n v="0"/>
    <n v="297800"/>
    <n v="0"/>
    <n v="4800052342"/>
    <d v="2022-01-03T00:00:00"/>
    <s v="REASIG HOSP.MARIO CORREA RENGIFO A BCO.AGRARIO"/>
    <n v="15254920"/>
  </r>
  <r>
    <n v="890399047"/>
    <s v="HOSP MARIO CORREA RENGIFO"/>
    <s v="FVM"/>
    <n v="207124"/>
    <s v="FVM207124"/>
    <s v="890399047_FVM207124"/>
    <d v="2019-08-25T04:15:38"/>
    <d v="1899-12-30T00:00:00"/>
    <n v="59100"/>
    <n v="59100"/>
    <s v="Factura cancelada"/>
    <x v="3"/>
    <n v="0"/>
    <m/>
    <m/>
    <m/>
    <m/>
    <s v="Finalizada"/>
    <d v="2019-08-25T00:00:00"/>
    <d v="2019-09-12T00:00:00"/>
    <d v="2019-09-12T00:00:00"/>
    <m/>
    <m/>
    <m/>
    <n v="59100"/>
    <n v="59100"/>
    <n v="0"/>
    <n v="0"/>
    <n v="0"/>
    <n v="0"/>
    <n v="0"/>
    <n v="0"/>
    <m/>
    <m/>
    <m/>
    <m/>
    <n v="0"/>
    <n v="59100"/>
    <n v="0"/>
    <m/>
    <m/>
    <m/>
    <m/>
    <m/>
    <s v="MIG-890399047"/>
    <n v="59100"/>
    <n v="0"/>
    <n v="0"/>
    <n v="0"/>
    <n v="0"/>
    <n v="0"/>
    <n v="0"/>
    <n v="0"/>
    <n v="0"/>
    <n v="59100"/>
    <n v="0"/>
    <n v="4800036170"/>
    <d v="2020-01-30T00:00:00"/>
    <s v="REASIG.HOSP. MARIO CORREA RENGIFO AL B/AGRARIO"/>
    <n v="3928493"/>
  </r>
  <r>
    <n v="890399047"/>
    <s v="HOSP MARIO CORREA RENGIFO"/>
    <s v="FEMC"/>
    <n v="36411"/>
    <s v="FEMC36411"/>
    <s v="890399047_FEMC36411"/>
    <d v="2021-07-24T08:22:05"/>
    <d v="2021-12-31T00:00:00"/>
    <n v="59700"/>
    <n v="59700"/>
    <s v="Factura cancelada"/>
    <x v="3"/>
    <n v="0"/>
    <m/>
    <m/>
    <m/>
    <m/>
    <s v="Finalizada"/>
    <d v="2021-07-24T00:00:00"/>
    <d v="2021-08-17T00:00:00"/>
    <d v="2021-08-17T00:00:00"/>
    <m/>
    <m/>
    <m/>
    <n v="59700"/>
    <n v="59700"/>
    <n v="0"/>
    <n v="0"/>
    <n v="0"/>
    <n v="0"/>
    <n v="0"/>
    <n v="0"/>
    <m/>
    <m/>
    <m/>
    <m/>
    <n v="0"/>
    <n v="59700"/>
    <n v="0"/>
    <m/>
    <m/>
    <m/>
    <m/>
    <m/>
    <s v="MIG-890399047"/>
    <n v="59700"/>
    <n v="0"/>
    <n v="0"/>
    <n v="0"/>
    <n v="0"/>
    <n v="0"/>
    <n v="0"/>
    <n v="0"/>
    <n v="0"/>
    <n v="59700"/>
    <n v="0"/>
    <n v="4800057222"/>
    <d v="2022-09-21T00:00:00"/>
    <s v="REASIG HOSPITAL MARIO CORREA RENGIFO"/>
    <n v="88262072"/>
  </r>
  <r>
    <n v="890399047"/>
    <s v="HOSP MARIO CORREA RENGIFO"/>
    <s v="FEMC"/>
    <n v="36893"/>
    <s v="FEMC36893"/>
    <s v="890399047_FEMC36893"/>
    <d v="2021-07-28T20:05:40"/>
    <d v="2021-12-31T00:00:00"/>
    <n v="59700"/>
    <n v="59700"/>
    <s v="Factura cancelada"/>
    <x v="3"/>
    <n v="0"/>
    <m/>
    <m/>
    <m/>
    <m/>
    <s v="Finalizada"/>
    <d v="2021-07-28T00:00:00"/>
    <d v="2021-08-17T00:00:00"/>
    <d v="2021-08-17T00:00:00"/>
    <m/>
    <m/>
    <m/>
    <n v="59700"/>
    <n v="59700"/>
    <n v="0"/>
    <n v="0"/>
    <n v="0"/>
    <n v="0"/>
    <n v="0"/>
    <n v="0"/>
    <m/>
    <m/>
    <m/>
    <m/>
    <n v="0"/>
    <n v="59700"/>
    <n v="0"/>
    <m/>
    <m/>
    <m/>
    <m/>
    <m/>
    <s v="MIG-890399047"/>
    <n v="59700"/>
    <n v="0"/>
    <n v="0"/>
    <n v="0"/>
    <n v="0"/>
    <n v="0"/>
    <n v="0"/>
    <n v="0"/>
    <n v="0"/>
    <n v="59700"/>
    <n v="0"/>
    <n v="4800057222"/>
    <d v="2022-09-21T00:00:00"/>
    <s v="REASIG HOSPITAL MARIO CORREA RENGIFO"/>
    <n v="88262072"/>
  </r>
  <r>
    <n v="890399047"/>
    <s v="HOSP MARIO CORREA RENGIFO"/>
    <s v="FEMC"/>
    <n v="52814"/>
    <s v="FEMC52814"/>
    <s v="890399047_FEMC52814"/>
    <d v="2021-11-29T08:41:31"/>
    <d v="2021-12-31T00:00:00"/>
    <n v="59700"/>
    <n v="59700"/>
    <s v="Factura cancelada"/>
    <x v="3"/>
    <n v="0"/>
    <m/>
    <m/>
    <m/>
    <m/>
    <s v="Finalizada"/>
    <d v="2021-11-29T00:00:00"/>
    <d v="2021-12-22T00:00:00"/>
    <d v="2021-12-22T00:00:00"/>
    <m/>
    <m/>
    <m/>
    <n v="59700"/>
    <n v="59700"/>
    <n v="0"/>
    <n v="0"/>
    <n v="0"/>
    <n v="0"/>
    <n v="0"/>
    <n v="0"/>
    <m/>
    <m/>
    <m/>
    <m/>
    <n v="0"/>
    <n v="59700"/>
    <n v="0"/>
    <m/>
    <m/>
    <m/>
    <m/>
    <m/>
    <s v="MIG-890399047"/>
    <n v="59700"/>
    <n v="0"/>
    <n v="0"/>
    <n v="0"/>
    <n v="0"/>
    <n v="0"/>
    <n v="0"/>
    <n v="0"/>
    <n v="0"/>
    <n v="59700"/>
    <n v="0"/>
    <n v="4800057222"/>
    <d v="2022-09-21T00:00:00"/>
    <s v="REASIG HOSPITAL MARIO CORREA RENGIFO"/>
    <n v="88262072"/>
  </r>
  <r>
    <n v="890399047"/>
    <s v="HOSP MARIO CORREA RENGIFO"/>
    <s v="FEMC"/>
    <n v="88387"/>
    <s v="FEMC88387"/>
    <s v="890399047_FEMC88387"/>
    <d v="2022-07-27T17:04:28"/>
    <d v="2022-10-05T08:17:42"/>
    <n v="59700"/>
    <n v="59700"/>
    <s v="Factura cancelada"/>
    <x v="3"/>
    <n v="0"/>
    <m/>
    <m/>
    <m/>
    <m/>
    <s v="Finalizada"/>
    <d v="2022-07-27T00:00:00"/>
    <d v="2022-08-18T00:00:00"/>
    <d v="2022-08-18T00:00:00"/>
    <m/>
    <m/>
    <m/>
    <n v="59700"/>
    <n v="59700"/>
    <n v="0"/>
    <n v="0"/>
    <n v="0"/>
    <n v="0"/>
    <n v="0"/>
    <n v="0"/>
    <m/>
    <m/>
    <m/>
    <m/>
    <n v="0"/>
    <n v="59700"/>
    <n v="0"/>
    <m/>
    <m/>
    <m/>
    <m/>
    <m/>
    <s v="MIG-890399047"/>
    <n v="59700"/>
    <n v="0"/>
    <n v="0"/>
    <n v="0"/>
    <n v="0"/>
    <n v="0"/>
    <n v="0"/>
    <n v="0"/>
    <n v="0"/>
    <n v="59700"/>
    <n v="0"/>
    <n v="4800057222"/>
    <d v="2022-09-21T00:00:00"/>
    <s v="REASIG HOSPITAL MARIO CORREA RENGIFO"/>
    <n v="88262072"/>
  </r>
  <r>
    <n v="890399047"/>
    <s v="HOSP MARIO CORREA RENGIFO"/>
    <s v="FVM"/>
    <n v="213911"/>
    <s v="FVM213911"/>
    <s v="890399047_FVM213911"/>
    <d v="2019-08-31T14:00:00"/>
    <d v="1899-12-30T00:00:00"/>
    <n v="60200"/>
    <n v="60200"/>
    <s v="Factura cancelada"/>
    <x v="3"/>
    <n v="0"/>
    <m/>
    <m/>
    <m/>
    <m/>
    <s v="Finalizada"/>
    <d v="2019-08-31T00:00:00"/>
    <d v="2019-09-12T00:00:00"/>
    <d v="2019-09-12T00:00:00"/>
    <m/>
    <m/>
    <m/>
    <n v="60200"/>
    <n v="60200"/>
    <n v="0"/>
    <n v="0"/>
    <n v="0"/>
    <n v="0"/>
    <n v="0"/>
    <n v="0"/>
    <m/>
    <m/>
    <m/>
    <m/>
    <n v="0"/>
    <n v="60200"/>
    <n v="0"/>
    <m/>
    <m/>
    <m/>
    <m/>
    <m/>
    <s v="MIG-890399047"/>
    <n v="60200"/>
    <n v="0"/>
    <n v="0"/>
    <n v="0"/>
    <n v="0"/>
    <n v="0"/>
    <n v="0"/>
    <n v="0"/>
    <n v="0"/>
    <n v="60200"/>
    <n v="0"/>
    <n v="4800036170"/>
    <d v="2020-01-30T00:00:00"/>
    <s v="REASIG.HOSP. MARIO CORREA RENGIFO AL B/AGRARIO"/>
    <n v="3928493"/>
  </r>
  <r>
    <n v="890399047"/>
    <s v="HOSP MARIO CORREA RENGIFO"/>
    <s v="FEMC"/>
    <n v="52077"/>
    <s v="FEMC52077"/>
    <s v="890399047_FEMC52077"/>
    <d v="2021-11-23T22:09:29"/>
    <d v="2021-12-31T00:00:00"/>
    <n v="65200"/>
    <n v="65200"/>
    <s v="Factura cancelada"/>
    <x v="3"/>
    <n v="0"/>
    <m/>
    <m/>
    <m/>
    <m/>
    <s v="Finalizada"/>
    <d v="2021-11-23T00:00:00"/>
    <d v="2021-12-22T00:00:00"/>
    <d v="2021-12-22T00:00:00"/>
    <m/>
    <m/>
    <m/>
    <n v="65200"/>
    <n v="65200"/>
    <n v="0"/>
    <n v="0"/>
    <n v="0"/>
    <n v="0"/>
    <n v="0"/>
    <n v="0"/>
    <m/>
    <m/>
    <m/>
    <m/>
    <n v="0"/>
    <n v="65200"/>
    <n v="0"/>
    <m/>
    <m/>
    <m/>
    <m/>
    <m/>
    <s v="MIG-890399047"/>
    <n v="65200"/>
    <n v="0"/>
    <n v="0"/>
    <n v="0"/>
    <n v="0"/>
    <n v="0"/>
    <n v="0"/>
    <n v="0"/>
    <n v="0"/>
    <n v="65200"/>
    <n v="0"/>
    <n v="4800057222"/>
    <d v="2022-09-21T00:00:00"/>
    <s v="REASIG HOSPITAL MARIO CORREA RENGIFO"/>
    <n v="88262072"/>
  </r>
  <r>
    <n v="890399047"/>
    <s v="HOSP MARIO CORREA RENGIFO"/>
    <s v="FEMC"/>
    <n v="73044"/>
    <s v="FEMC73044"/>
    <s v="890399047_FEMC73044"/>
    <d v="2022-04-21T08:19:14"/>
    <d v="2022-10-05T08:17:42"/>
    <n v="75600"/>
    <n v="75600"/>
    <s v="Factura cancelada"/>
    <x v="3"/>
    <n v="0"/>
    <m/>
    <m/>
    <m/>
    <m/>
    <s v="Finalizada"/>
    <d v="2022-04-21T00:00:00"/>
    <d v="2022-05-14T00:00:00"/>
    <d v="2022-05-14T00:00:00"/>
    <m/>
    <m/>
    <m/>
    <n v="75600"/>
    <n v="75600"/>
    <n v="0"/>
    <n v="0"/>
    <n v="0"/>
    <n v="0"/>
    <n v="0"/>
    <n v="0"/>
    <m/>
    <m/>
    <m/>
    <m/>
    <n v="0"/>
    <n v="75600"/>
    <n v="0"/>
    <m/>
    <m/>
    <m/>
    <m/>
    <m/>
    <s v="MIG-890399047"/>
    <n v="75600"/>
    <n v="0"/>
    <n v="0"/>
    <n v="0"/>
    <n v="0"/>
    <n v="0"/>
    <n v="0"/>
    <n v="0"/>
    <n v="0"/>
    <n v="75600"/>
    <n v="0"/>
    <n v="4800057222"/>
    <d v="2022-09-21T00:00:00"/>
    <s v="REASIG HOSPITAL MARIO CORREA RENGIFO"/>
    <n v="88262072"/>
  </r>
  <r>
    <n v="890399047"/>
    <s v="HOSP MARIO CORREA RENGIFO"/>
    <s v="FEMC"/>
    <n v="57346"/>
    <s v="FEMC57346"/>
    <s v="890399047_FEMC57346"/>
    <d v="2022-01-08T21:00:11"/>
    <d v="2022-02-08T11:36:17"/>
    <n v="78200"/>
    <n v="78200"/>
    <s v="Factura cancelada"/>
    <x v="3"/>
    <n v="0"/>
    <m/>
    <m/>
    <m/>
    <m/>
    <s v="Finalizada"/>
    <d v="2022-01-08T00:00:00"/>
    <d v="2022-02-18T00:00:00"/>
    <d v="2022-02-18T00:00:00"/>
    <m/>
    <m/>
    <m/>
    <n v="78200"/>
    <n v="78200"/>
    <n v="0"/>
    <n v="0"/>
    <n v="0"/>
    <n v="0"/>
    <n v="0"/>
    <n v="0"/>
    <m/>
    <m/>
    <m/>
    <m/>
    <n v="0"/>
    <n v="78200"/>
    <n v="0"/>
    <m/>
    <m/>
    <m/>
    <m/>
    <m/>
    <s v="MIG-890399047"/>
    <n v="78200"/>
    <n v="0"/>
    <n v="0"/>
    <n v="0"/>
    <n v="0"/>
    <n v="0"/>
    <n v="0"/>
    <n v="0"/>
    <n v="0"/>
    <n v="78200"/>
    <n v="0"/>
    <n v="4800057222"/>
    <d v="2022-09-21T00:00:00"/>
    <s v="REASIG HOSPITAL MARIO CORREA RENGIFO"/>
    <n v="88262072"/>
  </r>
  <r>
    <n v="890399047"/>
    <s v="HOSP MARIO CORREA RENGIFO"/>
    <s v="FVM"/>
    <n v="200997"/>
    <s v="FVM200997"/>
    <s v="890399047_FVM200997"/>
    <d v="2019-08-14T00:11:44"/>
    <d v="1899-12-30T00:00:00"/>
    <n v="91500"/>
    <n v="91500"/>
    <s v="Factura cancelada"/>
    <x v="3"/>
    <n v="0"/>
    <m/>
    <m/>
    <m/>
    <m/>
    <s v="Finalizada"/>
    <d v="2019-08-14T00:00:00"/>
    <d v="2019-09-12T00:00:00"/>
    <d v="2019-09-12T00:00:00"/>
    <m/>
    <m/>
    <m/>
    <n v="91500"/>
    <n v="91500"/>
    <n v="0"/>
    <n v="0"/>
    <n v="0"/>
    <n v="0"/>
    <n v="0"/>
    <n v="0"/>
    <m/>
    <m/>
    <m/>
    <m/>
    <n v="0"/>
    <n v="91500"/>
    <n v="0"/>
    <m/>
    <m/>
    <m/>
    <m/>
    <m/>
    <s v="MIG-890399047"/>
    <n v="91500"/>
    <n v="0"/>
    <n v="0"/>
    <n v="0"/>
    <n v="0"/>
    <n v="0"/>
    <n v="0"/>
    <n v="0"/>
    <n v="0"/>
    <n v="91500"/>
    <n v="0"/>
    <n v="4800036170"/>
    <d v="2020-01-30T00:00:00"/>
    <s v="REASIG.HOSP. MARIO CORREA RENGIFO AL B/AGRARIO"/>
    <n v="3928493"/>
  </r>
  <r>
    <n v="890399047"/>
    <s v="HOSP MARIO CORREA RENGIFO"/>
    <s v="FEMC"/>
    <n v="103354"/>
    <s v="FEMC103354"/>
    <s v="890399047_FEMC103354"/>
    <d v="2022-11-30T05:02:37"/>
    <d v="2022-12-29T11:29:50"/>
    <n v="96231"/>
    <n v="96231"/>
    <s v="Factura cancelada"/>
    <x v="3"/>
    <n v="0"/>
    <m/>
    <m/>
    <m/>
    <m/>
    <s v="Finalizada"/>
    <d v="2022-11-30T00:00:00"/>
    <d v="2022-12-17T00:00:00"/>
    <d v="2022-12-17T00:00:00"/>
    <m/>
    <m/>
    <m/>
    <n v="96231"/>
    <n v="96231"/>
    <n v="0"/>
    <n v="0"/>
    <n v="0"/>
    <n v="0"/>
    <n v="0"/>
    <n v="0"/>
    <m/>
    <m/>
    <m/>
    <m/>
    <n v="0"/>
    <n v="96231"/>
    <n v="0"/>
    <m/>
    <m/>
    <m/>
    <m/>
    <m/>
    <s v="MIG-890399047"/>
    <n v="96231"/>
    <n v="0"/>
    <n v="0"/>
    <n v="0"/>
    <n v="0"/>
    <n v="0"/>
    <n v="0"/>
    <n v="0"/>
    <n v="0"/>
    <n v="96231"/>
    <n v="0"/>
    <n v="2201365945"/>
    <d v="2023-03-22T00:00:00"/>
    <s v="(en blanco)"/>
    <n v="1166628"/>
  </r>
  <r>
    <n v="890399047"/>
    <s v="HOSP MARIO CORREA RENGIFO"/>
    <s v="FEMC"/>
    <n v="130601"/>
    <s v="FEMC130601"/>
    <s v="890399047_FEMC130601"/>
    <d v="2023-08-30T17:17:14"/>
    <d v="2023-12-15T11:06:40"/>
    <n v="108700"/>
    <n v="108700"/>
    <s v="Factura pendiente en programacion de pago"/>
    <x v="3"/>
    <n v="0"/>
    <m/>
    <m/>
    <m/>
    <m/>
    <s v="Finalizada"/>
    <d v="2023-08-30T00:00:00"/>
    <d v="2024-09-12T00:00:00"/>
    <d v="2024-10-16T00:00:00"/>
    <m/>
    <m/>
    <m/>
    <n v="108700"/>
    <n v="108700"/>
    <n v="0"/>
    <n v="0"/>
    <n v="0"/>
    <n v="0"/>
    <n v="0"/>
    <n v="0"/>
    <m/>
    <m/>
    <m/>
    <s v="Procesos Servidor"/>
    <n v="0"/>
    <n v="108700"/>
    <n v="0"/>
    <m/>
    <m/>
    <m/>
    <s v="Atención inicial de urgencias"/>
    <m/>
    <s v="MIG-890399047"/>
    <n v="108700"/>
    <n v="0"/>
    <n v="0"/>
    <n v="0"/>
    <n v="0"/>
    <n v="0"/>
    <n v="0"/>
    <n v="0"/>
    <n v="0"/>
    <n v="108700"/>
    <n v="0"/>
    <n v="4800068323"/>
    <d v="2025-04-15T00:00:00"/>
    <s v="PAGO DIRECTO RC 1PRI PROC. ABRIL"/>
    <n v="45024925"/>
  </r>
  <r>
    <n v="890399047"/>
    <s v="HOSP MARIO CORREA RENGIFO"/>
    <s v="FEMC"/>
    <n v="139305"/>
    <s v="FEMC139305"/>
    <s v="890399047_FEMC139305"/>
    <d v="2023-11-28T20:19:28"/>
    <d v="2023-12-06T17:05:29"/>
    <n v="108982"/>
    <n v="108982"/>
    <s v="Factura pendiente en programacion de pago"/>
    <x v="3"/>
    <n v="0"/>
    <m/>
    <m/>
    <m/>
    <m/>
    <s v="Finalizada"/>
    <d v="2023-11-28T00:00:00"/>
    <d v="2024-09-12T00:00:00"/>
    <d v="2024-10-16T00:00:00"/>
    <m/>
    <m/>
    <m/>
    <n v="108982"/>
    <n v="108982"/>
    <n v="0"/>
    <n v="0"/>
    <n v="0"/>
    <n v="0"/>
    <n v="0"/>
    <n v="0"/>
    <m/>
    <m/>
    <m/>
    <s v="Procesos Servidor"/>
    <n v="0"/>
    <n v="108982"/>
    <n v="0"/>
    <m/>
    <m/>
    <m/>
    <s v="Atención inicial de urgencias"/>
    <m/>
    <s v="MIG-890399047"/>
    <n v="108982"/>
    <n v="0"/>
    <n v="0"/>
    <n v="0"/>
    <n v="0"/>
    <n v="0"/>
    <n v="0"/>
    <n v="0"/>
    <n v="0"/>
    <n v="108982"/>
    <n v="0"/>
    <n v="4800068323"/>
    <d v="2025-04-15T00:00:00"/>
    <s v="PAGO DIRECTO RC 1PRI PROC. ABRIL"/>
    <n v="45024925"/>
  </r>
  <r>
    <n v="890399047"/>
    <s v="HOSP MARIO CORREA RENGIFO"/>
    <s v="FEMC"/>
    <n v="32384"/>
    <s v="FEMC32384"/>
    <s v="890399047_FEMC32384"/>
    <d v="2021-06-15T17:09:21"/>
    <d v="2021-12-31T00:00:00"/>
    <n v="109400"/>
    <n v="109400"/>
    <s v="Factura cancelada"/>
    <x v="3"/>
    <n v="0"/>
    <m/>
    <m/>
    <m/>
    <m/>
    <s v="Finalizada"/>
    <d v="2021-06-15T00:00:00"/>
    <d v="2021-07-07T00:00:00"/>
    <d v="2021-07-07T00:00:00"/>
    <m/>
    <m/>
    <m/>
    <n v="109400"/>
    <n v="109400"/>
    <n v="0"/>
    <n v="0"/>
    <n v="0"/>
    <n v="0"/>
    <n v="0"/>
    <n v="0"/>
    <m/>
    <m/>
    <m/>
    <m/>
    <n v="0"/>
    <n v="109400"/>
    <n v="0"/>
    <m/>
    <m/>
    <m/>
    <m/>
    <m/>
    <s v="MIG-890399047"/>
    <n v="109400"/>
    <n v="0"/>
    <n v="0"/>
    <n v="0"/>
    <n v="0"/>
    <n v="0"/>
    <n v="0"/>
    <n v="0"/>
    <n v="0"/>
    <n v="109400"/>
    <n v="0"/>
    <n v="4800056008"/>
    <d v="2022-07-14T00:00:00"/>
    <s v="REASIG HOSPITAL MARIO CORREA RENGIFO"/>
    <n v="36077174"/>
  </r>
  <r>
    <n v="890399047"/>
    <s v="HOSP MARIO CORREA RENGIFO"/>
    <s v="FEMC"/>
    <n v="107076"/>
    <s v="FEMC107076"/>
    <s v="890399047_FEMC107076"/>
    <d v="2022-12-29T02:52:17"/>
    <d v="2023-01-20T16:11:27"/>
    <n v="111000"/>
    <n v="111000"/>
    <s v="Factura cancelada"/>
    <x v="3"/>
    <n v="0"/>
    <m/>
    <m/>
    <m/>
    <m/>
    <s v="Finalizada"/>
    <d v="2022-12-29T00:00:00"/>
    <d v="2023-01-11T00:00:00"/>
    <d v="2023-01-11T00:00:00"/>
    <m/>
    <m/>
    <m/>
    <n v="111000"/>
    <n v="111000"/>
    <n v="0"/>
    <n v="0"/>
    <n v="0"/>
    <n v="0"/>
    <n v="0"/>
    <n v="0"/>
    <m/>
    <m/>
    <m/>
    <m/>
    <n v="0"/>
    <n v="111000"/>
    <n v="0"/>
    <m/>
    <m/>
    <m/>
    <m/>
    <m/>
    <s v="MIG-890399047"/>
    <n v="111000"/>
    <n v="0"/>
    <n v="0"/>
    <n v="0"/>
    <n v="0"/>
    <n v="0"/>
    <n v="0"/>
    <n v="0"/>
    <n v="0"/>
    <n v="111000"/>
    <n v="0"/>
    <n v="2201365945"/>
    <d v="2023-03-22T00:00:00"/>
    <s v="(en blanco)"/>
    <n v="1166628"/>
  </r>
  <r>
    <n v="890399047"/>
    <s v="HOSP MARIO CORREA RENGIFO"/>
    <s v="FVM"/>
    <n v="202129"/>
    <s v="FVM202129"/>
    <s v="890399047_FVM202129"/>
    <d v="2019-08-15T16:23:28"/>
    <d v="1899-12-30T00:00:00"/>
    <n v="111481"/>
    <n v="111481"/>
    <s v="Factura cancelada"/>
    <x v="3"/>
    <n v="0"/>
    <m/>
    <m/>
    <m/>
    <m/>
    <s v="Finalizada"/>
    <d v="2019-08-15T00:00:00"/>
    <d v="2019-09-12T00:00:00"/>
    <d v="2019-09-12T00:00:00"/>
    <m/>
    <m/>
    <m/>
    <n v="111481"/>
    <n v="111481"/>
    <n v="0"/>
    <n v="0"/>
    <n v="0"/>
    <n v="0"/>
    <n v="0"/>
    <n v="0"/>
    <m/>
    <m/>
    <m/>
    <m/>
    <n v="0"/>
    <n v="111481"/>
    <n v="0"/>
    <m/>
    <m/>
    <m/>
    <m/>
    <m/>
    <s v="MIG-890399047"/>
    <n v="111481"/>
    <n v="0"/>
    <n v="0"/>
    <n v="0"/>
    <n v="0"/>
    <n v="0"/>
    <n v="0"/>
    <n v="0"/>
    <n v="0"/>
    <n v="111481"/>
    <n v="0"/>
    <n v="4800036170"/>
    <d v="2020-01-30T00:00:00"/>
    <s v="REASIG.HOSP. MARIO CORREA RENGIFO AL B/AGRARIO"/>
    <n v="3928493"/>
  </r>
  <r>
    <n v="890399047"/>
    <s v="HOSP MARIO CORREA RENGIFO"/>
    <s v="FEMC"/>
    <n v="56208"/>
    <s v="FEMC56208"/>
    <s v="890399047_FEMC56208"/>
    <d v="2021-12-27T02:09:48"/>
    <d v="2022-01-11T08:05:06"/>
    <n v="111700"/>
    <n v="111700"/>
    <s v="Factura cancelada"/>
    <x v="3"/>
    <n v="0"/>
    <m/>
    <m/>
    <m/>
    <m/>
    <s v="Finalizada"/>
    <d v="2021-12-27T00:00:00"/>
    <d v="2022-02-18T00:00:00"/>
    <d v="2022-02-18T00:00:00"/>
    <m/>
    <m/>
    <m/>
    <n v="111700"/>
    <n v="111700"/>
    <n v="0"/>
    <n v="0"/>
    <n v="0"/>
    <n v="0"/>
    <n v="0"/>
    <n v="0"/>
    <m/>
    <m/>
    <m/>
    <m/>
    <n v="0"/>
    <n v="111700"/>
    <n v="0"/>
    <m/>
    <m/>
    <m/>
    <m/>
    <m/>
    <s v="MIG-890399047"/>
    <n v="111700"/>
    <n v="0"/>
    <n v="0"/>
    <n v="0"/>
    <n v="0"/>
    <n v="0"/>
    <n v="0"/>
    <n v="0"/>
    <n v="0"/>
    <n v="111700"/>
    <n v="0"/>
    <n v="4800057222"/>
    <d v="2022-09-21T00:00:00"/>
    <s v="REASIG HOSPITAL MARIO CORREA RENGIFO"/>
    <n v="88262072"/>
  </r>
  <r>
    <n v="890399047"/>
    <s v="HOSP MARIO CORREA RENGIFO"/>
    <s v="FEMC"/>
    <n v="40557"/>
    <s v="FEMC40557"/>
    <s v="890399047_FEMC40557"/>
    <d v="2021-08-29T15:15:38"/>
    <d v="2021-12-31T00:00:00"/>
    <n v="111940"/>
    <n v="111940"/>
    <s v="Factura cancelada"/>
    <x v="3"/>
    <n v="0"/>
    <m/>
    <m/>
    <m/>
    <m/>
    <s v="Finalizada"/>
    <d v="2021-08-29T00:00:00"/>
    <d v="2021-09-10T00:00:00"/>
    <d v="2021-09-10T00:00:00"/>
    <m/>
    <m/>
    <m/>
    <n v="111940"/>
    <n v="111940"/>
    <n v="0"/>
    <n v="0"/>
    <n v="0"/>
    <n v="0"/>
    <n v="0"/>
    <n v="0"/>
    <m/>
    <m/>
    <m/>
    <m/>
    <n v="0"/>
    <n v="111940"/>
    <n v="0"/>
    <m/>
    <m/>
    <m/>
    <m/>
    <m/>
    <s v="MIG-890399047"/>
    <n v="111940"/>
    <n v="0"/>
    <n v="0"/>
    <n v="0"/>
    <n v="0"/>
    <n v="0"/>
    <n v="0"/>
    <n v="0"/>
    <n v="0"/>
    <n v="111940"/>
    <n v="0"/>
    <n v="4800057222"/>
    <d v="2022-09-21T00:00:00"/>
    <s v="REASIG HOSPITAL MARIO CORREA RENGIFO"/>
    <n v="88262072"/>
  </r>
  <r>
    <n v="890399047"/>
    <s v="HOSP MARIO CORREA RENGIFO"/>
    <s v="FEMC"/>
    <n v="105974"/>
    <s v="FEMC105974"/>
    <s v="890399047_FEMC105974"/>
    <d v="2022-12-21T08:26:31"/>
    <d v="2023-01-20T16:11:27"/>
    <n v="120900"/>
    <n v="120900"/>
    <s v="Factura cancelada"/>
    <x v="3"/>
    <n v="0"/>
    <m/>
    <m/>
    <m/>
    <m/>
    <s v="Finalizada"/>
    <d v="2022-12-21T00:00:00"/>
    <d v="2023-01-11T00:00:00"/>
    <d v="2023-01-11T00:00:00"/>
    <m/>
    <m/>
    <m/>
    <n v="120900"/>
    <n v="120900"/>
    <n v="0"/>
    <n v="0"/>
    <n v="0"/>
    <n v="0"/>
    <n v="0"/>
    <n v="0"/>
    <m/>
    <m/>
    <m/>
    <m/>
    <n v="0"/>
    <n v="120900"/>
    <n v="0"/>
    <m/>
    <m/>
    <m/>
    <m/>
    <m/>
    <s v="MIG-890399047"/>
    <n v="120900"/>
    <n v="0"/>
    <n v="0"/>
    <n v="0"/>
    <n v="0"/>
    <n v="0"/>
    <n v="0"/>
    <n v="0"/>
    <n v="0"/>
    <n v="120900"/>
    <n v="0"/>
    <n v="2201365945"/>
    <d v="2023-03-22T00:00:00"/>
    <s v="(en blanco)"/>
    <n v="1166628"/>
  </r>
  <r>
    <n v="890399047"/>
    <s v="HOSP MARIO CORREA RENGIFO"/>
    <s v="FVM"/>
    <n v="202617"/>
    <s v="FVM202617"/>
    <s v="890399047_FVM202617"/>
    <d v="2019-08-16T17:29:46"/>
    <d v="1899-12-30T00:00:00"/>
    <n v="135720"/>
    <n v="135720"/>
    <s v="Factura cancelada"/>
    <x v="3"/>
    <n v="0"/>
    <m/>
    <m/>
    <m/>
    <m/>
    <s v="Finalizada"/>
    <d v="2019-08-16T00:00:00"/>
    <d v="2019-09-12T00:00:00"/>
    <d v="2019-09-12T00:00:00"/>
    <m/>
    <m/>
    <m/>
    <n v="135720"/>
    <n v="135720"/>
    <n v="0"/>
    <n v="0"/>
    <n v="0"/>
    <n v="0"/>
    <n v="0"/>
    <n v="0"/>
    <m/>
    <m/>
    <m/>
    <m/>
    <n v="0"/>
    <n v="135720"/>
    <n v="0"/>
    <m/>
    <m/>
    <m/>
    <m/>
    <m/>
    <s v="MIG-890399047"/>
    <n v="135720"/>
    <n v="0"/>
    <n v="0"/>
    <n v="0"/>
    <n v="0"/>
    <n v="0"/>
    <n v="0"/>
    <n v="0"/>
    <n v="0"/>
    <n v="135720"/>
    <n v="0"/>
    <n v="4800036170"/>
    <d v="2020-01-30T00:00:00"/>
    <s v="REASIG.HOSP. MARIO CORREA RENGIFO AL B/AGRARIO"/>
    <n v="3928493"/>
  </r>
  <r>
    <n v="890399047"/>
    <s v="HOSP MARIO CORREA RENGIFO"/>
    <s v="FEMC"/>
    <n v="29376"/>
    <s v="FEMC29376"/>
    <s v="890399047_FEMC29376"/>
    <d v="2021-05-17T12:33:39"/>
    <d v="2021-12-31T00:00:00"/>
    <n v="144000"/>
    <n v="144000"/>
    <s v="Factura pendiente en programacion de pago"/>
    <x v="3"/>
    <n v="0"/>
    <m/>
    <m/>
    <m/>
    <m/>
    <s v="Finalizada"/>
    <d v="2021-05-17T00:00:00"/>
    <d v="2024-09-11T00:00:00"/>
    <d v="2024-10-16T00:00:00"/>
    <m/>
    <m/>
    <m/>
    <n v="144000"/>
    <n v="144000"/>
    <n v="0"/>
    <n v="0"/>
    <n v="0"/>
    <n v="0"/>
    <n v="0"/>
    <n v="0"/>
    <m/>
    <m/>
    <s v="SE DEVUELVE FACTURA CON SOPORTES ORIGINALES NO SE EVIDENCISAUTORIZACION POR EL TRASLADO FAVOR VALIDAR Y SOLICITAR AL CO RREO CAPAUTORIZACIONES@EPSCOMFENALCOVALLE.COM.CO PARA DAR TR AMITE.JENNIFER REBOLLEOD"/>
    <s v="Procesos Servidor"/>
    <n v="0"/>
    <n v="144000"/>
    <n v="0"/>
    <m/>
    <m/>
    <m/>
    <s v="Atención de urgencias"/>
    <m/>
    <s v="MIG-890399047"/>
    <n v="144000"/>
    <n v="0"/>
    <n v="0"/>
    <n v="0"/>
    <n v="0"/>
    <n v="0"/>
    <n v="0"/>
    <n v="0"/>
    <n v="0"/>
    <n v="144000"/>
    <n v="0"/>
    <n v="4800068323"/>
    <d v="2025-04-15T00:00:00"/>
    <s v="PAGO DIRECTO RC 1PRI PROC. ABRIL"/>
    <n v="45024925"/>
  </r>
  <r>
    <n v="890399047"/>
    <s v="HOSP MARIO CORREA RENGIFO"/>
    <s v="FVM"/>
    <n v="202108"/>
    <s v="FVM202108"/>
    <s v="890399047_FVM202108"/>
    <d v="2019-08-15T16:03:24"/>
    <d v="1899-12-30T00:00:00"/>
    <n v="168997"/>
    <n v="168997"/>
    <s v="Factura cancelada"/>
    <x v="3"/>
    <n v="0"/>
    <m/>
    <m/>
    <m/>
    <m/>
    <s v="Finalizada"/>
    <d v="2019-08-15T00:00:00"/>
    <d v="2019-09-12T00:00:00"/>
    <d v="2019-09-12T00:00:00"/>
    <m/>
    <m/>
    <m/>
    <n v="168997"/>
    <n v="168997"/>
    <n v="0"/>
    <n v="0"/>
    <n v="0"/>
    <n v="0"/>
    <n v="0"/>
    <n v="0"/>
    <m/>
    <m/>
    <m/>
    <m/>
    <n v="0"/>
    <n v="168997"/>
    <n v="0"/>
    <m/>
    <m/>
    <m/>
    <m/>
    <m/>
    <s v="MIG-890399047"/>
    <n v="168997"/>
    <n v="0"/>
    <n v="0"/>
    <n v="0"/>
    <n v="0"/>
    <n v="0"/>
    <n v="0"/>
    <n v="0"/>
    <n v="0"/>
    <n v="168997"/>
    <n v="0"/>
    <n v="4800036170"/>
    <d v="2020-01-30T00:00:00"/>
    <s v="REASIG.HOSP. MARIO CORREA RENGIFO AL B/AGRARIO"/>
    <n v="3928493"/>
  </r>
  <r>
    <n v="890399047"/>
    <s v="HOSP MARIO CORREA RENGIFO"/>
    <s v="FVM"/>
    <n v="201004"/>
    <s v="FVM201004"/>
    <s v="890399047_FVM201004"/>
    <d v="2019-08-14T01:50:23"/>
    <d v="1899-12-30T00:00:00"/>
    <n v="180100"/>
    <n v="180100"/>
    <s v="Factura cancelada"/>
    <x v="3"/>
    <n v="0"/>
    <m/>
    <m/>
    <m/>
    <m/>
    <s v="Finalizada"/>
    <d v="2019-08-14T00:00:00"/>
    <d v="2019-09-12T00:00:00"/>
    <d v="2019-09-12T00:00:00"/>
    <m/>
    <m/>
    <m/>
    <n v="180100"/>
    <n v="180100"/>
    <n v="0"/>
    <n v="0"/>
    <n v="0"/>
    <n v="0"/>
    <n v="0"/>
    <n v="0"/>
    <m/>
    <m/>
    <m/>
    <m/>
    <n v="0"/>
    <n v="180100"/>
    <n v="0"/>
    <m/>
    <m/>
    <m/>
    <m/>
    <m/>
    <s v="MIG-890399047"/>
    <n v="180100"/>
    <n v="0"/>
    <n v="0"/>
    <n v="0"/>
    <n v="0"/>
    <n v="0"/>
    <n v="0"/>
    <n v="0"/>
    <n v="0"/>
    <n v="180100"/>
    <n v="0"/>
    <n v="4800036170"/>
    <d v="2020-01-30T00:00:00"/>
    <s v="REASIG.HOSP. MARIO CORREA RENGIFO AL B/AGRARIO"/>
    <n v="3928493"/>
  </r>
  <r>
    <n v="890399047"/>
    <s v="HOSP MARIO CORREA RENGIFO"/>
    <s v="FEMC"/>
    <n v="165046"/>
    <s v="FEMC165046"/>
    <s v="890399047_FEMC165046"/>
    <d v="2024-07-30T13:54:38"/>
    <d v="2024-08-08T00:00:00"/>
    <n v="183012"/>
    <n v="183012"/>
    <s v="Factura pendiente en programacion de pago"/>
    <x v="3"/>
    <n v="0"/>
    <m/>
    <m/>
    <m/>
    <m/>
    <s v="Finalizada"/>
    <d v="2024-07-30T00:00:00"/>
    <d v="2024-08-08T00:00:00"/>
    <d v="2024-09-17T00:00:00"/>
    <m/>
    <m/>
    <m/>
    <n v="183012"/>
    <n v="183012"/>
    <n v="0"/>
    <n v="0"/>
    <n v="0"/>
    <n v="0"/>
    <n v="0"/>
    <n v="0"/>
    <m/>
    <m/>
    <m/>
    <s v="Procesos Servidor"/>
    <n v="0"/>
    <n v="183012"/>
    <n v="0"/>
    <m/>
    <m/>
    <m/>
    <s v="Urgencias"/>
    <m/>
    <s v="URG-2024-09"/>
    <n v="183012"/>
    <n v="0"/>
    <n v="0"/>
    <n v="0"/>
    <n v="0"/>
    <n v="0"/>
    <n v="0"/>
    <n v="0"/>
    <n v="0"/>
    <n v="183012"/>
    <n v="0"/>
    <n v="4800068323"/>
    <d v="2025-04-15T00:00:00"/>
    <s v="PAGO DIRECTO RC 1PRI PROC. ABRIL"/>
    <n v="45024925"/>
  </r>
  <r>
    <n v="890399047"/>
    <s v="HOSP MARIO CORREA RENGIFO"/>
    <s v="FEMC"/>
    <n v="36971"/>
    <s v="FEMC36971"/>
    <s v="890399047_FEMC36971"/>
    <d v="2021-07-29T11:16:26"/>
    <d v="2021-12-31T00:00:00"/>
    <n v="185600"/>
    <n v="185600"/>
    <s v="Factura cancelada"/>
    <x v="3"/>
    <n v="0"/>
    <m/>
    <m/>
    <m/>
    <m/>
    <s v="Finalizada"/>
    <d v="2021-07-29T00:00:00"/>
    <d v="2021-08-17T00:00:00"/>
    <d v="2021-08-17T00:00:00"/>
    <m/>
    <m/>
    <m/>
    <n v="185600"/>
    <n v="185600"/>
    <n v="0"/>
    <n v="0"/>
    <n v="0"/>
    <n v="0"/>
    <n v="0"/>
    <n v="0"/>
    <m/>
    <m/>
    <m/>
    <m/>
    <n v="0"/>
    <n v="185600"/>
    <n v="0"/>
    <m/>
    <m/>
    <m/>
    <m/>
    <m/>
    <s v="MIG-890399047"/>
    <n v="185600"/>
    <n v="0"/>
    <n v="0"/>
    <n v="0"/>
    <n v="0"/>
    <n v="0"/>
    <n v="0"/>
    <n v="0"/>
    <n v="0"/>
    <n v="185600"/>
    <n v="0"/>
    <n v="4800057222"/>
    <d v="2022-09-21T00:00:00"/>
    <s v="REASIG HOSPITAL MARIO CORREA RENGIFO"/>
    <n v="88262072"/>
  </r>
  <r>
    <n v="890399047"/>
    <s v="HOSP MARIO CORREA RENGIFO"/>
    <s v="FEMC"/>
    <n v="124347"/>
    <s v="FEMC124347"/>
    <s v="890399047_FEMC124347"/>
    <d v="2023-06-24T18:34:26"/>
    <d v="2023-12-15T11:06:40"/>
    <n v="192107"/>
    <n v="192107"/>
    <s v="Factura pendiente en programacion de pago"/>
    <x v="3"/>
    <n v="0"/>
    <m/>
    <m/>
    <m/>
    <m/>
    <s v="Finalizada"/>
    <d v="2023-06-24T00:00:00"/>
    <d v="2024-09-11T00:00:00"/>
    <d v="2024-10-16T00:00:00"/>
    <m/>
    <m/>
    <m/>
    <n v="192107"/>
    <n v="192107"/>
    <n v="0"/>
    <n v="0"/>
    <n v="0"/>
    <n v="0"/>
    <n v="0"/>
    <n v="0"/>
    <m/>
    <m/>
    <m/>
    <s v="Procesos Servidor"/>
    <n v="0"/>
    <n v="192107"/>
    <n v="0"/>
    <m/>
    <m/>
    <m/>
    <s v="Urgencias"/>
    <m/>
    <s v="MIG-890399047"/>
    <n v="192107"/>
    <n v="0"/>
    <n v="0"/>
    <n v="0"/>
    <n v="0"/>
    <n v="0"/>
    <n v="0"/>
    <n v="0"/>
    <n v="0"/>
    <n v="192107"/>
    <n v="0"/>
    <n v="4800068323"/>
    <d v="2025-04-15T00:00:00"/>
    <s v="PAGO DIRECTO RC 1PRI PROC. ABRIL"/>
    <n v="45024925"/>
  </r>
  <r>
    <n v="890399047"/>
    <s v="HOSP MARIO CORREA RENGIFO"/>
    <s v="FVM"/>
    <n v="219305"/>
    <s v="FVM219305"/>
    <s v="890399047_FVM219305"/>
    <d v="2019-09-22T11:18:00"/>
    <d v="1899-12-30T00:00:00"/>
    <n v="208900"/>
    <n v="208900"/>
    <s v="Factura cancelada"/>
    <x v="3"/>
    <n v="0"/>
    <m/>
    <m/>
    <m/>
    <m/>
    <s v="Finalizada"/>
    <d v="2019-09-22T00:00:00"/>
    <d v="2019-10-04T00:00:00"/>
    <d v="2019-10-04T00:00:00"/>
    <m/>
    <m/>
    <m/>
    <n v="208900"/>
    <n v="208900"/>
    <n v="0"/>
    <n v="0"/>
    <n v="0"/>
    <n v="0"/>
    <n v="0"/>
    <n v="0"/>
    <m/>
    <m/>
    <m/>
    <m/>
    <n v="0"/>
    <n v="208900"/>
    <n v="0"/>
    <m/>
    <m/>
    <m/>
    <m/>
    <m/>
    <s v="MIG-890399047"/>
    <n v="208900"/>
    <n v="0"/>
    <n v="0"/>
    <n v="0"/>
    <n v="0"/>
    <n v="0"/>
    <n v="0"/>
    <n v="0"/>
    <n v="0"/>
    <n v="208900"/>
    <n v="0"/>
    <n v="4800036170"/>
    <d v="2020-01-30T00:00:00"/>
    <s v="REASIG.HOSP. MARIO CORREA RENGIFO AL B/AGRARIO"/>
    <n v="3928493"/>
  </r>
  <r>
    <n v="890399047"/>
    <s v="HOSP MARIO CORREA RENGIFO"/>
    <s v="FEMC"/>
    <n v="56207"/>
    <s v="FEMC56207"/>
    <s v="890399047_FEMC56207"/>
    <d v="2021-12-27T01:55:24"/>
    <d v="2022-01-11T08:05:06"/>
    <n v="224200"/>
    <n v="224200"/>
    <s v="Factura cancelada"/>
    <x v="3"/>
    <n v="0"/>
    <m/>
    <m/>
    <m/>
    <m/>
    <s v="Finalizada"/>
    <d v="2021-12-27T00:00:00"/>
    <d v="2022-02-18T00:00:00"/>
    <d v="2022-02-18T00:00:00"/>
    <m/>
    <m/>
    <m/>
    <n v="224200"/>
    <n v="224200"/>
    <n v="0"/>
    <n v="0"/>
    <n v="0"/>
    <n v="0"/>
    <n v="0"/>
    <n v="0"/>
    <m/>
    <m/>
    <m/>
    <m/>
    <n v="0"/>
    <n v="224200"/>
    <n v="0"/>
    <m/>
    <m/>
    <m/>
    <m/>
    <m/>
    <s v="MIG-890399047"/>
    <n v="224200"/>
    <n v="0"/>
    <n v="0"/>
    <n v="0"/>
    <n v="0"/>
    <n v="0"/>
    <n v="0"/>
    <n v="0"/>
    <n v="0"/>
    <n v="224200"/>
    <n v="0"/>
    <n v="4800057222"/>
    <d v="2022-09-21T00:00:00"/>
    <s v="REASIG HOSPITAL MARIO CORREA RENGIFO"/>
    <n v="88262072"/>
  </r>
  <r>
    <n v="890399047"/>
    <s v="HOSP MARIO CORREA RENGIFO"/>
    <s v="FEMC"/>
    <n v="29019"/>
    <s v="FEMC29019"/>
    <s v="890399047_FEMC29019"/>
    <d v="2021-05-12T10:23:21"/>
    <d v="2021-12-31T00:00:00"/>
    <n v="228100"/>
    <n v="228100"/>
    <s v="Factura cancelada"/>
    <x v="3"/>
    <n v="0"/>
    <m/>
    <m/>
    <m/>
    <m/>
    <s v="Finalizada"/>
    <d v="2021-05-12T00:00:00"/>
    <d v="2021-06-08T00:00:00"/>
    <d v="2021-06-08T00:00:00"/>
    <m/>
    <m/>
    <m/>
    <n v="228100"/>
    <n v="228100"/>
    <n v="0"/>
    <n v="0"/>
    <n v="0"/>
    <n v="0"/>
    <n v="0"/>
    <n v="0"/>
    <m/>
    <m/>
    <m/>
    <m/>
    <n v="0"/>
    <n v="228100"/>
    <n v="0"/>
    <m/>
    <m/>
    <m/>
    <m/>
    <m/>
    <s v="MIG-890399047"/>
    <n v="228100"/>
    <n v="0"/>
    <n v="0"/>
    <n v="0"/>
    <n v="0"/>
    <n v="0"/>
    <n v="0"/>
    <n v="0"/>
    <n v="0"/>
    <n v="228100"/>
    <n v="0"/>
    <n v="4800052342"/>
    <d v="2022-01-03T00:00:00"/>
    <s v="REASIG HOSP.MARIO CORREA RENGIFO A BCO.AGRARIO"/>
    <n v="15254920"/>
  </r>
  <r>
    <n v="890399047"/>
    <s v="HOSP MARIO CORREA RENGIFO"/>
    <s v="FEMC"/>
    <n v="138600"/>
    <s v="FEMC138600"/>
    <s v="890399047_FEMC138600"/>
    <d v="2023-11-19T08:17:28"/>
    <d v="2023-12-06T17:05:29"/>
    <n v="251300"/>
    <n v="251300"/>
    <s v="Factura pendiente en programacion de pago"/>
    <x v="3"/>
    <n v="0"/>
    <m/>
    <m/>
    <m/>
    <m/>
    <s v="Finalizada"/>
    <d v="2023-11-19T00:00:00"/>
    <d v="2024-09-12T00:00:00"/>
    <d v="2024-10-16T00:00:00"/>
    <m/>
    <m/>
    <m/>
    <n v="251300"/>
    <n v="251300"/>
    <n v="0"/>
    <n v="0"/>
    <n v="0"/>
    <n v="0"/>
    <n v="0"/>
    <n v="0"/>
    <m/>
    <m/>
    <m/>
    <s v="Procesos Servidor"/>
    <n v="0"/>
    <n v="251300"/>
    <n v="0"/>
    <m/>
    <m/>
    <m/>
    <s v="Atención inicial de urgencias"/>
    <m/>
    <s v="MIG-890399047"/>
    <n v="251300"/>
    <n v="0"/>
    <n v="0"/>
    <n v="0"/>
    <n v="0"/>
    <n v="0"/>
    <n v="0"/>
    <n v="0"/>
    <n v="0"/>
    <n v="251300"/>
    <n v="0"/>
    <n v="4800068323"/>
    <d v="2025-04-15T00:00:00"/>
    <s v="PAGO DIRECTO RC 1PRI PROC. ABRIL"/>
    <n v="45024925"/>
  </r>
  <r>
    <n v="890399047"/>
    <s v="HOSP MARIO CORREA RENGIFO"/>
    <s v="FEMC"/>
    <n v="30635"/>
    <s v="FEMC30635"/>
    <s v="890399047_FEMC30635"/>
    <d v="2021-05-30T09:35:06"/>
    <d v="2021-12-31T00:00:00"/>
    <n v="256700"/>
    <n v="256700"/>
    <s v="Factura cancelada"/>
    <x v="3"/>
    <n v="0"/>
    <m/>
    <m/>
    <m/>
    <m/>
    <s v="Finalizada"/>
    <d v="2021-05-30T00:00:00"/>
    <d v="2021-06-08T00:00:00"/>
    <d v="2021-06-08T00:00:00"/>
    <m/>
    <m/>
    <m/>
    <n v="256700"/>
    <n v="256700"/>
    <n v="0"/>
    <n v="0"/>
    <n v="0"/>
    <n v="0"/>
    <n v="0"/>
    <n v="0"/>
    <m/>
    <m/>
    <m/>
    <m/>
    <n v="0"/>
    <n v="256700"/>
    <n v="0"/>
    <m/>
    <m/>
    <m/>
    <m/>
    <m/>
    <s v="MIG-890399047"/>
    <n v="256700"/>
    <n v="0"/>
    <n v="0"/>
    <n v="0"/>
    <n v="0"/>
    <n v="0"/>
    <n v="0"/>
    <n v="0"/>
    <n v="0"/>
    <n v="256700"/>
    <n v="0"/>
    <n v="4800052342"/>
    <d v="2022-01-03T00:00:00"/>
    <s v="REASIG HOSP.MARIO CORREA RENGIFO A BCO.AGRARIO"/>
    <n v="15254920"/>
  </r>
  <r>
    <n v="890399047"/>
    <s v="HOSP MARIO CORREA RENGIFO"/>
    <s v="FEMC"/>
    <n v="182469"/>
    <s v="FEMC182469"/>
    <s v="890399047_FEMC182469"/>
    <d v="2024-11-01T10:41:37"/>
    <d v="2024-12-06T00:00:00"/>
    <n v="268681"/>
    <n v="268681"/>
    <s v="Factura pendiente en programacion de pago"/>
    <x v="3"/>
    <n v="0"/>
    <m/>
    <m/>
    <m/>
    <m/>
    <s v="Finalizada"/>
    <d v="2024-11-01T00:00:00"/>
    <d v="2024-12-06T00:00:00"/>
    <d v="2024-12-10T00:00:00"/>
    <m/>
    <m/>
    <m/>
    <n v="268681"/>
    <n v="268681"/>
    <n v="0"/>
    <n v="0"/>
    <n v="0"/>
    <n v="0"/>
    <n v="0"/>
    <n v="0"/>
    <m/>
    <m/>
    <m/>
    <s v="Jose Avilio Manquillo Gallo"/>
    <n v="0"/>
    <n v="268681"/>
    <n v="0"/>
    <m/>
    <m/>
    <m/>
    <s v="Exámenes de laboratorio, imágenes y otras ayudas diagnósticas ambulatorias | Urgencias"/>
    <m/>
    <s v="URG-2024-09"/>
    <n v="268681"/>
    <n v="0"/>
    <n v="0"/>
    <n v="0"/>
    <n v="0"/>
    <n v="0"/>
    <n v="0"/>
    <n v="0"/>
    <n v="0"/>
    <n v="268681"/>
    <n v="0"/>
    <n v="4800068323"/>
    <d v="2025-04-15T00:00:00"/>
    <s v="PAGO DIRECTO RC 1PRI PROC. ABRIL"/>
    <n v="45024925"/>
  </r>
  <r>
    <n v="890399047"/>
    <s v="HOSP MARIO CORREA RENGIFO"/>
    <s v="FEMC"/>
    <n v="38079"/>
    <s v="FEMC38079"/>
    <s v="890399047_FEMC38079"/>
    <d v="2021-08-06T14:49:09"/>
    <d v="2021-12-31T00:00:00"/>
    <n v="272000"/>
    <n v="272000"/>
    <s v="Factura cancelada"/>
    <x v="3"/>
    <n v="0"/>
    <m/>
    <m/>
    <m/>
    <m/>
    <s v="Finalizada"/>
    <d v="2021-08-06T00:00:00"/>
    <d v="2021-09-10T00:00:00"/>
    <d v="2021-09-10T00:00:00"/>
    <m/>
    <m/>
    <m/>
    <n v="272000"/>
    <n v="272000"/>
    <n v="0"/>
    <n v="0"/>
    <n v="0"/>
    <n v="0"/>
    <n v="0"/>
    <n v="0"/>
    <m/>
    <m/>
    <m/>
    <m/>
    <n v="0"/>
    <n v="272000"/>
    <n v="0"/>
    <m/>
    <m/>
    <m/>
    <m/>
    <m/>
    <s v="MIG-890399047"/>
    <n v="272000"/>
    <n v="0"/>
    <n v="0"/>
    <n v="0"/>
    <n v="0"/>
    <n v="0"/>
    <n v="0"/>
    <n v="0"/>
    <n v="0"/>
    <n v="272000"/>
    <n v="0"/>
    <n v="4800057222"/>
    <d v="2022-09-21T00:00:00"/>
    <s v="REASIG HOSPITAL MARIO CORREA RENGIFO"/>
    <n v="88262072"/>
  </r>
  <r>
    <n v="890399047"/>
    <s v="HOSP MARIO CORREA RENGIFO"/>
    <s v="FEMC"/>
    <n v="172299"/>
    <s v="FEMC172299"/>
    <s v="890399047_FEMC172299"/>
    <d v="2024-09-09T10:13:57"/>
    <d v="2024-10-04T00:00:00"/>
    <n v="272605"/>
    <n v="272605"/>
    <s v="Factura cancelada"/>
    <x v="3"/>
    <n v="0"/>
    <m/>
    <m/>
    <m/>
    <m/>
    <s v="Finalizada"/>
    <d v="2024-09-09T00:00:00"/>
    <d v="2024-10-04T00:00:00"/>
    <d v="2024-10-28T00:00:00"/>
    <m/>
    <m/>
    <m/>
    <n v="272605"/>
    <n v="272605"/>
    <n v="0"/>
    <n v="0"/>
    <n v="0"/>
    <n v="0"/>
    <n v="0"/>
    <n v="0"/>
    <m/>
    <m/>
    <m/>
    <s v="Procesos Servidor"/>
    <n v="0"/>
    <n v="272605"/>
    <n v="0"/>
    <m/>
    <m/>
    <m/>
    <s v="Urgencias"/>
    <m/>
    <s v="URG-2024-09"/>
    <n v="272605"/>
    <n v="0"/>
    <n v="0"/>
    <n v="0"/>
    <n v="0"/>
    <n v="0"/>
    <n v="0"/>
    <n v="0"/>
    <n v="0"/>
    <n v="272605"/>
    <n v="0"/>
    <n v="4800066431"/>
    <d v="2024-12-12T00:00:00"/>
    <s v="PAGO DIRECTO REGIMEN SUBSIDIADO NOVIEMBRE 2024"/>
    <n v="3599127"/>
  </r>
  <r>
    <n v="890399047"/>
    <s v="HOSP MARIO CORREA RENGIFO"/>
    <s v="FEMC"/>
    <n v="105257"/>
    <s v="FEMC105257"/>
    <s v="890399047_FEMC105257"/>
    <d v="2022-12-16T01:22:09"/>
    <d v="2023-01-20T16:11:27"/>
    <n v="284354"/>
    <n v="284354"/>
    <s v="Factura cancelada"/>
    <x v="3"/>
    <n v="0"/>
    <m/>
    <m/>
    <m/>
    <m/>
    <s v="Finalizada"/>
    <d v="2022-12-16T00:00:00"/>
    <d v="2023-01-11T00:00:00"/>
    <d v="2023-01-11T00:00:00"/>
    <m/>
    <m/>
    <m/>
    <n v="284354"/>
    <n v="284354"/>
    <n v="0"/>
    <n v="0"/>
    <n v="0"/>
    <n v="0"/>
    <n v="0"/>
    <n v="0"/>
    <m/>
    <m/>
    <m/>
    <m/>
    <n v="0"/>
    <n v="284354"/>
    <n v="0"/>
    <m/>
    <m/>
    <m/>
    <m/>
    <m/>
    <s v="MIG-890399047"/>
    <n v="284354"/>
    <n v="0"/>
    <n v="0"/>
    <n v="0"/>
    <n v="0"/>
    <n v="0"/>
    <n v="0"/>
    <n v="0"/>
    <n v="0"/>
    <n v="284354"/>
    <n v="0"/>
    <n v="2201365945"/>
    <d v="2023-03-22T00:00:00"/>
    <s v="(en blanco)"/>
    <n v="1166628"/>
  </r>
  <r>
    <n v="890399047"/>
    <s v="HOSP MARIO CORREA RENGIFO"/>
    <s v="FEMC"/>
    <n v="33668"/>
    <s v="FEMC33668"/>
    <s v="890399047_FEMC33668"/>
    <d v="2021-06-26T04:38:35"/>
    <d v="2021-12-31T00:00:00"/>
    <n v="289991"/>
    <n v="289991"/>
    <s v="Factura cancelada"/>
    <x v="3"/>
    <n v="0"/>
    <m/>
    <m/>
    <m/>
    <m/>
    <s v="Finalizada"/>
    <d v="2021-06-26T00:00:00"/>
    <d v="2021-07-07T00:00:00"/>
    <d v="2021-07-07T00:00:00"/>
    <m/>
    <m/>
    <m/>
    <n v="289991"/>
    <n v="289991"/>
    <n v="0"/>
    <n v="0"/>
    <n v="0"/>
    <n v="0"/>
    <n v="0"/>
    <n v="0"/>
    <m/>
    <m/>
    <m/>
    <m/>
    <n v="0"/>
    <n v="289991"/>
    <n v="0"/>
    <m/>
    <m/>
    <m/>
    <m/>
    <m/>
    <s v="MIG-890399047"/>
    <n v="289991"/>
    <n v="0"/>
    <n v="0"/>
    <n v="0"/>
    <n v="0"/>
    <n v="0"/>
    <n v="0"/>
    <n v="0"/>
    <n v="0"/>
    <n v="289991"/>
    <n v="0"/>
    <n v="4800056008"/>
    <d v="2022-07-14T00:00:00"/>
    <s v="REASIG HOSPITAL MARIO CORREA RENGIFO"/>
    <n v="36077174"/>
  </r>
  <r>
    <n v="890399047"/>
    <s v="HOSP MARIO CORREA RENGIFO"/>
    <s v="FEMC"/>
    <n v="172183"/>
    <s v="FEMC172183"/>
    <s v="890399047_FEMC172183"/>
    <d v="2024-09-06T23:07:27"/>
    <d v="2024-10-04T00:00:00"/>
    <n v="318300"/>
    <n v="318300"/>
    <s v="Factura cancelada"/>
    <x v="3"/>
    <n v="0"/>
    <m/>
    <m/>
    <m/>
    <m/>
    <s v="Finalizada"/>
    <d v="2024-09-06T00:00:00"/>
    <d v="2024-10-04T00:00:00"/>
    <d v="2024-11-12T00:00:00"/>
    <m/>
    <m/>
    <m/>
    <n v="318300"/>
    <n v="318300"/>
    <n v="0"/>
    <n v="0"/>
    <n v="0"/>
    <n v="0"/>
    <n v="0"/>
    <n v="0"/>
    <m/>
    <m/>
    <m/>
    <s v="Luis Ernesto Guerrero Galeano"/>
    <n v="0"/>
    <n v="318300"/>
    <n v="0"/>
    <m/>
    <m/>
    <m/>
    <s v="Urgencias"/>
    <m/>
    <s v="URG-2024-09"/>
    <n v="318300"/>
    <n v="0"/>
    <n v="0"/>
    <n v="0"/>
    <n v="0"/>
    <n v="0"/>
    <n v="0"/>
    <n v="0"/>
    <n v="0"/>
    <n v="318300"/>
    <n v="0"/>
    <n v="4800066431"/>
    <d v="2024-12-12T00:00:00"/>
    <s v="PAGO DIRECTO REGIMEN SUBSIDIADO NOVIEMBRE 2024"/>
    <n v="3599127"/>
  </r>
  <r>
    <n v="890399047"/>
    <s v="HOSP MARIO CORREA RENGIFO"/>
    <s v="FEMC"/>
    <n v="135515"/>
    <s v="FEMC135515"/>
    <s v="890399047_FEMC135515"/>
    <d v="2023-10-16T05:58:50"/>
    <d v="2023-11-20T14:39:45"/>
    <n v="363673"/>
    <n v="363673"/>
    <s v="Factura pendiente en programacion de pago"/>
    <x v="3"/>
    <n v="0"/>
    <m/>
    <m/>
    <m/>
    <m/>
    <s v="Finalizada"/>
    <d v="2023-10-16T00:00:00"/>
    <d v="2024-09-12T00:00:00"/>
    <d v="2024-10-16T00:00:00"/>
    <m/>
    <m/>
    <m/>
    <n v="363673"/>
    <n v="363673"/>
    <n v="0"/>
    <n v="0"/>
    <n v="0"/>
    <n v="0"/>
    <n v="0"/>
    <n v="0"/>
    <m/>
    <m/>
    <m/>
    <s v="Procesos Servidor"/>
    <n v="0"/>
    <n v="363673"/>
    <n v="0"/>
    <m/>
    <m/>
    <m/>
    <s v="Atención inicial de urgencias"/>
    <m/>
    <s v="MIG-890399047"/>
    <n v="363673"/>
    <n v="0"/>
    <n v="0"/>
    <n v="0"/>
    <n v="0"/>
    <n v="0"/>
    <n v="0"/>
    <n v="0"/>
    <n v="0"/>
    <n v="363673"/>
    <n v="0"/>
    <n v="4800068323"/>
    <d v="2025-04-15T00:00:00"/>
    <s v="PAGO DIRECTO RC 1PRI PROC. ABRIL"/>
    <n v="45024925"/>
  </r>
  <r>
    <n v="890399047"/>
    <s v="HOSP MARIO CORREA RENGIFO"/>
    <s v="FEMC"/>
    <n v="56857"/>
    <s v="FEMC56857"/>
    <s v="890399047_FEMC56857"/>
    <d v="2022-01-01T21:09:37"/>
    <d v="2022-01-11T08:05:06"/>
    <n v="380300"/>
    <n v="380300"/>
    <s v="Factura cancelada"/>
    <x v="3"/>
    <n v="0"/>
    <m/>
    <m/>
    <m/>
    <m/>
    <s v="Finalizada"/>
    <d v="2022-01-01T00:00:00"/>
    <d v="2022-02-18T00:00:00"/>
    <d v="2022-02-18T00:00:00"/>
    <m/>
    <m/>
    <m/>
    <n v="380300"/>
    <n v="380300"/>
    <n v="0"/>
    <n v="0"/>
    <n v="0"/>
    <n v="49700"/>
    <n v="0"/>
    <n v="0"/>
    <m/>
    <m/>
    <s v="SPTE.INCOMPLETO SE REALIZA OBJECCION ELECTROCARDIOGRAMA NO SOPORTADO . NANCY"/>
    <m/>
    <n v="0"/>
    <n v="330600"/>
    <n v="0"/>
    <m/>
    <m/>
    <m/>
    <m/>
    <m/>
    <s v="MIG-890399047"/>
    <n v="380300"/>
    <n v="0"/>
    <n v="0"/>
    <n v="0"/>
    <n v="0"/>
    <n v="0"/>
    <n v="0"/>
    <n v="0"/>
    <n v="0"/>
    <n v="330600"/>
    <n v="0"/>
    <n v="4800057222"/>
    <d v="2022-09-21T00:00:00"/>
    <s v="REASIG HOSPITAL MARIO CORREA RENGIFO"/>
    <n v="88262072"/>
  </r>
  <r>
    <n v="890399047"/>
    <s v="HOSP MARIO CORREA RENGIFO"/>
    <s v="FEMC"/>
    <n v="29705"/>
    <s v="FEMC29705"/>
    <s v="890399047_FEMC29705"/>
    <d v="2021-05-20T22:47:27"/>
    <d v="2021-12-31T00:00:00"/>
    <n v="393475"/>
    <n v="393475"/>
    <s v="Factura cancelada"/>
    <x v="3"/>
    <n v="0"/>
    <m/>
    <m/>
    <m/>
    <m/>
    <s v="Finalizada"/>
    <d v="2021-05-20T00:00:00"/>
    <d v="2021-06-08T00:00:00"/>
    <d v="2021-06-08T00:00:00"/>
    <m/>
    <m/>
    <m/>
    <n v="393475"/>
    <n v="393475"/>
    <n v="0"/>
    <n v="0"/>
    <n v="0"/>
    <n v="0"/>
    <n v="0"/>
    <n v="0"/>
    <m/>
    <m/>
    <m/>
    <m/>
    <n v="0"/>
    <n v="393475"/>
    <n v="0"/>
    <m/>
    <m/>
    <m/>
    <m/>
    <m/>
    <s v="MIG-890399047"/>
    <n v="393475"/>
    <n v="0"/>
    <n v="0"/>
    <n v="0"/>
    <n v="0"/>
    <n v="0"/>
    <n v="0"/>
    <n v="0"/>
    <n v="0"/>
    <n v="393475"/>
    <n v="0"/>
    <n v="4800052342"/>
    <d v="2022-01-03T00:00:00"/>
    <s v="REASIG HOSP.MARIO CORREA RENGIFO A BCO.AGRARIO"/>
    <n v="15254920"/>
  </r>
  <r>
    <n v="890399047"/>
    <s v="HOSP MARIO CORREA RENGIFO"/>
    <s v="FEMC"/>
    <n v="35025"/>
    <s v="FEMC35025"/>
    <s v="890399047_FEMC35025"/>
    <d v="2021-07-11T01:38:25"/>
    <d v="2021-12-31T00:00:00"/>
    <n v="405100"/>
    <n v="405100"/>
    <s v="Factura cancelada"/>
    <x v="3"/>
    <n v="0"/>
    <m/>
    <m/>
    <m/>
    <m/>
    <s v="Finalizada"/>
    <d v="2021-07-11T00:00:00"/>
    <d v="2021-08-17T00:00:00"/>
    <d v="2021-08-17T00:00:00"/>
    <m/>
    <m/>
    <m/>
    <n v="405100"/>
    <n v="405100"/>
    <n v="0"/>
    <n v="0"/>
    <n v="0"/>
    <n v="0"/>
    <n v="0"/>
    <n v="0"/>
    <m/>
    <m/>
    <m/>
    <m/>
    <n v="0"/>
    <n v="405100"/>
    <n v="0"/>
    <m/>
    <m/>
    <m/>
    <m/>
    <m/>
    <s v="MIG-890399047"/>
    <n v="405100"/>
    <n v="0"/>
    <n v="0"/>
    <n v="0"/>
    <n v="0"/>
    <n v="0"/>
    <n v="0"/>
    <n v="0"/>
    <n v="0"/>
    <n v="405100"/>
    <n v="0"/>
    <n v="4800057222"/>
    <d v="2022-09-21T00:00:00"/>
    <s v="REASIG HOSPITAL MARIO CORREA RENGIFO"/>
    <n v="88262072"/>
  </r>
  <r>
    <n v="890399047"/>
    <s v="HOSP MARIO CORREA RENGIFO"/>
    <s v="FEMC"/>
    <n v="184566"/>
    <s v="FEMC184566"/>
    <s v="890399047_FEMC184566"/>
    <d v="2024-11-19T16:02:28"/>
    <d v="2024-12-06T00:00:00"/>
    <n v="407094"/>
    <n v="407094"/>
    <s v="Factura en proceso interno"/>
    <x v="3"/>
    <n v="0"/>
    <m/>
    <m/>
    <m/>
    <m/>
    <s v="Finalizada"/>
    <d v="2024-11-19T00:00:00"/>
    <d v="2024-12-06T00:00:00"/>
    <d v="2025-02-18T00:00:00"/>
    <m/>
    <m/>
    <m/>
    <n v="407094"/>
    <n v="407094"/>
    <n v="0"/>
    <n v="0"/>
    <n v="0"/>
    <n v="0"/>
    <n v="0"/>
    <n v="0"/>
    <m/>
    <m/>
    <m/>
    <s v="ProcesoMasivo"/>
    <n v="0"/>
    <n v="407094"/>
    <n v="0"/>
    <m/>
    <m/>
    <m/>
    <s v="Urgencias"/>
    <m/>
    <s v="URG-2024-09"/>
    <n v="407094"/>
    <n v="0"/>
    <n v="0"/>
    <n v="0"/>
    <n v="0"/>
    <n v="0"/>
    <n v="0"/>
    <n v="0"/>
    <n v="0"/>
    <n v="407094"/>
    <n v="0"/>
    <n v="4800068273"/>
    <d v="2025-04-15T00:00:00"/>
    <s v="PAGO DIRECTO REGIMEN SUBSIDIADO MARZO 2025"/>
    <n v="1297118"/>
  </r>
  <r>
    <n v="890399047"/>
    <s v="HOSP MARIO CORREA RENGIFO"/>
    <s v="FEMC"/>
    <n v="183124"/>
    <s v="FEMC183124"/>
    <s v="890399047_FEMC183124"/>
    <d v="2024-11-10T22:23:52"/>
    <d v="2024-12-06T00:00:00"/>
    <n v="408332"/>
    <n v="408332"/>
    <s v="Factura pendiente en programacion de pago"/>
    <x v="3"/>
    <n v="0"/>
    <m/>
    <m/>
    <m/>
    <m/>
    <s v="Finalizada"/>
    <d v="2024-11-10T00:00:00"/>
    <d v="2024-12-06T00:00:00"/>
    <d v="2024-12-10T00:00:00"/>
    <m/>
    <m/>
    <m/>
    <n v="408332"/>
    <n v="408332"/>
    <n v="0"/>
    <n v="0"/>
    <n v="0"/>
    <n v="0"/>
    <n v="0"/>
    <n v="0"/>
    <m/>
    <m/>
    <m/>
    <s v="Jose Avilio Manquillo Gallo"/>
    <n v="0"/>
    <n v="408332"/>
    <n v="0"/>
    <m/>
    <m/>
    <m/>
    <s v="Exámenes de laboratorio, imágenes y otras ayudas diagnósticas ambulatorias | Urgencias"/>
    <m/>
    <s v="URG-2024-09"/>
    <n v="408332"/>
    <n v="0"/>
    <n v="0"/>
    <n v="0"/>
    <n v="0"/>
    <n v="0"/>
    <n v="0"/>
    <n v="0"/>
    <n v="0"/>
    <n v="408332"/>
    <n v="0"/>
    <n v="4800068323"/>
    <d v="2025-04-15T00:00:00"/>
    <s v="PAGO DIRECTO RC 1PRI PROC. ABRIL"/>
    <n v="45024925"/>
  </r>
  <r>
    <n v="890399047"/>
    <s v="HOSP MARIO CORREA RENGIFO"/>
    <s v="FVM"/>
    <n v="220616"/>
    <s v="FVM220616"/>
    <s v="890399047_FVM220616"/>
    <d v="2019-09-24T17:58:43"/>
    <d v="1899-12-30T00:00:00"/>
    <n v="547273"/>
    <n v="547273"/>
    <s v="Factura cancelada"/>
    <x v="3"/>
    <n v="0"/>
    <m/>
    <m/>
    <m/>
    <m/>
    <s v="Finalizada"/>
    <d v="2019-09-24T00:00:00"/>
    <d v="2019-10-04T00:00:00"/>
    <d v="2019-10-04T00:00:00"/>
    <m/>
    <m/>
    <m/>
    <n v="547273"/>
    <n v="547273"/>
    <n v="0"/>
    <n v="0"/>
    <n v="0"/>
    <n v="0"/>
    <n v="0"/>
    <n v="0"/>
    <m/>
    <m/>
    <m/>
    <m/>
    <n v="0"/>
    <n v="547273"/>
    <n v="0"/>
    <m/>
    <m/>
    <m/>
    <m/>
    <m/>
    <s v="MIG-890399047"/>
    <n v="547273"/>
    <n v="0"/>
    <n v="0"/>
    <n v="0"/>
    <n v="0"/>
    <n v="0"/>
    <n v="0"/>
    <n v="0"/>
    <n v="0"/>
    <n v="547273"/>
    <n v="0"/>
    <n v="4800036170"/>
    <d v="2020-01-30T00:00:00"/>
    <s v="REASIG.HOSP. MARIO CORREA RENGIFO AL B/AGRARIO"/>
    <n v="3928493"/>
  </r>
  <r>
    <n v="890399047"/>
    <s v="HOSP MARIO CORREA RENGIFO"/>
    <s v="FEMC"/>
    <n v="105320"/>
    <s v="FEMC105320"/>
    <s v="890399047_FEMC105320"/>
    <d v="2022-12-16T12:33:43"/>
    <d v="2023-01-20T16:11:27"/>
    <n v="554143"/>
    <n v="554143"/>
    <s v="Factura cancelada"/>
    <x v="3"/>
    <n v="0"/>
    <m/>
    <m/>
    <m/>
    <m/>
    <s v="Finalizada"/>
    <d v="2022-12-16T00:00:00"/>
    <d v="2023-01-11T00:00:00"/>
    <d v="2023-01-11T00:00:00"/>
    <m/>
    <m/>
    <m/>
    <n v="554143"/>
    <n v="554143"/>
    <n v="0"/>
    <n v="0"/>
    <n v="0"/>
    <n v="0"/>
    <n v="0"/>
    <n v="0"/>
    <m/>
    <m/>
    <m/>
    <m/>
    <n v="0"/>
    <n v="554143"/>
    <n v="0"/>
    <m/>
    <m/>
    <m/>
    <m/>
    <m/>
    <s v="MIG-890399047"/>
    <n v="554143"/>
    <n v="0"/>
    <n v="0"/>
    <n v="0"/>
    <n v="0"/>
    <n v="0"/>
    <n v="0"/>
    <n v="0"/>
    <n v="0"/>
    <n v="554143"/>
    <n v="0"/>
    <n v="2201365945"/>
    <d v="2023-03-22T00:00:00"/>
    <s v="(en blanco)"/>
    <n v="1166628"/>
  </r>
  <r>
    <n v="890399047"/>
    <s v="HOSP MARIO CORREA RENGIFO"/>
    <s v="FEMC"/>
    <n v="33300"/>
    <s v="FEMC33300"/>
    <s v="890399047_FEMC33300"/>
    <d v="2021-06-23T15:38:19"/>
    <d v="2021-12-31T00:00:00"/>
    <n v="741300"/>
    <n v="741300"/>
    <s v="Factura cancelada"/>
    <x v="3"/>
    <n v="0"/>
    <m/>
    <m/>
    <m/>
    <m/>
    <s v="Finalizada"/>
    <d v="2021-06-23T00:00:00"/>
    <d v="2021-07-07T00:00:00"/>
    <d v="2021-07-07T00:00:00"/>
    <m/>
    <m/>
    <m/>
    <n v="741300"/>
    <n v="741300"/>
    <n v="0"/>
    <n v="0"/>
    <n v="0"/>
    <n v="0"/>
    <n v="0"/>
    <n v="0"/>
    <m/>
    <m/>
    <m/>
    <m/>
    <n v="0"/>
    <n v="741300"/>
    <n v="0"/>
    <m/>
    <m/>
    <m/>
    <m/>
    <m/>
    <s v="MIG-890399047"/>
    <n v="741300"/>
    <n v="0"/>
    <n v="0"/>
    <n v="0"/>
    <n v="0"/>
    <n v="0"/>
    <n v="0"/>
    <n v="0"/>
    <n v="0"/>
    <n v="741300"/>
    <n v="0"/>
    <n v="4800056008"/>
    <d v="2022-07-14T00:00:00"/>
    <s v="REASIG HOSPITAL MARIO CORREA RENGIFO"/>
    <n v="36077174"/>
  </r>
  <r>
    <n v="890399047"/>
    <s v="HOSP MARIO CORREA RENGIFO"/>
    <s v="FVM"/>
    <n v="203900"/>
    <s v="FVM203900"/>
    <s v="890399047_FVM203900"/>
    <d v="2019-08-19T15:27:39"/>
    <d v="1899-12-30T00:00:00"/>
    <n v="793780"/>
    <n v="793780"/>
    <s v="Factura cancelada"/>
    <x v="3"/>
    <n v="0"/>
    <m/>
    <m/>
    <m/>
    <m/>
    <s v="Finalizada"/>
    <d v="2019-08-19T00:00:00"/>
    <d v="2019-09-12T00:00:00"/>
    <d v="2019-09-12T00:00:00"/>
    <m/>
    <m/>
    <m/>
    <n v="793780"/>
    <n v="793780"/>
    <n v="0"/>
    <n v="0"/>
    <n v="0"/>
    <n v="0"/>
    <n v="0"/>
    <n v="0"/>
    <m/>
    <m/>
    <m/>
    <m/>
    <n v="0"/>
    <n v="793780"/>
    <n v="0"/>
    <m/>
    <m/>
    <m/>
    <m/>
    <m/>
    <s v="MIG-890399047"/>
    <n v="793780"/>
    <n v="0"/>
    <n v="0"/>
    <n v="0"/>
    <n v="0"/>
    <n v="0"/>
    <n v="0"/>
    <n v="0"/>
    <n v="0"/>
    <n v="793780"/>
    <n v="0"/>
    <n v="4800036170"/>
    <d v="2020-01-30T00:00:00"/>
    <s v="REASIG.HOSP. MARIO CORREA RENGIFO AL B/AGRARIO"/>
    <n v="3928493"/>
  </r>
  <r>
    <n v="890399047"/>
    <s v="HOSP MARIO CORREA RENGIFO"/>
    <s v="FEMC"/>
    <n v="184564"/>
    <s v="FEMC184564"/>
    <s v="890399047_FEMC184564"/>
    <d v="2024-11-19T15:58:41"/>
    <d v="2024-12-06T00:00:00"/>
    <n v="838033"/>
    <n v="838033"/>
    <s v="Factura pendiente en programacion de pago"/>
    <x v="3"/>
    <n v="0"/>
    <m/>
    <m/>
    <m/>
    <m/>
    <s v="Finalizada"/>
    <d v="2024-11-19T00:00:00"/>
    <d v="2024-12-06T00:00:00"/>
    <d v="2024-12-24T00:00:00"/>
    <m/>
    <m/>
    <m/>
    <n v="838033"/>
    <n v="838033"/>
    <n v="0"/>
    <n v="0"/>
    <n v="0"/>
    <n v="0"/>
    <n v="0"/>
    <n v="0"/>
    <m/>
    <m/>
    <m/>
    <s v="Procesos Servidor"/>
    <n v="0"/>
    <n v="838033"/>
    <n v="0"/>
    <m/>
    <m/>
    <m/>
    <s v="Urgencias"/>
    <m/>
    <s v="URG-2024-09"/>
    <n v="838033"/>
    <n v="0"/>
    <n v="0"/>
    <n v="0"/>
    <n v="0"/>
    <n v="0"/>
    <n v="0"/>
    <n v="0"/>
    <n v="0"/>
    <n v="838033"/>
    <n v="0"/>
    <n v="4800068323"/>
    <d v="2025-04-15T00:00:00"/>
    <s v="PAGO DIRECTO RC 1PRI PROC. ABRIL"/>
    <n v="45024925"/>
  </r>
  <r>
    <n v="890399047"/>
    <s v="HOSP MARIO CORREA RENGIFO"/>
    <s v="FEMC"/>
    <n v="157136"/>
    <s v="FEMC157136"/>
    <s v="890399047_FEMC157136"/>
    <d v="2024-06-12T10:33:18"/>
    <d v="2024-07-19T11:59:06"/>
    <n v="866693"/>
    <n v="866693"/>
    <s v="Factura pendiente en programacion de pago"/>
    <x v="3"/>
    <n v="0"/>
    <m/>
    <m/>
    <m/>
    <m/>
    <s v="Finalizada"/>
    <d v="2024-06-12T00:00:00"/>
    <d v="2024-07-11T00:00:00"/>
    <d v="2024-09-17T00:00:00"/>
    <m/>
    <m/>
    <m/>
    <n v="866693"/>
    <n v="866693"/>
    <n v="0"/>
    <n v="0"/>
    <n v="0"/>
    <n v="0"/>
    <n v="0"/>
    <n v="0"/>
    <m/>
    <m/>
    <m/>
    <s v="Procesos Servidor"/>
    <n v="0"/>
    <n v="866693"/>
    <n v="0"/>
    <m/>
    <m/>
    <m/>
    <s v="Atención de urgencias"/>
    <m/>
    <s v="URG-2024-09"/>
    <n v="866693"/>
    <n v="0"/>
    <n v="0"/>
    <n v="0"/>
    <n v="0"/>
    <n v="0"/>
    <n v="0"/>
    <n v="0"/>
    <n v="0"/>
    <n v="866693"/>
    <n v="0"/>
    <n v="4800068323"/>
    <d v="2025-04-15T00:00:00"/>
    <s v="PAGO DIRECTO RC 1PRI PROC. ABRIL"/>
    <n v="45024925"/>
  </r>
  <r>
    <n v="890399047"/>
    <s v="HOSP MARIO CORREA RENGIFO"/>
    <s v="FEMC"/>
    <n v="180263"/>
    <s v="FEMC180263"/>
    <s v="890399047_FEMC180263"/>
    <d v="2024-10-23T17:05:05"/>
    <d v="2024-11-07T00:00:00"/>
    <n v="876386"/>
    <n v="876386"/>
    <s v="Factura pendiente en programacion de pago"/>
    <x v="3"/>
    <n v="0"/>
    <m/>
    <m/>
    <m/>
    <m/>
    <s v="Finalizada"/>
    <d v="2024-10-23T00:00:00"/>
    <d v="2024-11-07T00:00:00"/>
    <d v="2024-11-13T00:00:00"/>
    <m/>
    <m/>
    <m/>
    <n v="906386"/>
    <n v="906386"/>
    <n v="30000"/>
    <n v="30000"/>
    <n v="0"/>
    <n v="0"/>
    <n v="0"/>
    <n v="0"/>
    <m/>
    <m/>
    <m/>
    <s v="Jose Avilio Manquillo Gallo"/>
    <n v="0"/>
    <n v="876386"/>
    <n v="0"/>
    <m/>
    <m/>
    <m/>
    <s v="Atención inicial de urgencias | Urgencias"/>
    <m/>
    <s v="URG-2023-14"/>
    <n v="876386"/>
    <n v="0"/>
    <n v="0"/>
    <n v="0"/>
    <n v="0"/>
    <n v="0"/>
    <n v="0"/>
    <n v="0"/>
    <n v="0"/>
    <n v="876386"/>
    <n v="0"/>
    <n v="4800068323"/>
    <d v="2025-04-15T00:00:00"/>
    <s v="PAGO DIRECTO RC 1PRI PROC. ABRIL"/>
    <n v="45024925"/>
  </r>
  <r>
    <n v="890399047"/>
    <s v="HOSP MARIO CORREA RENGIFO"/>
    <s v="FEMC"/>
    <n v="193129"/>
    <s v="FEMC193129"/>
    <s v="890399047_FEMC193129"/>
    <d v="2024-12-29T16:06:49"/>
    <d v="2025-01-13T00:00:00"/>
    <n v="890024"/>
    <n v="890024"/>
    <s v="Factura pendiente en programacion de pago"/>
    <x v="3"/>
    <n v="0"/>
    <m/>
    <m/>
    <m/>
    <m/>
    <s v="Finalizada"/>
    <d v="2024-12-29T00:00:00"/>
    <d v="2025-01-13T00:00:00"/>
    <d v="2025-01-27T00:00:00"/>
    <m/>
    <m/>
    <m/>
    <n v="890024"/>
    <n v="890024"/>
    <n v="0"/>
    <n v="0"/>
    <n v="0"/>
    <n v="0"/>
    <n v="0"/>
    <n v="0"/>
    <m/>
    <m/>
    <m/>
    <s v="Procesos Servidor"/>
    <n v="0"/>
    <n v="890024"/>
    <n v="0"/>
    <m/>
    <m/>
    <m/>
    <s v="Exámenes de laboratorio, imágenes y otras ayudas diagnósticas ambulatorias | Urgencias"/>
    <m/>
    <s v="URG-2024-09"/>
    <n v="890024"/>
    <n v="0"/>
    <n v="0"/>
    <n v="0"/>
    <n v="0"/>
    <n v="0"/>
    <n v="0"/>
    <n v="0"/>
    <n v="0"/>
    <n v="890024"/>
    <n v="0"/>
    <n v="4800068273"/>
    <d v="2025-04-15T00:00:00"/>
    <s v="PAGO DIRECTO REGIMEN SUBSIDIADO MARZO 2025"/>
    <n v="1297118"/>
  </r>
  <r>
    <n v="890399047"/>
    <s v="HOSP MARIO CORREA RENGIFO"/>
    <s v="FEMC"/>
    <n v="50392"/>
    <s v="FEMC50392"/>
    <s v="890399047_FEMC50392"/>
    <d v="2021-11-06T16:36:32"/>
    <d v="2021-12-31T00:00:00"/>
    <n v="944000"/>
    <n v="944000"/>
    <s v="Factura cancelada"/>
    <x v="3"/>
    <n v="0"/>
    <m/>
    <m/>
    <m/>
    <m/>
    <s v="Finalizada"/>
    <d v="2021-11-06T00:00:00"/>
    <d v="2021-12-22T00:00:00"/>
    <d v="2021-12-22T00:00:00"/>
    <m/>
    <m/>
    <m/>
    <n v="944000"/>
    <n v="944000"/>
    <n v="0"/>
    <n v="0"/>
    <n v="0"/>
    <n v="0"/>
    <n v="0"/>
    <n v="0"/>
    <m/>
    <m/>
    <m/>
    <m/>
    <n v="0"/>
    <n v="944000"/>
    <n v="0"/>
    <m/>
    <m/>
    <m/>
    <m/>
    <m/>
    <s v="MIG-890399047"/>
    <n v="944000"/>
    <n v="0"/>
    <n v="0"/>
    <n v="0"/>
    <n v="0"/>
    <n v="0"/>
    <n v="0"/>
    <n v="0"/>
    <n v="0"/>
    <n v="944000"/>
    <n v="0"/>
    <n v="4800057222"/>
    <d v="2022-09-21T00:00:00"/>
    <s v="REASIG HOSPITAL MARIO CORREA RENGIFO"/>
    <n v="88262072"/>
  </r>
  <r>
    <n v="890399047"/>
    <s v="HOSP MARIO CORREA RENGIFO"/>
    <s v="FEMC"/>
    <n v="61045"/>
    <s v="FEMC61045"/>
    <s v="890399047_FEMC61045"/>
    <d v="2022-02-04T13:35:26"/>
    <d v="2022-03-07T08:32:12"/>
    <n v="1200100"/>
    <n v="1200100"/>
    <s v="Factura cancelada"/>
    <x v="3"/>
    <n v="0"/>
    <m/>
    <m/>
    <m/>
    <m/>
    <s v="Finalizada"/>
    <d v="2022-02-04T00:00:00"/>
    <d v="2022-03-09T00:00:00"/>
    <d v="2022-03-09T00:00:00"/>
    <m/>
    <m/>
    <m/>
    <n v="1200100"/>
    <n v="1200100"/>
    <n v="0"/>
    <n v="0"/>
    <n v="0"/>
    <n v="0"/>
    <n v="0"/>
    <n v="0"/>
    <m/>
    <m/>
    <m/>
    <m/>
    <n v="0"/>
    <n v="1200100"/>
    <n v="0"/>
    <m/>
    <m/>
    <m/>
    <m/>
    <m/>
    <s v="MIG-890399047"/>
    <n v="1200100"/>
    <n v="0"/>
    <n v="0"/>
    <n v="0"/>
    <n v="0"/>
    <n v="0"/>
    <n v="0"/>
    <n v="0"/>
    <n v="0"/>
    <n v="1200100"/>
    <n v="0"/>
    <n v="4800057222"/>
    <d v="2022-09-21T00:00:00"/>
    <s v="REASIG HOSPITAL MARIO CORREA RENGIFO"/>
    <n v="88262072"/>
  </r>
  <r>
    <n v="890399047"/>
    <s v="HOSP MARIO CORREA RENGIFO"/>
    <s v="FEMC"/>
    <n v="155815"/>
    <s v="FEMC155815"/>
    <s v="890399047_FEMC155815"/>
    <d v="2024-05-31T17:40:24"/>
    <d v="2024-06-13T00:00:00"/>
    <n v="1263100"/>
    <n v="1263100"/>
    <e v="#N/A"/>
    <x v="3"/>
    <n v="0"/>
    <m/>
    <m/>
    <m/>
    <m/>
    <s v="Finalizada"/>
    <d v="2024-05-31T00:00:00"/>
    <d v="2024-06-13T00:00:00"/>
    <d v="2024-07-23T00:00:00"/>
    <m/>
    <m/>
    <m/>
    <n v="1263100"/>
    <n v="1263100"/>
    <n v="0"/>
    <n v="0"/>
    <n v="0"/>
    <n v="0"/>
    <n v="0"/>
    <n v="0"/>
    <m/>
    <m/>
    <m/>
    <s v="Procesos Servidor"/>
    <n v="0"/>
    <n v="1263100"/>
    <n v="0"/>
    <m/>
    <m/>
    <m/>
    <s v="Urgencias"/>
    <m/>
    <s v="URG-2024-09"/>
    <n v="1263100"/>
    <n v="0"/>
    <n v="0"/>
    <n v="0"/>
    <n v="0"/>
    <n v="0"/>
    <n v="0"/>
    <n v="0"/>
    <n v="0"/>
    <n v="1263100"/>
    <n v="0"/>
    <n v="2201539591"/>
    <d v="2024-08-20T00:00:00"/>
    <s v="(en blanco)"/>
    <n v="2354893"/>
  </r>
  <r>
    <n v="890399047"/>
    <s v="HOSP MARIO CORREA RENGIFO"/>
    <s v="FEMC"/>
    <n v="35775"/>
    <s v="FEMC35775"/>
    <s v="890399047_FEMC35775"/>
    <d v="2021-07-17T11:09:52"/>
    <d v="2021-12-31T00:00:00"/>
    <n v="2344086"/>
    <n v="2344086"/>
    <s v="Factura cancelada"/>
    <x v="3"/>
    <n v="0"/>
    <m/>
    <m/>
    <m/>
    <m/>
    <s v="Finalizada"/>
    <d v="2021-07-17T00:00:00"/>
    <d v="2021-08-17T00:00:00"/>
    <d v="2021-08-17T00:00:00"/>
    <m/>
    <m/>
    <m/>
    <n v="2344086"/>
    <n v="2344086"/>
    <n v="0"/>
    <n v="0"/>
    <n v="0"/>
    <n v="0"/>
    <n v="0"/>
    <n v="0"/>
    <m/>
    <m/>
    <m/>
    <m/>
    <n v="0"/>
    <n v="2344086"/>
    <n v="0"/>
    <m/>
    <m/>
    <m/>
    <m/>
    <m/>
    <s v="MIG-890399047"/>
    <n v="2344086"/>
    <n v="0"/>
    <n v="0"/>
    <n v="0"/>
    <n v="0"/>
    <n v="0"/>
    <n v="0"/>
    <n v="0"/>
    <n v="0"/>
    <n v="2344086"/>
    <n v="0"/>
    <n v="4800057222"/>
    <d v="2022-09-21T00:00:00"/>
    <s v="REASIG HOSPITAL MARIO CORREA RENGIFO"/>
    <n v="88262072"/>
  </r>
  <r>
    <n v="890399047"/>
    <s v="HOSP MARIO CORREA RENGIFO"/>
    <s v="FEMC"/>
    <n v="166989"/>
    <s v="FEMC166989"/>
    <s v="890399047_FEMC166989"/>
    <d v="2024-08-08T16:55:20"/>
    <d v="2024-09-19T00:00:00"/>
    <n v="3008222"/>
    <n v="3008222"/>
    <s v="Factura cancelada"/>
    <x v="3"/>
    <n v="0"/>
    <m/>
    <m/>
    <m/>
    <m/>
    <s v="Finalizada"/>
    <d v="2024-08-08T00:00:00"/>
    <d v="2024-10-01T00:00:00"/>
    <d v="2024-10-28T00:00:00"/>
    <m/>
    <m/>
    <m/>
    <n v="3008222"/>
    <n v="3008222"/>
    <n v="0"/>
    <n v="0"/>
    <n v="0"/>
    <n v="0"/>
    <n v="0"/>
    <n v="0"/>
    <m/>
    <m/>
    <m/>
    <s v="Procesos Servidor"/>
    <n v="0"/>
    <n v="3008222"/>
    <n v="0"/>
    <m/>
    <m/>
    <m/>
    <s v="Atención inicial de urgencias"/>
    <m/>
    <s v="URG-2024-09"/>
    <n v="3008222"/>
    <n v="0"/>
    <n v="0"/>
    <n v="0"/>
    <n v="0"/>
    <n v="0"/>
    <n v="0"/>
    <n v="0"/>
    <n v="0"/>
    <n v="3008222"/>
    <n v="0"/>
    <n v="4800066431"/>
    <d v="2024-12-12T00:00:00"/>
    <s v="PAGO DIRECTO REGIMEN SUBSIDIADO NOVIEMBRE 2024"/>
    <n v="3599127"/>
  </r>
  <r>
    <n v="890399047"/>
    <s v="HOSP MARIO CORREA RENGIFO"/>
    <s v="FEMC"/>
    <n v="28665"/>
    <s v="FEMC28665"/>
    <s v="890399047_FEMC28665"/>
    <d v="2021-05-05T16:56:51"/>
    <d v="2021-12-31T00:00:00"/>
    <n v="8030348"/>
    <n v="8030348"/>
    <s v="Factura cancelada"/>
    <x v="3"/>
    <n v="0"/>
    <m/>
    <m/>
    <m/>
    <m/>
    <s v="Finalizada"/>
    <d v="2021-05-05T00:00:00"/>
    <d v="2021-06-08T00:00:00"/>
    <d v="2021-11-30T00:00:00"/>
    <m/>
    <m/>
    <m/>
    <n v="8030348"/>
    <n v="293300"/>
    <n v="0"/>
    <n v="0"/>
    <n v="0"/>
    <n v="0"/>
    <n v="293300"/>
    <n v="0"/>
    <m/>
    <m/>
    <s v="SE REALIZA OBJECCION EKG NO SOPORTADO $49.700 , OBJECCIONESREALIZADAS POR AUDITORIA MEDICA DRA MAIBER ACEVEDO 308 Hemocultivos facturan 4 Soportan 2 de MSD y 1 de MSI. $7 1.800 ,608 Hemoglobina glicosilada no interpretada en la HC $55.500 , 608 Gases arteriales facturan 5 interpretan 4 (pH:  7,417- 7,485- 7,48- 7,45) $56.400 , 608 EKG No interpretado en la HC $49.700 , 608 Ampicilina Sulbactam facturan 42 pert tinentes 40. Formulan 2 fcos cada 6 horas ((Abril 23- 28). E 28 de Abril suministran 2 fcos a las 5:48 pm y 2 fcos a las 5:49 pm. Se aceptan sólo 2. $10.200 TOTAL GLOSA $293.300 FAV OR VALIDAR Y GENERAR RESPUESTA.JENNIFER REBOLLEDO"/>
    <m/>
    <n v="0"/>
    <n v="0"/>
    <n v="0"/>
    <m/>
    <m/>
    <m/>
    <m/>
    <m/>
    <s v="MIG-890399047"/>
    <n v="8030348"/>
    <n v="0"/>
    <n v="0"/>
    <n v="0"/>
    <n v="0"/>
    <n v="0"/>
    <n v="0"/>
    <n v="0"/>
    <n v="0"/>
    <n v="7737048"/>
    <n v="0"/>
    <n v="4800052342"/>
    <d v="2022-01-03T00:00:00"/>
    <s v="REASIG HOSP.MARIO CORREA RENGIFO A BCO.AGRARIO"/>
    <n v="15254920"/>
  </r>
  <r>
    <n v="890399047"/>
    <s v="HOSP MARIO CORREA RENGIFO"/>
    <s v="FEMC"/>
    <n v="14973"/>
    <s v="FEMC14973"/>
    <s v="890399047_FEMC14973"/>
    <d v="2021-01-29T14:54:34"/>
    <d v="2021-02-08T00:00:00"/>
    <n v="10927426"/>
    <n v="10927426"/>
    <s v="Factura cancelada"/>
    <x v="3"/>
    <n v="0"/>
    <m/>
    <m/>
    <m/>
    <m/>
    <s v="Finalizada"/>
    <d v="2021-01-29T00:00:00"/>
    <d v="2021-02-08T00:00:00"/>
    <d v="2021-11-30T00:00:00"/>
    <m/>
    <m/>
    <m/>
    <n v="10927426"/>
    <n v="1402900"/>
    <n v="0"/>
    <n v="0"/>
    <n v="0"/>
    <n v="0"/>
    <n v="1402900"/>
    <n v="0"/>
    <m/>
    <m/>
    <s v="OBJECION REALIZADA DRA MAIBER ACEVEDO Paraclínicos no interprpretados en la HC:VSG- TPT interpretan 2 (28.6- 28.4)TP interpretan 2 (12,5- 11,9) Hemograma interpretan 2 (HG 16,3- 15,4)PCR BUN- Creatinina.Radiogafías de pie no interpretada  Cirugías fecha Febrero 15/2020 el paciente agotó tope SOAT, hospitalización es por Enfermedad General (Dx: Osteomielitis aguda).se aceptan dos cirugías por la misma vía  Via 1: Abor rdaje cara medial pie derecho Cups 862006: Ok     Vía 2 Abor  Abordaje dorso de pie DERECHO  aceptan los dos Cups de mayo or valor (Grupos 13 y 7): 867203.778800. No aceptan los Cups 862601- 839909- 770802- 839101- 786801- 782641. por ser por  la misma via. MILENA"/>
    <m/>
    <n v="0"/>
    <n v="0"/>
    <n v="0"/>
    <m/>
    <m/>
    <m/>
    <m/>
    <m/>
    <s v="MIG-890399047"/>
    <n v="10927426"/>
    <n v="0"/>
    <n v="0"/>
    <n v="0"/>
    <n v="0"/>
    <n v="0"/>
    <n v="0"/>
    <n v="0"/>
    <n v="0"/>
    <n v="9524526"/>
    <n v="0"/>
    <n v="4800046862"/>
    <d v="2021-04-14T00:00:00"/>
    <s v="PAGO GIRO PREV REGIMEN SUBSIDIADO MARZO 2021"/>
    <n v="9524526"/>
  </r>
  <r>
    <n v="890399047"/>
    <s v="HOSP MARIO CORREA RENGIFO"/>
    <s v="FEMC"/>
    <n v="37095"/>
    <s v="FEMC37095"/>
    <s v="890399047_FEMC37095"/>
    <d v="2021-07-29T15:54:41"/>
    <d v="2021-12-31T00:00:00"/>
    <n v="48904658"/>
    <n v="48904658"/>
    <s v="Factura cancelada"/>
    <x v="3"/>
    <n v="0"/>
    <m/>
    <m/>
    <m/>
    <m/>
    <s v="Finalizada"/>
    <d v="2021-07-29T00:00:00"/>
    <d v="2021-08-17T00:00:00"/>
    <d v="2021-11-30T00:00:00"/>
    <m/>
    <m/>
    <m/>
    <n v="48904658"/>
    <n v="13968175"/>
    <n v="0"/>
    <n v="0"/>
    <n v="0"/>
    <n v="0"/>
    <n v="2534700"/>
    <n v="0"/>
    <m/>
    <m/>
    <s v="SE REALIZA OBJECCION MAYOR VALOR COBRADO EN ESTANCIA SE RECONOCE TARIFA SOAT VIGENTE :15 DIAS DE UCI TARIFA SOAT 1.505.4 00 X 15 $22.581.000 VC $33.563.275 DIFERENCIA  POR $10.982.2 75 . ,2-OBJECCIONES REALIZADAS POR AUDITORIA MEDICA : GASES CANT:8 NO FACTURABLES $451.200,INTERCONSULTA INFECTOLOGIA $5 2.400,UROCULTIVO FACTURAN 4 INTERPRETAN 1 $199.200,ECOTT NO INTERPRETADO $484.300 , HEMODIALISIS NO SOPORTADAS EN HC CAN T:8 $1.680.000,CULTIVO FACTURAN 3 INTERPRETAN 1 $118.800 TOT AL GLOSA AUDITORIA $2.985.900 Y GLOSA ADMNISITRATIVA $10.982 .275 TOTAL GLOSA $13.968.175 .JENNIFER REBOLLEDO"/>
    <m/>
    <n v="0"/>
    <n v="11433475"/>
    <n v="0"/>
    <m/>
    <m/>
    <m/>
    <m/>
    <m/>
    <s v="MIG-890399047"/>
    <n v="48904658"/>
    <n v="0"/>
    <n v="0"/>
    <n v="0"/>
    <n v="0"/>
    <n v="0"/>
    <n v="0"/>
    <n v="0"/>
    <n v="0"/>
    <n v="34936483"/>
    <n v="0"/>
    <n v="4800056008"/>
    <d v="2022-07-14T00:00:00"/>
    <s v="REASIG HOSPITAL MARIO CORREA RENGIFO"/>
    <n v="36077174"/>
  </r>
  <r>
    <n v="890399047"/>
    <s v="HOSP MARIO CORREA RENGIFO"/>
    <s v="FEMC"/>
    <n v="36975"/>
    <s v="FEMC36975"/>
    <s v="890399047_FEMC36975"/>
    <d v="2021-07-29T11:26:51"/>
    <d v="2021-12-31T00:00:00"/>
    <n v="71433259"/>
    <n v="71433259"/>
    <s v="Factura cancelada"/>
    <x v="3"/>
    <n v="0"/>
    <m/>
    <m/>
    <m/>
    <m/>
    <s v="Finalizada"/>
    <d v="2021-07-29T00:00:00"/>
    <d v="2021-08-17T00:00:00"/>
    <d v="2021-11-30T00:00:00"/>
    <m/>
    <m/>
    <m/>
    <n v="71433259"/>
    <n v="13706624"/>
    <n v="0"/>
    <n v="0"/>
    <n v="0"/>
    <n v="0"/>
    <n v="1251788"/>
    <n v="0"/>
    <m/>
    <m/>
    <s v="SE REALIZA OBJECCION MAYOR VALOR COBRADO EN UNIDAD DE CUIDADO INTENSIVO TARIFA SOAT $1.505.400 X 26 $39.140.400 VALOR CO BRADO $51.144.036 DIFERENCIA POR $12.003.636 , GLOSAS REALIZ ADAS POR AUDITORIA MEDICA $1.702.988 PARA UN TOTAL DE GLOSA DE $13.706.624 FAVOR VALIDAR PARA DAR TRAMITE.JENNIFER REBOL LEDO SE ANEXA AUDITORIA DE LA DRA MAIBER ACEVEDO."/>
    <m/>
    <n v="0"/>
    <n v="12454836"/>
    <n v="0"/>
    <m/>
    <m/>
    <m/>
    <m/>
    <m/>
    <s v="MIG-890399047"/>
    <n v="71433259"/>
    <n v="0"/>
    <n v="0"/>
    <n v="0"/>
    <n v="0"/>
    <n v="0"/>
    <n v="0"/>
    <n v="0"/>
    <n v="0"/>
    <n v="57726635"/>
    <n v="0"/>
    <n v="4800057222"/>
    <d v="2022-09-21T00:00:00"/>
    <s v="REASIG HOSPITAL MARIO CORREA RENGIFO"/>
    <n v="88262072"/>
  </r>
  <r>
    <n v="890399047"/>
    <s v="HOSP MARIO CORREA RENGIFO"/>
    <s v="FEMC"/>
    <n v="49542"/>
    <s v="FEMC49542"/>
    <s v="890399047_FEMC49542"/>
    <d v="2021-10-29T13:06:26"/>
    <d v="2021-12-31T00:00:00"/>
    <n v="372600"/>
    <n v="372600"/>
    <s v="Factura cerrada por extemporaneidad"/>
    <x v="4"/>
    <n v="0"/>
    <m/>
    <m/>
    <m/>
    <m/>
    <s v="Finalizada"/>
    <d v="2021-10-29T00:00:00"/>
    <d v="2021-11-08T00:00:00"/>
    <d v="2021-11-08T00:00:00"/>
    <m/>
    <m/>
    <m/>
    <n v="372600"/>
    <n v="372600"/>
    <n v="0"/>
    <n v="0"/>
    <n v="0"/>
    <n v="0"/>
    <n v="0"/>
    <n v="0"/>
    <m/>
    <m/>
    <s v="SE DEVUELVE FACTURA AL VALIDAR NO CUENTA CON AUTORIZACION POR LOS SERVICIOS PRESTADOS FAVOR SOLICITAR AL CORREO CAPAUTOR IZACIONES@EPSCOMFENALCOVALLE.COM.CO PARA DAR TRAMITE.JENNIFE R REBOLLEDO"/>
    <m/>
    <n v="0"/>
    <n v="0"/>
    <n v="0"/>
    <m/>
    <m/>
    <m/>
    <m/>
    <m/>
    <s v="MIG-890399047"/>
    <n v="0"/>
    <n v="0"/>
    <n v="0"/>
    <n v="0"/>
    <n v="372600"/>
    <n v="0"/>
    <n v="0"/>
    <n v="0"/>
    <n v="0"/>
    <n v="0"/>
    <n v="0"/>
    <m/>
    <m/>
    <m/>
    <n v="0"/>
  </r>
  <r>
    <n v="890399047"/>
    <s v="HOSP MARIO CORREA RENGIFO"/>
    <s v="FEMC"/>
    <n v="28859"/>
    <s v="FEMC28859"/>
    <s v="890399047_FEMC28859"/>
    <d v="2021-05-09T16:19:38"/>
    <d v="2021-12-31T00:00:00"/>
    <n v="80832"/>
    <n v="12912"/>
    <s v="Factura cancelada"/>
    <x v="5"/>
    <n v="0"/>
    <m/>
    <s v="ESTADO DOS"/>
    <s v="PAGADA POR ADRES"/>
    <d v="2021-08-10T00:00:00"/>
    <s v="Finalizada"/>
    <d v="2021-05-09T00:00:00"/>
    <d v="2021-06-08T00:00:00"/>
    <d v="2021-06-08T00:00:00"/>
    <m/>
    <m/>
    <m/>
    <n v="80832"/>
    <n v="80832"/>
    <n v="0"/>
    <n v="0"/>
    <n v="0"/>
    <n v="0"/>
    <n v="0"/>
    <n v="0"/>
    <m/>
    <m/>
    <m/>
    <m/>
    <n v="0"/>
    <n v="80832"/>
    <n v="0"/>
    <m/>
    <m/>
    <m/>
    <m/>
    <m/>
    <s v="MIG-890399047"/>
    <n v="0"/>
    <n v="0"/>
    <n v="0"/>
    <n v="0"/>
    <n v="0"/>
    <n v="0"/>
    <n v="0"/>
    <n v="0"/>
    <n v="12912"/>
    <n v="80832"/>
    <n v="0"/>
    <n v="4800049831"/>
    <d v="2021-08-31T00:00:00"/>
    <s v="INGRESO COVID DESPUES DEL 26 DE AGOSTO"/>
    <n v="80832"/>
  </r>
  <r>
    <n v="890399047"/>
    <s v="HOSP MARIO CORREA RENGIFO"/>
    <s v="FEMC"/>
    <n v="30636"/>
    <s v="FEMC30636"/>
    <s v="890399047_FEMC30636"/>
    <d v="2021-05-30T09:36:03"/>
    <d v="2021-12-31T00:00:00"/>
    <n v="120000"/>
    <n v="60000"/>
    <s v="Facturacion Covid-19"/>
    <x v="5"/>
    <n v="0"/>
    <m/>
    <s v="ESTADO DOS"/>
    <s v="PAGADA POR ADRES"/>
    <d v="2022-02-17T00:00:00"/>
    <s v="Finalizada"/>
    <d v="2021-05-30T00:00:00"/>
    <d v="2021-06-08T00:00:00"/>
    <d v="2021-06-08T00:00:00"/>
    <m/>
    <m/>
    <m/>
    <n v="120000"/>
    <n v="120000"/>
    <n v="0"/>
    <n v="0"/>
    <n v="0"/>
    <n v="0"/>
    <n v="0"/>
    <n v="0"/>
    <m/>
    <m/>
    <m/>
    <m/>
    <n v="0"/>
    <n v="120000"/>
    <n v="0"/>
    <m/>
    <m/>
    <m/>
    <m/>
    <m/>
    <s v="MIG-890399047"/>
    <n v="0"/>
    <n v="0"/>
    <n v="0"/>
    <n v="0"/>
    <n v="0"/>
    <n v="0"/>
    <n v="0"/>
    <n v="0"/>
    <n v="60000"/>
    <n v="120000"/>
    <n v="0"/>
    <n v="4800053644"/>
    <d v="2022-02-28T00:00:00"/>
    <s v="INGRESO X RECONOCIMIENTO PRUEBAS COVID-PROCESAMIEN"/>
    <n v="60000"/>
  </r>
  <r>
    <n v="890399047"/>
    <s v="HOSP MARIO CORREA RENGIFO"/>
    <s v="FEMC"/>
    <n v="189185"/>
    <s v="FEMC189185"/>
    <s v="890399047_FEMC189185"/>
    <d v="2024-12-09T02:20:34"/>
    <d v="2025-01-13T00:00:00"/>
    <n v="706724"/>
    <n v="706724"/>
    <s v="Factura devuelta"/>
    <x v="6"/>
    <n v="0"/>
    <m/>
    <m/>
    <m/>
    <m/>
    <s v="Para cargar RIPS o soportes"/>
    <d v="2024-12-09T00:00:00"/>
    <m/>
    <m/>
    <m/>
    <m/>
    <m/>
    <n v="706724"/>
    <n v="706724"/>
    <n v="0"/>
    <n v="0"/>
    <n v="0"/>
    <n v="0"/>
    <n v="0"/>
    <n v="0"/>
    <m/>
    <m/>
    <m/>
    <m/>
    <n v="0"/>
    <n v="0"/>
    <n v="706724"/>
    <s v="DEVOLUCION"/>
    <s v="se procede a realizar devolución ya que se encuentran las siguientes notas en los soportes Me permito informar que no es posible autorizar atención en HOSPITAL DEPARTAMENTAL MARIO CORREA RENGIFO con clasificación TRIAGE 3, por favor direccionar a la aliada para que consulte al servicio de urgencias en la CL NUEVA DE CALI."/>
    <s v="SOPORTE"/>
    <s v="Exámenes de laboratorio, imágenes y otras ayudas diagnósticas ambulatorias | Urgencias"/>
    <s v="Urgencias"/>
    <m/>
    <n v="0"/>
    <n v="706724"/>
    <n v="0"/>
    <n v="0"/>
    <n v="0"/>
    <n v="0"/>
    <n v="0"/>
    <n v="0"/>
    <n v="0"/>
    <n v="0"/>
    <n v="0"/>
    <m/>
    <m/>
    <m/>
    <n v="0"/>
  </r>
  <r>
    <n v="890399047"/>
    <s v="HOSP MARIO CORREA RENGIFO"/>
    <s v="FEMC"/>
    <n v="195459"/>
    <s v="FEMC195459"/>
    <s v="890399047_FEMC195459"/>
    <d v="2025-01-16T17:30:03"/>
    <d v="1899-12-30T00:00:00"/>
    <n v="3508074"/>
    <n v="3508074"/>
    <e v="#N/A"/>
    <x v="7"/>
    <n v="0"/>
    <m/>
    <m/>
    <m/>
    <m/>
    <s v="Para cargar RIPS o soportes"/>
    <d v="2025-01-16T00:00:00"/>
    <m/>
    <m/>
    <m/>
    <m/>
    <m/>
    <n v="3508074"/>
    <n v="3508074"/>
    <n v="0"/>
    <n v="0"/>
    <n v="0"/>
    <n v="0"/>
    <n v="0"/>
    <n v="0"/>
    <m/>
    <m/>
    <m/>
    <m/>
    <n v="0"/>
    <n v="0"/>
    <n v="0"/>
    <m/>
    <m/>
    <m/>
    <m/>
    <m/>
    <m/>
    <n v="0"/>
    <n v="0"/>
    <n v="3508074"/>
    <n v="0"/>
    <n v="0"/>
    <n v="0"/>
    <n v="0"/>
    <n v="0"/>
    <n v="0"/>
    <n v="0"/>
    <n v="0"/>
    <m/>
    <m/>
    <m/>
    <n v="0"/>
  </r>
  <r>
    <n v="890399047"/>
    <s v="HOSP MARIO CORREA RENGIFO"/>
    <s v="FEMC"/>
    <n v="203567"/>
    <s v="FEMC203567"/>
    <s v="890399047_FEMC203567"/>
    <d v="2025-02-27T00:44:48"/>
    <d v="1899-12-30T00:00:00"/>
    <n v="372310"/>
    <n v="372310"/>
    <e v="#N/A"/>
    <x v="7"/>
    <n v="0"/>
    <m/>
    <m/>
    <m/>
    <m/>
    <s v="Para cargar RIPS o soportes"/>
    <d v="2025-02-27T00:00:00"/>
    <m/>
    <m/>
    <m/>
    <m/>
    <m/>
    <n v="372310"/>
    <n v="372310"/>
    <n v="0"/>
    <n v="0"/>
    <n v="0"/>
    <n v="0"/>
    <n v="0"/>
    <n v="0"/>
    <m/>
    <m/>
    <m/>
    <m/>
    <n v="0"/>
    <n v="0"/>
    <n v="0"/>
    <m/>
    <m/>
    <m/>
    <m/>
    <m/>
    <m/>
    <n v="0"/>
    <n v="0"/>
    <n v="372310"/>
    <n v="0"/>
    <n v="0"/>
    <n v="0"/>
    <n v="0"/>
    <n v="0"/>
    <n v="0"/>
    <n v="0"/>
    <n v="0"/>
    <m/>
    <m/>
    <m/>
    <n v="0"/>
  </r>
  <r>
    <n v="890399047"/>
    <s v="HOSP MARIO CORREA RENGIFO"/>
    <s v="FEMC"/>
    <n v="207111"/>
    <s v="FEMC207111"/>
    <s v="890399047_FEMC207111"/>
    <d v="2025-03-17T20:00:08"/>
    <d v="1899-12-30T00:00:00"/>
    <n v="429474"/>
    <n v="429474"/>
    <e v="#N/A"/>
    <x v="7"/>
    <n v="0"/>
    <m/>
    <m/>
    <m/>
    <m/>
    <s v="Para cargar RIPS o soportes"/>
    <d v="2025-03-17T00:00:00"/>
    <m/>
    <m/>
    <m/>
    <m/>
    <m/>
    <n v="429474"/>
    <n v="429474"/>
    <n v="0"/>
    <n v="0"/>
    <n v="0"/>
    <n v="0"/>
    <n v="0"/>
    <n v="0"/>
    <m/>
    <m/>
    <m/>
    <m/>
    <n v="0"/>
    <n v="0"/>
    <n v="0"/>
    <m/>
    <m/>
    <m/>
    <m/>
    <m/>
    <m/>
    <n v="0"/>
    <n v="0"/>
    <n v="429474"/>
    <n v="0"/>
    <n v="0"/>
    <n v="0"/>
    <n v="0"/>
    <n v="0"/>
    <n v="0"/>
    <n v="0"/>
    <n v="0"/>
    <m/>
    <m/>
    <m/>
    <n v="0"/>
  </r>
  <r>
    <n v="890399047"/>
    <s v="HOSP MARIO CORREA RENGIFO"/>
    <s v="FEMC"/>
    <n v="207287"/>
    <s v="FEMC207287"/>
    <s v="890399047_FEMC207287"/>
    <d v="2025-03-19T01:23:01"/>
    <d v="1899-12-30T00:00:00"/>
    <n v="182024"/>
    <n v="182024"/>
    <e v="#N/A"/>
    <x v="7"/>
    <n v="0"/>
    <m/>
    <m/>
    <m/>
    <m/>
    <s v="Para cargar RIPS o soportes"/>
    <d v="2025-03-19T00:00:00"/>
    <m/>
    <m/>
    <m/>
    <m/>
    <m/>
    <n v="182024"/>
    <n v="182024"/>
    <n v="0"/>
    <n v="0"/>
    <n v="0"/>
    <n v="0"/>
    <n v="0"/>
    <n v="0"/>
    <m/>
    <m/>
    <m/>
    <m/>
    <n v="0"/>
    <n v="0"/>
    <n v="0"/>
    <m/>
    <m/>
    <m/>
    <m/>
    <m/>
    <m/>
    <n v="0"/>
    <n v="0"/>
    <n v="182024"/>
    <n v="0"/>
    <n v="0"/>
    <n v="0"/>
    <n v="0"/>
    <n v="0"/>
    <n v="0"/>
    <n v="0"/>
    <n v="0"/>
    <m/>
    <m/>
    <m/>
    <n v="0"/>
  </r>
  <r>
    <n v="890399047"/>
    <s v="HOSP MARIO CORREA RENGIFO"/>
    <s v="FEMC"/>
    <n v="207460"/>
    <s v="FEMC207460"/>
    <s v="890399047_FEMC207460"/>
    <d v="2025-03-20T01:20:17"/>
    <d v="1899-12-30T00:00:00"/>
    <n v="65700"/>
    <n v="65700"/>
    <e v="#N/A"/>
    <x v="7"/>
    <n v="0"/>
    <m/>
    <m/>
    <m/>
    <m/>
    <s v="Para cargar RIPS o soportes"/>
    <d v="2025-03-20T00:00:00"/>
    <m/>
    <m/>
    <m/>
    <m/>
    <m/>
    <n v="65700"/>
    <n v="65700"/>
    <n v="0"/>
    <n v="0"/>
    <n v="0"/>
    <n v="0"/>
    <n v="0"/>
    <n v="0"/>
    <m/>
    <m/>
    <m/>
    <m/>
    <n v="0"/>
    <n v="0"/>
    <n v="0"/>
    <m/>
    <m/>
    <m/>
    <m/>
    <m/>
    <m/>
    <n v="0"/>
    <n v="0"/>
    <n v="65700"/>
    <n v="0"/>
    <n v="0"/>
    <n v="0"/>
    <n v="0"/>
    <n v="0"/>
    <n v="0"/>
    <n v="0"/>
    <n v="0"/>
    <m/>
    <m/>
    <m/>
    <n v="0"/>
  </r>
  <r>
    <n v="890399047"/>
    <s v="HOSP MARIO CORREA RENGIFO"/>
    <s v="FEMC"/>
    <n v="208618"/>
    <s v="FEMC208618"/>
    <s v="890399047_FEMC208618"/>
    <d v="2025-03-27T10:09:26"/>
    <d v="1899-12-30T00:00:00"/>
    <n v="432476"/>
    <n v="432476"/>
    <e v="#N/A"/>
    <x v="7"/>
    <n v="0"/>
    <m/>
    <m/>
    <m/>
    <m/>
    <s v="Para cargar RIPS o soportes"/>
    <d v="2025-03-27T00:00:00"/>
    <m/>
    <m/>
    <m/>
    <m/>
    <m/>
    <n v="432476"/>
    <n v="432476"/>
    <n v="0"/>
    <n v="0"/>
    <n v="0"/>
    <n v="0"/>
    <n v="0"/>
    <n v="0"/>
    <m/>
    <m/>
    <m/>
    <m/>
    <n v="0"/>
    <n v="0"/>
    <n v="0"/>
    <m/>
    <m/>
    <m/>
    <m/>
    <m/>
    <m/>
    <n v="0"/>
    <n v="0"/>
    <n v="432476"/>
    <n v="0"/>
    <n v="0"/>
    <n v="0"/>
    <n v="0"/>
    <n v="0"/>
    <n v="0"/>
    <n v="0"/>
    <n v="0"/>
    <m/>
    <m/>
    <m/>
    <n v="0"/>
  </r>
  <r>
    <n v="890399047"/>
    <s v="HOSP MARIO CORREA RENGIFO"/>
    <m/>
    <n v="20885"/>
    <s v="20885"/>
    <s v="890399047_20885"/>
    <d v="2014-10-30T00:00:00"/>
    <d v="2014-11-09T00:00:00"/>
    <n v="63000"/>
    <n v="63000"/>
    <e v="#N/A"/>
    <x v="7"/>
    <n v="0"/>
    <m/>
    <m/>
    <m/>
    <m/>
    <m/>
    <m/>
    <m/>
    <m/>
    <m/>
    <m/>
    <m/>
    <n v="0"/>
    <n v="0"/>
    <n v="0"/>
    <n v="0"/>
    <n v="0"/>
    <n v="0"/>
    <n v="0"/>
    <n v="0"/>
    <m/>
    <m/>
    <m/>
    <m/>
    <n v="0"/>
    <n v="0"/>
    <n v="0"/>
    <m/>
    <m/>
    <m/>
    <m/>
    <m/>
    <m/>
    <n v="0"/>
    <n v="0"/>
    <n v="63000"/>
    <n v="0"/>
    <n v="0"/>
    <n v="0"/>
    <n v="0"/>
    <n v="0"/>
    <n v="0"/>
    <n v="0"/>
    <n v="0"/>
    <m/>
    <m/>
    <m/>
    <n v="0"/>
  </r>
  <r>
    <n v="890399047"/>
    <s v="HOSP MARIO CORREA RENGIFO"/>
    <m/>
    <n v="201510"/>
    <s v="201510"/>
    <s v="890399047_201510"/>
    <d v="2015-10-27T00:00:00"/>
    <d v="2015-11-06T00:00:00"/>
    <n v="513333"/>
    <n v="513333"/>
    <e v="#N/A"/>
    <x v="7"/>
    <n v="0"/>
    <m/>
    <m/>
    <m/>
    <m/>
    <m/>
    <m/>
    <m/>
    <m/>
    <m/>
    <m/>
    <m/>
    <n v="0"/>
    <n v="0"/>
    <n v="0"/>
    <n v="0"/>
    <n v="0"/>
    <n v="0"/>
    <n v="0"/>
    <n v="0"/>
    <m/>
    <m/>
    <m/>
    <m/>
    <n v="0"/>
    <n v="0"/>
    <n v="0"/>
    <m/>
    <m/>
    <m/>
    <m/>
    <m/>
    <m/>
    <n v="0"/>
    <n v="0"/>
    <n v="513333"/>
    <n v="0"/>
    <n v="0"/>
    <n v="0"/>
    <n v="0"/>
    <n v="0"/>
    <n v="0"/>
    <n v="0"/>
    <n v="0"/>
    <m/>
    <m/>
    <m/>
    <n v="0"/>
  </r>
  <r>
    <n v="890399047"/>
    <s v="HOSP MARIO CORREA RENGIFO"/>
    <m/>
    <n v="2015114"/>
    <s v="2015114"/>
    <s v="890399047_2015114"/>
    <d v="2015-11-29T00:00:00"/>
    <d v="2015-12-09T00:00:00"/>
    <n v="510556"/>
    <n v="510556"/>
    <e v="#N/A"/>
    <x v="7"/>
    <n v="0"/>
    <m/>
    <m/>
    <m/>
    <m/>
    <m/>
    <m/>
    <m/>
    <m/>
    <m/>
    <m/>
    <m/>
    <n v="0"/>
    <n v="0"/>
    <n v="0"/>
    <n v="0"/>
    <n v="0"/>
    <n v="0"/>
    <n v="0"/>
    <n v="0"/>
    <m/>
    <m/>
    <m/>
    <m/>
    <n v="0"/>
    <n v="0"/>
    <n v="0"/>
    <m/>
    <m/>
    <m/>
    <m/>
    <m/>
    <m/>
    <n v="0"/>
    <n v="0"/>
    <n v="510556"/>
    <n v="0"/>
    <n v="0"/>
    <n v="0"/>
    <n v="0"/>
    <n v="0"/>
    <n v="0"/>
    <n v="0"/>
    <n v="0"/>
    <m/>
    <m/>
    <m/>
    <n v="0"/>
  </r>
  <r>
    <n v="890399047"/>
    <s v="HOSP MARIO CORREA RENGIFO"/>
    <m/>
    <n v="2016015"/>
    <s v="2016015"/>
    <s v="890399047_2016015"/>
    <d v="2016-01-29T00:00:00"/>
    <d v="2016-02-08T00:00:00"/>
    <n v="19111"/>
    <n v="19111"/>
    <e v="#N/A"/>
    <x v="7"/>
    <n v="0"/>
    <m/>
    <m/>
    <m/>
    <m/>
    <m/>
    <m/>
    <m/>
    <m/>
    <m/>
    <m/>
    <m/>
    <n v="0"/>
    <n v="0"/>
    <n v="0"/>
    <n v="0"/>
    <n v="0"/>
    <n v="0"/>
    <n v="0"/>
    <n v="0"/>
    <m/>
    <m/>
    <m/>
    <m/>
    <n v="0"/>
    <n v="0"/>
    <n v="0"/>
    <m/>
    <m/>
    <m/>
    <m/>
    <m/>
    <m/>
    <n v="0"/>
    <n v="0"/>
    <n v="19111"/>
    <n v="0"/>
    <n v="0"/>
    <n v="0"/>
    <n v="0"/>
    <n v="0"/>
    <n v="0"/>
    <n v="0"/>
    <n v="0"/>
    <m/>
    <m/>
    <m/>
    <n v="0"/>
  </r>
  <r>
    <n v="890399047"/>
    <s v="HOSP MARIO CORREA RENGIFO"/>
    <m/>
    <n v="21884"/>
    <s v="21884"/>
    <s v="890399047_21884"/>
    <d v="2016-01-30T00:00:00"/>
    <d v="2016-02-09T00:00:00"/>
    <n v="76300"/>
    <n v="76300"/>
    <e v="#N/A"/>
    <x v="7"/>
    <n v="0"/>
    <m/>
    <m/>
    <m/>
    <m/>
    <m/>
    <m/>
    <m/>
    <m/>
    <m/>
    <m/>
    <m/>
    <n v="0"/>
    <n v="0"/>
    <n v="0"/>
    <n v="0"/>
    <n v="0"/>
    <n v="0"/>
    <n v="0"/>
    <n v="0"/>
    <m/>
    <m/>
    <m/>
    <m/>
    <n v="0"/>
    <n v="0"/>
    <n v="0"/>
    <m/>
    <m/>
    <m/>
    <m/>
    <m/>
    <m/>
    <n v="0"/>
    <n v="0"/>
    <n v="76300"/>
    <n v="0"/>
    <n v="0"/>
    <n v="0"/>
    <n v="0"/>
    <n v="0"/>
    <n v="0"/>
    <n v="0"/>
    <n v="0"/>
    <m/>
    <m/>
    <m/>
    <n v="0"/>
  </r>
  <r>
    <n v="890399047"/>
    <s v="HOSP MARIO CORREA RENGIFO"/>
    <m/>
    <n v="21955"/>
    <s v="21955"/>
    <s v="890399047_21955"/>
    <d v="2016-02-28T00:00:00"/>
    <d v="2016-03-09T00:00:00"/>
    <n v="1581100"/>
    <n v="1581100"/>
    <e v="#N/A"/>
    <x v="7"/>
    <n v="0"/>
    <m/>
    <m/>
    <m/>
    <m/>
    <m/>
    <m/>
    <m/>
    <m/>
    <m/>
    <m/>
    <m/>
    <n v="0"/>
    <n v="0"/>
    <n v="0"/>
    <n v="0"/>
    <n v="0"/>
    <n v="0"/>
    <n v="0"/>
    <n v="0"/>
    <m/>
    <m/>
    <m/>
    <m/>
    <n v="0"/>
    <n v="0"/>
    <n v="0"/>
    <m/>
    <m/>
    <m/>
    <m/>
    <m/>
    <m/>
    <n v="0"/>
    <n v="0"/>
    <n v="1581100"/>
    <n v="0"/>
    <n v="0"/>
    <n v="0"/>
    <n v="0"/>
    <n v="0"/>
    <n v="0"/>
    <n v="0"/>
    <n v="0"/>
    <m/>
    <m/>
    <m/>
    <n v="0"/>
  </r>
  <r>
    <n v="890399047"/>
    <s v="HOSP MARIO CORREA RENGIFO"/>
    <m/>
    <n v="2016024"/>
    <s v="2016024"/>
    <s v="890399047_2016024"/>
    <d v="2016-02-28T00:00:00"/>
    <d v="2016-03-09T00:00:00"/>
    <n v="196400"/>
    <n v="196400"/>
    <e v="#N/A"/>
    <x v="7"/>
    <n v="0"/>
    <m/>
    <m/>
    <m/>
    <m/>
    <m/>
    <m/>
    <m/>
    <m/>
    <m/>
    <m/>
    <m/>
    <n v="0"/>
    <n v="0"/>
    <n v="0"/>
    <n v="0"/>
    <n v="0"/>
    <n v="0"/>
    <n v="0"/>
    <n v="0"/>
    <m/>
    <m/>
    <m/>
    <m/>
    <n v="0"/>
    <n v="0"/>
    <n v="0"/>
    <m/>
    <m/>
    <m/>
    <m/>
    <m/>
    <m/>
    <n v="0"/>
    <n v="0"/>
    <n v="196400"/>
    <n v="0"/>
    <n v="0"/>
    <n v="0"/>
    <n v="0"/>
    <n v="0"/>
    <n v="0"/>
    <n v="0"/>
    <n v="0"/>
    <m/>
    <m/>
    <m/>
    <n v="0"/>
  </r>
  <r>
    <n v="890399047"/>
    <s v="HOSP MARIO CORREA RENGIFO"/>
    <m/>
    <n v="31852658"/>
    <s v="31852658"/>
    <s v="890399047_31852658"/>
    <d v="2016-03-30T00:00:00"/>
    <d v="2016-04-09T00:00:00"/>
    <n v="314534"/>
    <n v="314534"/>
    <e v="#N/A"/>
    <x v="7"/>
    <n v="0"/>
    <m/>
    <m/>
    <m/>
    <m/>
    <m/>
    <m/>
    <m/>
    <m/>
    <m/>
    <m/>
    <m/>
    <n v="0"/>
    <n v="0"/>
    <n v="0"/>
    <n v="0"/>
    <n v="0"/>
    <n v="0"/>
    <n v="0"/>
    <n v="0"/>
    <m/>
    <m/>
    <m/>
    <m/>
    <n v="0"/>
    <n v="0"/>
    <n v="0"/>
    <m/>
    <m/>
    <m/>
    <m/>
    <m/>
    <m/>
    <n v="0"/>
    <n v="0"/>
    <n v="314534"/>
    <n v="0"/>
    <n v="0"/>
    <n v="0"/>
    <n v="0"/>
    <n v="0"/>
    <n v="0"/>
    <n v="0"/>
    <n v="0"/>
    <m/>
    <m/>
    <m/>
    <n v="0"/>
  </r>
  <r>
    <n v="890399047"/>
    <s v="HOSP MARIO CORREA RENGIFO"/>
    <m/>
    <n v="31913287"/>
    <s v="31913287"/>
    <s v="890399047_31913287"/>
    <d v="2016-03-30T00:00:00"/>
    <d v="2016-04-09T00:00:00"/>
    <n v="85400"/>
    <n v="85400"/>
    <e v="#N/A"/>
    <x v="7"/>
    <n v="0"/>
    <m/>
    <m/>
    <m/>
    <m/>
    <m/>
    <m/>
    <m/>
    <m/>
    <m/>
    <m/>
    <m/>
    <n v="0"/>
    <n v="0"/>
    <n v="0"/>
    <n v="0"/>
    <n v="0"/>
    <n v="0"/>
    <n v="0"/>
    <n v="0"/>
    <m/>
    <m/>
    <m/>
    <m/>
    <n v="0"/>
    <n v="0"/>
    <n v="0"/>
    <m/>
    <m/>
    <m/>
    <m/>
    <m/>
    <m/>
    <n v="0"/>
    <n v="0"/>
    <n v="85400"/>
    <n v="0"/>
    <n v="0"/>
    <n v="0"/>
    <n v="0"/>
    <n v="0"/>
    <n v="0"/>
    <n v="0"/>
    <n v="0"/>
    <m/>
    <m/>
    <m/>
    <n v="0"/>
  </r>
  <r>
    <n v="890399047"/>
    <s v="HOSP MARIO CORREA RENGIFO"/>
    <m/>
    <n v="22096"/>
    <s v="22096"/>
    <s v="890399047_22096"/>
    <d v="2016-04-29T00:00:00"/>
    <d v="2016-05-09T00:00:00"/>
    <n v="598200"/>
    <n v="598200"/>
    <e v="#N/A"/>
    <x v="7"/>
    <n v="0"/>
    <m/>
    <m/>
    <m/>
    <m/>
    <m/>
    <m/>
    <m/>
    <m/>
    <m/>
    <m/>
    <m/>
    <n v="0"/>
    <n v="0"/>
    <n v="0"/>
    <n v="0"/>
    <n v="0"/>
    <n v="0"/>
    <n v="0"/>
    <n v="0"/>
    <m/>
    <m/>
    <m/>
    <m/>
    <n v="0"/>
    <n v="0"/>
    <n v="0"/>
    <m/>
    <m/>
    <m/>
    <m/>
    <m/>
    <m/>
    <n v="0"/>
    <n v="0"/>
    <n v="598200"/>
    <n v="0"/>
    <n v="0"/>
    <n v="0"/>
    <n v="0"/>
    <n v="0"/>
    <n v="0"/>
    <n v="0"/>
    <n v="0"/>
    <m/>
    <m/>
    <m/>
    <n v="0"/>
  </r>
  <r>
    <n v="890399047"/>
    <s v="HOSP MARIO CORREA RENGIFO"/>
    <m/>
    <n v="22097"/>
    <s v="22097"/>
    <s v="890399047_22097"/>
    <d v="2016-04-29T00:00:00"/>
    <d v="2016-05-09T00:00:00"/>
    <n v="717100"/>
    <n v="717100"/>
    <e v="#N/A"/>
    <x v="7"/>
    <n v="0"/>
    <m/>
    <m/>
    <m/>
    <m/>
    <m/>
    <m/>
    <m/>
    <m/>
    <m/>
    <m/>
    <m/>
    <n v="0"/>
    <n v="0"/>
    <n v="0"/>
    <n v="0"/>
    <n v="0"/>
    <n v="0"/>
    <n v="0"/>
    <n v="0"/>
    <m/>
    <m/>
    <m/>
    <m/>
    <n v="0"/>
    <n v="0"/>
    <n v="0"/>
    <m/>
    <m/>
    <m/>
    <m/>
    <m/>
    <m/>
    <n v="0"/>
    <n v="0"/>
    <n v="717100"/>
    <n v="0"/>
    <n v="0"/>
    <n v="0"/>
    <n v="0"/>
    <n v="0"/>
    <n v="0"/>
    <n v="0"/>
    <n v="0"/>
    <m/>
    <m/>
    <m/>
    <n v="0"/>
  </r>
  <r>
    <n v="890399047"/>
    <s v="HOSP MARIO CORREA RENGIFO"/>
    <m/>
    <n v="22143"/>
    <s v="22143"/>
    <s v="890399047_22143"/>
    <d v="2016-05-30T00:00:00"/>
    <d v="2016-06-09T00:00:00"/>
    <n v="297300"/>
    <n v="297300"/>
    <e v="#N/A"/>
    <x v="7"/>
    <n v="0"/>
    <m/>
    <m/>
    <m/>
    <m/>
    <m/>
    <m/>
    <m/>
    <m/>
    <m/>
    <m/>
    <m/>
    <n v="0"/>
    <n v="0"/>
    <n v="0"/>
    <n v="0"/>
    <n v="0"/>
    <n v="0"/>
    <n v="0"/>
    <n v="0"/>
    <m/>
    <m/>
    <m/>
    <m/>
    <n v="0"/>
    <n v="0"/>
    <n v="0"/>
    <m/>
    <m/>
    <m/>
    <m/>
    <m/>
    <m/>
    <n v="0"/>
    <n v="0"/>
    <n v="297300"/>
    <n v="0"/>
    <n v="0"/>
    <n v="0"/>
    <n v="0"/>
    <n v="0"/>
    <n v="0"/>
    <n v="0"/>
    <n v="0"/>
    <m/>
    <m/>
    <m/>
    <n v="0"/>
  </r>
  <r>
    <n v="890399047"/>
    <s v="HOSP MARIO CORREA RENGIFO"/>
    <m/>
    <n v="22144"/>
    <s v="22144"/>
    <s v="890399047_22144"/>
    <d v="2016-05-30T00:00:00"/>
    <d v="2016-06-09T00:00:00"/>
    <n v="187900"/>
    <n v="187900"/>
    <e v="#N/A"/>
    <x v="7"/>
    <n v="0"/>
    <m/>
    <m/>
    <m/>
    <m/>
    <m/>
    <m/>
    <m/>
    <m/>
    <m/>
    <m/>
    <m/>
    <n v="0"/>
    <n v="0"/>
    <n v="0"/>
    <n v="0"/>
    <n v="0"/>
    <n v="0"/>
    <n v="0"/>
    <n v="0"/>
    <m/>
    <m/>
    <m/>
    <m/>
    <n v="0"/>
    <n v="0"/>
    <n v="0"/>
    <m/>
    <m/>
    <m/>
    <m/>
    <m/>
    <m/>
    <n v="0"/>
    <n v="0"/>
    <n v="187900"/>
    <n v="0"/>
    <n v="0"/>
    <n v="0"/>
    <n v="0"/>
    <n v="0"/>
    <n v="0"/>
    <n v="0"/>
    <n v="0"/>
    <m/>
    <m/>
    <m/>
    <n v="0"/>
  </r>
  <r>
    <n v="890399047"/>
    <s v="HOSP MARIO CORREA RENGIFO"/>
    <m/>
    <n v="22234"/>
    <s v="22234"/>
    <s v="890399047_22234"/>
    <d v="2016-06-29T00:00:00"/>
    <d v="2016-07-09T00:00:00"/>
    <n v="176900"/>
    <n v="176900"/>
    <e v="#N/A"/>
    <x v="7"/>
    <n v="0"/>
    <m/>
    <m/>
    <m/>
    <m/>
    <m/>
    <m/>
    <m/>
    <m/>
    <m/>
    <m/>
    <m/>
    <n v="0"/>
    <n v="0"/>
    <n v="0"/>
    <n v="0"/>
    <n v="0"/>
    <n v="0"/>
    <n v="0"/>
    <n v="0"/>
    <m/>
    <m/>
    <m/>
    <m/>
    <n v="0"/>
    <n v="0"/>
    <n v="0"/>
    <m/>
    <m/>
    <m/>
    <m/>
    <m/>
    <m/>
    <n v="0"/>
    <n v="0"/>
    <n v="176900"/>
    <n v="0"/>
    <n v="0"/>
    <n v="0"/>
    <n v="0"/>
    <n v="0"/>
    <n v="0"/>
    <n v="0"/>
    <n v="0"/>
    <m/>
    <m/>
    <m/>
    <n v="0"/>
  </r>
  <r>
    <n v="890399047"/>
    <s v="HOSP MARIO CORREA RENGIFO"/>
    <m/>
    <n v="22301"/>
    <s v="22301"/>
    <s v="890399047_22301"/>
    <d v="2016-06-29T00:00:00"/>
    <d v="2016-07-09T00:00:00"/>
    <n v="305500"/>
    <n v="305500"/>
    <e v="#N/A"/>
    <x v="7"/>
    <n v="0"/>
    <m/>
    <m/>
    <m/>
    <m/>
    <m/>
    <m/>
    <m/>
    <m/>
    <m/>
    <m/>
    <m/>
    <n v="0"/>
    <n v="0"/>
    <n v="0"/>
    <n v="0"/>
    <n v="0"/>
    <n v="0"/>
    <n v="0"/>
    <n v="0"/>
    <m/>
    <m/>
    <m/>
    <m/>
    <n v="0"/>
    <n v="0"/>
    <n v="0"/>
    <m/>
    <m/>
    <m/>
    <m/>
    <m/>
    <m/>
    <n v="0"/>
    <n v="0"/>
    <n v="305500"/>
    <n v="0"/>
    <n v="0"/>
    <n v="0"/>
    <n v="0"/>
    <n v="0"/>
    <n v="0"/>
    <n v="0"/>
    <n v="0"/>
    <m/>
    <m/>
    <m/>
    <n v="0"/>
  </r>
  <r>
    <n v="890399047"/>
    <s v="HOSP MARIO CORREA RENGIFO"/>
    <m/>
    <n v="22321"/>
    <s v="22321"/>
    <s v="890399047_22321"/>
    <d v="2016-07-30T00:00:00"/>
    <d v="2016-08-09T00:00:00"/>
    <n v="1111300"/>
    <n v="1111300"/>
    <e v="#N/A"/>
    <x v="7"/>
    <n v="0"/>
    <m/>
    <m/>
    <m/>
    <m/>
    <m/>
    <m/>
    <m/>
    <m/>
    <m/>
    <m/>
    <m/>
    <n v="0"/>
    <n v="0"/>
    <n v="0"/>
    <n v="0"/>
    <n v="0"/>
    <n v="0"/>
    <n v="0"/>
    <n v="0"/>
    <m/>
    <m/>
    <m/>
    <m/>
    <n v="0"/>
    <n v="0"/>
    <n v="0"/>
    <m/>
    <m/>
    <m/>
    <m/>
    <m/>
    <m/>
    <n v="0"/>
    <n v="0"/>
    <n v="1111300"/>
    <n v="0"/>
    <n v="0"/>
    <n v="0"/>
    <n v="0"/>
    <n v="0"/>
    <n v="0"/>
    <n v="0"/>
    <n v="0"/>
    <m/>
    <m/>
    <m/>
    <n v="0"/>
  </r>
  <r>
    <n v="890399047"/>
    <s v="HOSP MARIO CORREA RENGIFO"/>
    <m/>
    <n v="22430"/>
    <s v="22430"/>
    <s v="890399047_22430"/>
    <d v="2016-08-30T00:00:00"/>
    <d v="2016-09-09T00:00:00"/>
    <n v="46400"/>
    <n v="46400"/>
    <e v="#N/A"/>
    <x v="7"/>
    <n v="0"/>
    <m/>
    <m/>
    <m/>
    <m/>
    <m/>
    <m/>
    <m/>
    <m/>
    <m/>
    <m/>
    <m/>
    <n v="0"/>
    <n v="0"/>
    <n v="0"/>
    <n v="0"/>
    <n v="0"/>
    <n v="0"/>
    <n v="0"/>
    <n v="0"/>
    <m/>
    <m/>
    <m/>
    <m/>
    <n v="0"/>
    <n v="0"/>
    <n v="0"/>
    <m/>
    <m/>
    <m/>
    <m/>
    <m/>
    <m/>
    <n v="0"/>
    <n v="0"/>
    <n v="46400"/>
    <n v="0"/>
    <n v="0"/>
    <n v="0"/>
    <n v="0"/>
    <n v="0"/>
    <n v="0"/>
    <n v="0"/>
    <n v="0"/>
    <m/>
    <m/>
    <m/>
    <n v="0"/>
  </r>
  <r>
    <n v="890399047"/>
    <s v="HOSP MARIO CORREA RENGIFO"/>
    <m/>
    <n v="22436"/>
    <s v="22436"/>
    <s v="890399047_22436"/>
    <d v="2016-08-30T00:00:00"/>
    <d v="2016-09-09T00:00:00"/>
    <n v="1233200"/>
    <n v="1233200"/>
    <e v="#N/A"/>
    <x v="7"/>
    <n v="0"/>
    <m/>
    <m/>
    <m/>
    <m/>
    <m/>
    <m/>
    <m/>
    <m/>
    <m/>
    <m/>
    <m/>
    <n v="0"/>
    <n v="0"/>
    <n v="0"/>
    <n v="0"/>
    <n v="0"/>
    <n v="0"/>
    <n v="0"/>
    <n v="0"/>
    <m/>
    <m/>
    <m/>
    <m/>
    <n v="0"/>
    <n v="0"/>
    <n v="0"/>
    <m/>
    <m/>
    <m/>
    <m/>
    <m/>
    <m/>
    <n v="0"/>
    <n v="0"/>
    <n v="1233200"/>
    <n v="0"/>
    <n v="0"/>
    <n v="0"/>
    <n v="0"/>
    <n v="0"/>
    <n v="0"/>
    <n v="0"/>
    <n v="0"/>
    <m/>
    <m/>
    <m/>
    <n v="0"/>
  </r>
  <r>
    <n v="890399047"/>
    <s v="HOSP MARIO CORREA RENGIFO"/>
    <m/>
    <n v="2016084"/>
    <s v="2016084"/>
    <s v="890399047_2016084"/>
    <d v="2016-08-30T00:00:00"/>
    <d v="2016-09-09T00:00:00"/>
    <n v="100400"/>
    <n v="100400"/>
    <e v="#N/A"/>
    <x v="7"/>
    <n v="0"/>
    <m/>
    <m/>
    <m/>
    <m/>
    <m/>
    <m/>
    <m/>
    <m/>
    <m/>
    <m/>
    <m/>
    <n v="0"/>
    <n v="0"/>
    <n v="0"/>
    <n v="0"/>
    <n v="0"/>
    <n v="0"/>
    <n v="0"/>
    <n v="0"/>
    <m/>
    <m/>
    <m/>
    <m/>
    <n v="0"/>
    <n v="0"/>
    <n v="0"/>
    <m/>
    <m/>
    <m/>
    <m/>
    <m/>
    <m/>
    <n v="0"/>
    <n v="0"/>
    <n v="100400"/>
    <n v="0"/>
    <n v="0"/>
    <n v="0"/>
    <n v="0"/>
    <n v="0"/>
    <n v="0"/>
    <n v="0"/>
    <n v="0"/>
    <m/>
    <m/>
    <m/>
    <n v="0"/>
  </r>
  <r>
    <n v="890399047"/>
    <s v="HOSP MARIO CORREA RENGIFO"/>
    <m/>
    <n v="22473"/>
    <s v="22473"/>
    <s v="890399047_22473"/>
    <d v="2016-09-29T00:00:00"/>
    <d v="2016-10-09T00:00:00"/>
    <n v="2352600"/>
    <n v="2352600"/>
    <e v="#N/A"/>
    <x v="7"/>
    <n v="0"/>
    <m/>
    <m/>
    <m/>
    <m/>
    <m/>
    <m/>
    <m/>
    <m/>
    <m/>
    <m/>
    <m/>
    <n v="0"/>
    <n v="0"/>
    <n v="0"/>
    <n v="0"/>
    <n v="0"/>
    <n v="0"/>
    <n v="0"/>
    <n v="0"/>
    <m/>
    <m/>
    <m/>
    <m/>
    <n v="0"/>
    <n v="0"/>
    <n v="0"/>
    <m/>
    <m/>
    <m/>
    <m/>
    <m/>
    <m/>
    <n v="0"/>
    <n v="0"/>
    <n v="2352600"/>
    <n v="0"/>
    <n v="0"/>
    <n v="0"/>
    <n v="0"/>
    <n v="0"/>
    <n v="0"/>
    <n v="0"/>
    <n v="0"/>
    <m/>
    <m/>
    <m/>
    <n v="0"/>
  </r>
  <r>
    <n v="890399047"/>
    <s v="HOSP MARIO CORREA RENGIFO"/>
    <m/>
    <n v="22475"/>
    <s v="22475"/>
    <s v="890399047_22475"/>
    <d v="2016-09-29T00:00:00"/>
    <d v="2016-10-09T00:00:00"/>
    <n v="1323800"/>
    <n v="1323800"/>
    <e v="#N/A"/>
    <x v="7"/>
    <n v="0"/>
    <m/>
    <m/>
    <m/>
    <m/>
    <m/>
    <m/>
    <m/>
    <m/>
    <m/>
    <m/>
    <m/>
    <n v="0"/>
    <n v="0"/>
    <n v="0"/>
    <n v="0"/>
    <n v="0"/>
    <n v="0"/>
    <n v="0"/>
    <n v="0"/>
    <m/>
    <m/>
    <m/>
    <m/>
    <n v="0"/>
    <n v="0"/>
    <n v="0"/>
    <m/>
    <m/>
    <m/>
    <m/>
    <m/>
    <m/>
    <n v="0"/>
    <n v="0"/>
    <n v="1323800"/>
    <n v="0"/>
    <n v="0"/>
    <n v="0"/>
    <n v="0"/>
    <n v="0"/>
    <n v="0"/>
    <n v="0"/>
    <n v="0"/>
    <m/>
    <m/>
    <m/>
    <n v="0"/>
  </r>
  <r>
    <n v="890399047"/>
    <s v="HOSP MARIO CORREA RENGIFO"/>
    <m/>
    <n v="2016097"/>
    <s v="2016097"/>
    <s v="890399047_2016097"/>
    <d v="2016-09-29T00:00:00"/>
    <d v="2016-10-09T00:00:00"/>
    <n v="457622"/>
    <n v="457622"/>
    <e v="#N/A"/>
    <x v="7"/>
    <n v="0"/>
    <m/>
    <m/>
    <m/>
    <m/>
    <m/>
    <m/>
    <m/>
    <m/>
    <m/>
    <m/>
    <m/>
    <n v="0"/>
    <n v="0"/>
    <n v="0"/>
    <n v="0"/>
    <n v="0"/>
    <n v="0"/>
    <n v="0"/>
    <n v="0"/>
    <m/>
    <m/>
    <m/>
    <m/>
    <n v="0"/>
    <n v="0"/>
    <n v="0"/>
    <m/>
    <m/>
    <m/>
    <m/>
    <m/>
    <m/>
    <n v="0"/>
    <n v="0"/>
    <n v="457622"/>
    <n v="0"/>
    <n v="0"/>
    <n v="0"/>
    <n v="0"/>
    <n v="0"/>
    <n v="0"/>
    <n v="0"/>
    <n v="0"/>
    <m/>
    <m/>
    <m/>
    <n v="0"/>
  </r>
  <r>
    <n v="890399047"/>
    <s v="HOSP MARIO CORREA RENGIFO"/>
    <m/>
    <n v="22576"/>
    <s v="22576"/>
    <s v="890399047_22576"/>
    <d v="2016-10-30T00:00:00"/>
    <d v="2016-11-09T00:00:00"/>
    <n v="925600"/>
    <n v="925600"/>
    <e v="#N/A"/>
    <x v="7"/>
    <n v="0"/>
    <m/>
    <m/>
    <m/>
    <m/>
    <m/>
    <m/>
    <m/>
    <m/>
    <m/>
    <m/>
    <m/>
    <n v="0"/>
    <n v="0"/>
    <n v="0"/>
    <n v="0"/>
    <n v="0"/>
    <n v="0"/>
    <n v="0"/>
    <n v="0"/>
    <m/>
    <m/>
    <m/>
    <m/>
    <n v="0"/>
    <n v="0"/>
    <n v="0"/>
    <m/>
    <m/>
    <m/>
    <m/>
    <m/>
    <m/>
    <n v="0"/>
    <n v="0"/>
    <n v="925600"/>
    <n v="0"/>
    <n v="0"/>
    <n v="0"/>
    <n v="0"/>
    <n v="0"/>
    <n v="0"/>
    <n v="0"/>
    <n v="0"/>
    <m/>
    <m/>
    <m/>
    <n v="0"/>
  </r>
  <r>
    <n v="890399047"/>
    <s v="HOSP MARIO CORREA RENGIFO"/>
    <m/>
    <n v="22666"/>
    <s v="22666"/>
    <s v="890399047_22666"/>
    <d v="2016-11-29T00:00:00"/>
    <d v="2016-12-09T00:00:00"/>
    <n v="99100"/>
    <n v="99100"/>
    <e v="#N/A"/>
    <x v="7"/>
    <n v="0"/>
    <m/>
    <m/>
    <m/>
    <m/>
    <m/>
    <m/>
    <m/>
    <m/>
    <m/>
    <m/>
    <m/>
    <n v="0"/>
    <n v="0"/>
    <n v="0"/>
    <n v="0"/>
    <n v="0"/>
    <n v="0"/>
    <n v="0"/>
    <n v="0"/>
    <m/>
    <m/>
    <m/>
    <m/>
    <n v="0"/>
    <n v="0"/>
    <n v="0"/>
    <m/>
    <m/>
    <m/>
    <m/>
    <m/>
    <m/>
    <n v="0"/>
    <n v="0"/>
    <n v="99100"/>
    <n v="0"/>
    <n v="0"/>
    <n v="0"/>
    <n v="0"/>
    <n v="0"/>
    <n v="0"/>
    <n v="0"/>
    <n v="0"/>
    <m/>
    <m/>
    <m/>
    <n v="0"/>
  </r>
  <r>
    <n v="890399047"/>
    <s v="HOSP MARIO CORREA RENGIFO"/>
    <m/>
    <n v="22667"/>
    <s v="22667"/>
    <s v="890399047_22667"/>
    <d v="2016-11-29T00:00:00"/>
    <d v="2016-12-09T00:00:00"/>
    <n v="294800"/>
    <n v="294800"/>
    <e v="#N/A"/>
    <x v="7"/>
    <n v="0"/>
    <m/>
    <m/>
    <m/>
    <m/>
    <m/>
    <m/>
    <m/>
    <m/>
    <m/>
    <m/>
    <m/>
    <n v="0"/>
    <n v="0"/>
    <n v="0"/>
    <n v="0"/>
    <n v="0"/>
    <n v="0"/>
    <n v="0"/>
    <n v="0"/>
    <m/>
    <m/>
    <m/>
    <m/>
    <n v="0"/>
    <n v="0"/>
    <n v="0"/>
    <m/>
    <m/>
    <m/>
    <m/>
    <m/>
    <m/>
    <n v="0"/>
    <n v="0"/>
    <n v="294800"/>
    <n v="0"/>
    <n v="0"/>
    <n v="0"/>
    <n v="0"/>
    <n v="0"/>
    <n v="0"/>
    <n v="0"/>
    <n v="0"/>
    <m/>
    <m/>
    <m/>
    <n v="0"/>
  </r>
  <r>
    <n v="890399047"/>
    <s v="HOSP MARIO CORREA RENGIFO"/>
    <m/>
    <n v="22668"/>
    <s v="22668"/>
    <s v="890399047_22668"/>
    <d v="2016-11-29T00:00:00"/>
    <d v="2016-12-09T00:00:00"/>
    <n v="3271000"/>
    <n v="3271000"/>
    <e v="#N/A"/>
    <x v="7"/>
    <n v="0"/>
    <m/>
    <m/>
    <m/>
    <m/>
    <m/>
    <m/>
    <m/>
    <m/>
    <m/>
    <m/>
    <m/>
    <n v="0"/>
    <n v="0"/>
    <n v="0"/>
    <n v="0"/>
    <n v="0"/>
    <n v="0"/>
    <n v="0"/>
    <n v="0"/>
    <m/>
    <m/>
    <m/>
    <m/>
    <n v="0"/>
    <n v="0"/>
    <n v="0"/>
    <m/>
    <m/>
    <m/>
    <m/>
    <m/>
    <m/>
    <n v="0"/>
    <n v="0"/>
    <n v="3271000"/>
    <n v="0"/>
    <n v="0"/>
    <n v="0"/>
    <n v="0"/>
    <n v="0"/>
    <n v="0"/>
    <n v="0"/>
    <n v="0"/>
    <m/>
    <m/>
    <m/>
    <n v="0"/>
  </r>
  <r>
    <n v="890399047"/>
    <s v="HOSP MARIO CORREA RENGIFO"/>
    <m/>
    <n v="2016114"/>
    <s v="2016114"/>
    <s v="890399047_2016114"/>
    <d v="2016-11-29T00:00:00"/>
    <d v="2016-12-09T00:00:00"/>
    <n v="1295692"/>
    <n v="1295692"/>
    <e v="#N/A"/>
    <x v="7"/>
    <n v="0"/>
    <m/>
    <m/>
    <m/>
    <m/>
    <m/>
    <m/>
    <m/>
    <m/>
    <m/>
    <m/>
    <m/>
    <n v="0"/>
    <n v="0"/>
    <n v="0"/>
    <n v="0"/>
    <n v="0"/>
    <n v="0"/>
    <n v="0"/>
    <n v="0"/>
    <m/>
    <m/>
    <m/>
    <m/>
    <n v="0"/>
    <n v="0"/>
    <n v="0"/>
    <m/>
    <m/>
    <m/>
    <m/>
    <m/>
    <m/>
    <n v="0"/>
    <n v="0"/>
    <n v="1295692"/>
    <n v="0"/>
    <n v="0"/>
    <n v="0"/>
    <n v="0"/>
    <n v="0"/>
    <n v="0"/>
    <n v="0"/>
    <n v="0"/>
    <m/>
    <m/>
    <m/>
    <n v="0"/>
  </r>
  <r>
    <n v="890399047"/>
    <s v="HOSP MARIO CORREA RENGIFO"/>
    <m/>
    <n v="2016115"/>
    <s v="2016115"/>
    <s v="890399047_2016115"/>
    <d v="2016-11-29T00:00:00"/>
    <d v="2016-12-09T00:00:00"/>
    <n v="204818"/>
    <n v="204818"/>
    <e v="#N/A"/>
    <x v="7"/>
    <n v="0"/>
    <m/>
    <m/>
    <m/>
    <m/>
    <m/>
    <m/>
    <m/>
    <m/>
    <m/>
    <m/>
    <m/>
    <n v="0"/>
    <n v="0"/>
    <n v="0"/>
    <n v="0"/>
    <n v="0"/>
    <n v="0"/>
    <n v="0"/>
    <n v="0"/>
    <m/>
    <m/>
    <m/>
    <m/>
    <n v="0"/>
    <n v="0"/>
    <n v="0"/>
    <m/>
    <m/>
    <m/>
    <m/>
    <m/>
    <m/>
    <n v="0"/>
    <n v="0"/>
    <n v="204818"/>
    <n v="0"/>
    <n v="0"/>
    <n v="0"/>
    <n v="0"/>
    <n v="0"/>
    <n v="0"/>
    <n v="0"/>
    <n v="0"/>
    <m/>
    <m/>
    <m/>
    <n v="0"/>
  </r>
  <r>
    <n v="890399047"/>
    <s v="HOSP MARIO CORREA RENGIFO"/>
    <m/>
    <n v="22770"/>
    <s v="22770"/>
    <s v="890399047_22770"/>
    <d v="2016-12-28T00:00:00"/>
    <d v="2017-01-07T00:00:00"/>
    <n v="2352600"/>
    <n v="2352600"/>
    <e v="#N/A"/>
    <x v="7"/>
    <n v="0"/>
    <m/>
    <m/>
    <m/>
    <m/>
    <m/>
    <m/>
    <m/>
    <m/>
    <m/>
    <m/>
    <m/>
    <n v="0"/>
    <n v="0"/>
    <n v="0"/>
    <n v="0"/>
    <n v="0"/>
    <n v="0"/>
    <n v="0"/>
    <n v="0"/>
    <m/>
    <m/>
    <m/>
    <m/>
    <n v="0"/>
    <n v="0"/>
    <n v="0"/>
    <m/>
    <m/>
    <m/>
    <m/>
    <m/>
    <m/>
    <n v="0"/>
    <n v="0"/>
    <n v="2352600"/>
    <n v="0"/>
    <n v="0"/>
    <n v="0"/>
    <n v="0"/>
    <n v="0"/>
    <n v="0"/>
    <n v="0"/>
    <n v="0"/>
    <m/>
    <m/>
    <m/>
    <n v="0"/>
  </r>
  <r>
    <n v="890399047"/>
    <s v="HOSP MARIO CORREA RENGIFO"/>
    <m/>
    <n v="22771"/>
    <s v="22771"/>
    <s v="890399047_22771"/>
    <d v="2016-12-28T00:00:00"/>
    <d v="2017-01-07T00:00:00"/>
    <n v="996300"/>
    <n v="996300"/>
    <e v="#N/A"/>
    <x v="7"/>
    <n v="0"/>
    <m/>
    <m/>
    <m/>
    <m/>
    <m/>
    <m/>
    <m/>
    <m/>
    <m/>
    <m/>
    <m/>
    <n v="0"/>
    <n v="0"/>
    <n v="0"/>
    <n v="0"/>
    <n v="0"/>
    <n v="0"/>
    <n v="0"/>
    <n v="0"/>
    <m/>
    <m/>
    <m/>
    <m/>
    <n v="0"/>
    <n v="0"/>
    <n v="0"/>
    <m/>
    <m/>
    <m/>
    <m/>
    <m/>
    <m/>
    <n v="0"/>
    <n v="0"/>
    <n v="996300"/>
    <n v="0"/>
    <n v="0"/>
    <n v="0"/>
    <n v="0"/>
    <n v="0"/>
    <n v="0"/>
    <n v="0"/>
    <n v="0"/>
    <m/>
    <m/>
    <m/>
    <n v="0"/>
  </r>
  <r>
    <n v="890399047"/>
    <s v="HOSP MARIO CORREA RENGIFO"/>
    <m/>
    <n v="201612"/>
    <s v="201612"/>
    <s v="890399047_201612"/>
    <d v="2016-12-28T00:00:00"/>
    <d v="2017-01-07T00:00:00"/>
    <n v="2512000"/>
    <n v="2512000"/>
    <e v="#N/A"/>
    <x v="7"/>
    <n v="0"/>
    <m/>
    <m/>
    <m/>
    <m/>
    <m/>
    <m/>
    <m/>
    <m/>
    <m/>
    <m/>
    <m/>
    <n v="0"/>
    <n v="0"/>
    <n v="0"/>
    <n v="0"/>
    <n v="0"/>
    <n v="0"/>
    <n v="0"/>
    <n v="0"/>
    <m/>
    <m/>
    <m/>
    <m/>
    <n v="0"/>
    <n v="0"/>
    <n v="0"/>
    <m/>
    <m/>
    <m/>
    <m/>
    <m/>
    <m/>
    <n v="0"/>
    <n v="0"/>
    <n v="2512000"/>
    <n v="0"/>
    <n v="0"/>
    <n v="0"/>
    <n v="0"/>
    <n v="0"/>
    <n v="0"/>
    <n v="0"/>
    <n v="0"/>
    <m/>
    <m/>
    <m/>
    <n v="0"/>
  </r>
  <r>
    <n v="890399047"/>
    <s v="HOSP MARIO CORREA RENGIFO"/>
    <m/>
    <n v="22867"/>
    <s v="22867"/>
    <s v="890399047_22867"/>
    <d v="2017-01-30T00:00:00"/>
    <d v="2017-02-09T00:00:00"/>
    <n v="2817300"/>
    <n v="2817300"/>
    <e v="#N/A"/>
    <x v="7"/>
    <n v="0"/>
    <m/>
    <m/>
    <m/>
    <m/>
    <m/>
    <m/>
    <m/>
    <m/>
    <m/>
    <m/>
    <m/>
    <n v="0"/>
    <n v="0"/>
    <n v="0"/>
    <n v="0"/>
    <n v="0"/>
    <n v="0"/>
    <n v="0"/>
    <n v="0"/>
    <m/>
    <m/>
    <m/>
    <m/>
    <n v="0"/>
    <n v="0"/>
    <n v="0"/>
    <m/>
    <m/>
    <m/>
    <m/>
    <m/>
    <m/>
    <n v="0"/>
    <n v="0"/>
    <n v="2817300"/>
    <n v="0"/>
    <n v="0"/>
    <n v="0"/>
    <n v="0"/>
    <n v="0"/>
    <n v="0"/>
    <n v="0"/>
    <n v="0"/>
    <m/>
    <m/>
    <m/>
    <n v="0"/>
  </r>
  <r>
    <n v="890399047"/>
    <s v="HOSP MARIO CORREA RENGIFO"/>
    <m/>
    <n v="22961"/>
    <s v="22961"/>
    <s v="890399047_22961"/>
    <d v="2017-02-27T00:00:00"/>
    <d v="2017-03-09T00:00:00"/>
    <n v="591000"/>
    <n v="591000"/>
    <e v="#N/A"/>
    <x v="7"/>
    <n v="0"/>
    <m/>
    <m/>
    <m/>
    <m/>
    <m/>
    <m/>
    <m/>
    <m/>
    <m/>
    <m/>
    <m/>
    <n v="0"/>
    <n v="0"/>
    <n v="0"/>
    <n v="0"/>
    <n v="0"/>
    <n v="0"/>
    <n v="0"/>
    <n v="0"/>
    <m/>
    <m/>
    <m/>
    <m/>
    <n v="0"/>
    <n v="0"/>
    <n v="0"/>
    <m/>
    <m/>
    <m/>
    <m/>
    <m/>
    <m/>
    <n v="0"/>
    <n v="0"/>
    <n v="591000"/>
    <n v="0"/>
    <n v="0"/>
    <n v="0"/>
    <n v="0"/>
    <n v="0"/>
    <n v="0"/>
    <n v="0"/>
    <n v="0"/>
    <m/>
    <m/>
    <m/>
    <n v="0"/>
  </r>
  <r>
    <n v="890399047"/>
    <s v="HOSP MARIO CORREA RENGIFO"/>
    <m/>
    <n v="23043"/>
    <s v="23043"/>
    <s v="890399047_23043"/>
    <d v="2017-03-30T00:00:00"/>
    <d v="2017-04-09T00:00:00"/>
    <n v="2686300"/>
    <n v="2686300"/>
    <e v="#N/A"/>
    <x v="7"/>
    <n v="0"/>
    <m/>
    <m/>
    <m/>
    <m/>
    <m/>
    <m/>
    <m/>
    <m/>
    <m/>
    <m/>
    <m/>
    <n v="0"/>
    <n v="0"/>
    <n v="0"/>
    <n v="0"/>
    <n v="0"/>
    <n v="0"/>
    <n v="0"/>
    <n v="0"/>
    <m/>
    <m/>
    <m/>
    <m/>
    <n v="0"/>
    <n v="0"/>
    <n v="0"/>
    <m/>
    <m/>
    <m/>
    <m/>
    <m/>
    <m/>
    <n v="0"/>
    <n v="0"/>
    <n v="2686300"/>
    <n v="0"/>
    <n v="0"/>
    <n v="0"/>
    <n v="0"/>
    <n v="0"/>
    <n v="0"/>
    <n v="0"/>
    <n v="0"/>
    <m/>
    <m/>
    <m/>
    <n v="0"/>
  </r>
  <r>
    <n v="890399047"/>
    <s v="HOSP MARIO CORREA RENGIFO"/>
    <m/>
    <n v="2017032"/>
    <s v="2017032"/>
    <s v="890399047_2017032"/>
    <d v="2017-03-30T00:00:00"/>
    <d v="2017-04-09T00:00:00"/>
    <n v="289601"/>
    <n v="289601"/>
    <e v="#N/A"/>
    <x v="7"/>
    <n v="0"/>
    <m/>
    <m/>
    <m/>
    <m/>
    <m/>
    <m/>
    <m/>
    <m/>
    <m/>
    <m/>
    <m/>
    <n v="0"/>
    <n v="0"/>
    <n v="0"/>
    <n v="0"/>
    <n v="0"/>
    <n v="0"/>
    <n v="0"/>
    <n v="0"/>
    <m/>
    <m/>
    <m/>
    <m/>
    <n v="0"/>
    <n v="0"/>
    <n v="0"/>
    <m/>
    <m/>
    <m/>
    <m/>
    <m/>
    <m/>
    <n v="0"/>
    <n v="0"/>
    <n v="289601"/>
    <n v="0"/>
    <n v="0"/>
    <n v="0"/>
    <n v="0"/>
    <n v="0"/>
    <n v="0"/>
    <n v="0"/>
    <n v="0"/>
    <m/>
    <m/>
    <m/>
    <n v="0"/>
  </r>
  <r>
    <n v="890399047"/>
    <s v="HOSP MARIO CORREA RENGIFO"/>
    <m/>
    <n v="2017047"/>
    <s v="2017047"/>
    <s v="890399047_2017047"/>
    <d v="2017-04-27T00:00:00"/>
    <d v="2017-05-07T00:00:00"/>
    <n v="328645"/>
    <n v="328645"/>
    <e v="#N/A"/>
    <x v="7"/>
    <n v="0"/>
    <m/>
    <m/>
    <m/>
    <m/>
    <m/>
    <m/>
    <m/>
    <m/>
    <m/>
    <m/>
    <m/>
    <n v="0"/>
    <n v="0"/>
    <n v="0"/>
    <n v="0"/>
    <n v="0"/>
    <n v="0"/>
    <n v="0"/>
    <n v="0"/>
    <m/>
    <m/>
    <m/>
    <m/>
    <n v="0"/>
    <n v="0"/>
    <n v="0"/>
    <m/>
    <m/>
    <m/>
    <m/>
    <m/>
    <m/>
    <n v="0"/>
    <n v="0"/>
    <n v="328645"/>
    <n v="0"/>
    <n v="0"/>
    <n v="0"/>
    <n v="0"/>
    <n v="0"/>
    <n v="0"/>
    <n v="0"/>
    <n v="0"/>
    <m/>
    <m/>
    <m/>
    <n v="0"/>
  </r>
  <r>
    <n v="890399047"/>
    <s v="HOSP MARIO CORREA RENGIFO"/>
    <m/>
    <n v="23132"/>
    <s v="23132"/>
    <s v="890399047_23132"/>
    <d v="2017-04-29T00:00:00"/>
    <d v="2017-05-09T00:00:00"/>
    <n v="2521800"/>
    <n v="2521800"/>
    <e v="#N/A"/>
    <x v="7"/>
    <n v="0"/>
    <m/>
    <m/>
    <m/>
    <m/>
    <m/>
    <m/>
    <m/>
    <m/>
    <m/>
    <m/>
    <m/>
    <n v="0"/>
    <n v="0"/>
    <n v="0"/>
    <n v="0"/>
    <n v="0"/>
    <n v="0"/>
    <n v="0"/>
    <n v="0"/>
    <m/>
    <m/>
    <m/>
    <m/>
    <n v="0"/>
    <n v="0"/>
    <n v="0"/>
    <m/>
    <m/>
    <m/>
    <m/>
    <m/>
    <m/>
    <n v="0"/>
    <n v="0"/>
    <n v="2521800"/>
    <n v="0"/>
    <n v="0"/>
    <n v="0"/>
    <n v="0"/>
    <n v="0"/>
    <n v="0"/>
    <n v="0"/>
    <n v="0"/>
    <m/>
    <m/>
    <m/>
    <n v="0"/>
  </r>
  <r>
    <n v="890399047"/>
    <s v="HOSP MARIO CORREA RENGIFO"/>
    <m/>
    <n v="23213"/>
    <s v="23213"/>
    <s v="890399047_23213"/>
    <d v="2017-05-30T00:00:00"/>
    <d v="2017-06-09T00:00:00"/>
    <n v="275100"/>
    <n v="275100"/>
    <e v="#N/A"/>
    <x v="7"/>
    <n v="0"/>
    <m/>
    <m/>
    <m/>
    <m/>
    <m/>
    <m/>
    <m/>
    <m/>
    <m/>
    <m/>
    <m/>
    <n v="0"/>
    <n v="0"/>
    <n v="0"/>
    <n v="0"/>
    <n v="0"/>
    <n v="0"/>
    <n v="0"/>
    <n v="0"/>
    <m/>
    <m/>
    <m/>
    <m/>
    <n v="0"/>
    <n v="0"/>
    <n v="0"/>
    <m/>
    <m/>
    <m/>
    <m/>
    <m/>
    <m/>
    <n v="0"/>
    <n v="0"/>
    <n v="275100"/>
    <n v="0"/>
    <n v="0"/>
    <n v="0"/>
    <n v="0"/>
    <n v="0"/>
    <n v="0"/>
    <n v="0"/>
    <n v="0"/>
    <m/>
    <m/>
    <m/>
    <n v="0"/>
  </r>
  <r>
    <n v="890399047"/>
    <s v="HOSP MARIO CORREA RENGIFO"/>
    <m/>
    <n v="2017064"/>
    <s v="2017064"/>
    <s v="890399047_2017064"/>
    <d v="2017-06-28T00:00:00"/>
    <d v="2017-07-08T00:00:00"/>
    <n v="99634"/>
    <n v="99634"/>
    <e v="#N/A"/>
    <x v="7"/>
    <n v="0"/>
    <m/>
    <m/>
    <m/>
    <m/>
    <m/>
    <m/>
    <m/>
    <m/>
    <m/>
    <m/>
    <m/>
    <n v="0"/>
    <n v="0"/>
    <n v="0"/>
    <n v="0"/>
    <n v="0"/>
    <n v="0"/>
    <n v="0"/>
    <n v="0"/>
    <m/>
    <m/>
    <m/>
    <m/>
    <n v="0"/>
    <n v="0"/>
    <n v="0"/>
    <m/>
    <m/>
    <m/>
    <m/>
    <m/>
    <m/>
    <n v="0"/>
    <n v="0"/>
    <n v="99634"/>
    <n v="0"/>
    <n v="0"/>
    <n v="0"/>
    <n v="0"/>
    <n v="0"/>
    <n v="0"/>
    <n v="0"/>
    <n v="0"/>
    <m/>
    <m/>
    <m/>
    <n v="0"/>
  </r>
  <r>
    <n v="890399047"/>
    <s v="HOSP MARIO CORREA RENGIFO"/>
    <m/>
    <n v="2017065"/>
    <s v="2017065"/>
    <s v="890399047_2017065"/>
    <d v="2017-06-28T00:00:00"/>
    <d v="2017-07-08T00:00:00"/>
    <n v="144267"/>
    <n v="144267"/>
    <e v="#N/A"/>
    <x v="7"/>
    <n v="0"/>
    <m/>
    <m/>
    <m/>
    <m/>
    <m/>
    <m/>
    <m/>
    <m/>
    <m/>
    <m/>
    <m/>
    <n v="0"/>
    <n v="0"/>
    <n v="0"/>
    <n v="0"/>
    <n v="0"/>
    <n v="0"/>
    <n v="0"/>
    <n v="0"/>
    <m/>
    <m/>
    <m/>
    <m/>
    <n v="0"/>
    <n v="0"/>
    <n v="0"/>
    <m/>
    <m/>
    <m/>
    <m/>
    <m/>
    <m/>
    <n v="0"/>
    <n v="0"/>
    <n v="144267"/>
    <n v="0"/>
    <n v="0"/>
    <n v="0"/>
    <n v="0"/>
    <n v="0"/>
    <n v="0"/>
    <n v="0"/>
    <n v="0"/>
    <m/>
    <m/>
    <m/>
    <n v="0"/>
  </r>
  <r>
    <n v="890399047"/>
    <s v="HOSP MARIO CORREA RENGIFO"/>
    <m/>
    <n v="23317"/>
    <s v="23317"/>
    <s v="890399047_23317"/>
    <d v="2017-06-29T00:00:00"/>
    <d v="2017-07-09T00:00:00"/>
    <n v="1365400"/>
    <n v="1365400"/>
    <e v="#N/A"/>
    <x v="7"/>
    <n v="0"/>
    <m/>
    <m/>
    <m/>
    <m/>
    <m/>
    <m/>
    <m/>
    <m/>
    <m/>
    <m/>
    <m/>
    <n v="0"/>
    <n v="0"/>
    <n v="0"/>
    <n v="0"/>
    <n v="0"/>
    <n v="0"/>
    <n v="0"/>
    <n v="0"/>
    <m/>
    <m/>
    <m/>
    <m/>
    <n v="0"/>
    <n v="0"/>
    <n v="0"/>
    <m/>
    <m/>
    <m/>
    <m/>
    <m/>
    <m/>
    <n v="0"/>
    <n v="0"/>
    <n v="1365400"/>
    <n v="0"/>
    <n v="0"/>
    <n v="0"/>
    <n v="0"/>
    <n v="0"/>
    <n v="0"/>
    <n v="0"/>
    <n v="0"/>
    <m/>
    <m/>
    <m/>
    <n v="0"/>
  </r>
  <r>
    <n v="890399047"/>
    <s v="HOSP MARIO CORREA RENGIFO"/>
    <m/>
    <n v="2017075"/>
    <s v="2017075"/>
    <s v="890399047_2017075"/>
    <d v="2017-07-30T00:00:00"/>
    <d v="2017-08-09T00:00:00"/>
    <n v="342074"/>
    <n v="342074"/>
    <e v="#N/A"/>
    <x v="7"/>
    <n v="0"/>
    <m/>
    <m/>
    <m/>
    <m/>
    <m/>
    <m/>
    <m/>
    <m/>
    <m/>
    <m/>
    <m/>
    <n v="0"/>
    <n v="0"/>
    <n v="0"/>
    <n v="0"/>
    <n v="0"/>
    <n v="0"/>
    <n v="0"/>
    <n v="0"/>
    <m/>
    <m/>
    <m/>
    <m/>
    <n v="0"/>
    <n v="0"/>
    <n v="0"/>
    <m/>
    <m/>
    <m/>
    <m/>
    <m/>
    <m/>
    <n v="0"/>
    <n v="0"/>
    <n v="342074"/>
    <n v="0"/>
    <n v="0"/>
    <n v="0"/>
    <n v="0"/>
    <n v="0"/>
    <n v="0"/>
    <n v="0"/>
    <n v="0"/>
    <m/>
    <m/>
    <m/>
    <n v="0"/>
  </r>
  <r>
    <n v="890399047"/>
    <s v="HOSP MARIO CORREA RENGIFO"/>
    <m/>
    <n v="2017076"/>
    <s v="2017076"/>
    <s v="890399047_2017076"/>
    <d v="2017-08-28T00:00:00"/>
    <d v="2017-09-07T00:00:00"/>
    <n v="38999"/>
    <n v="38999"/>
    <e v="#N/A"/>
    <x v="7"/>
    <n v="0"/>
    <m/>
    <m/>
    <m/>
    <m/>
    <m/>
    <m/>
    <m/>
    <m/>
    <m/>
    <m/>
    <m/>
    <n v="0"/>
    <n v="0"/>
    <n v="0"/>
    <n v="0"/>
    <n v="0"/>
    <n v="0"/>
    <n v="0"/>
    <n v="0"/>
    <m/>
    <m/>
    <m/>
    <m/>
    <n v="0"/>
    <n v="0"/>
    <n v="0"/>
    <m/>
    <m/>
    <m/>
    <m/>
    <m/>
    <m/>
    <n v="0"/>
    <n v="0"/>
    <n v="38999"/>
    <n v="0"/>
    <n v="0"/>
    <n v="0"/>
    <n v="0"/>
    <n v="0"/>
    <n v="0"/>
    <n v="0"/>
    <n v="0"/>
    <m/>
    <m/>
    <m/>
    <n v="0"/>
  </r>
  <r>
    <n v="890399047"/>
    <s v="HOSP MARIO CORREA RENGIFO"/>
    <m/>
    <n v="2017084"/>
    <s v="2017084"/>
    <s v="890399047_2017084"/>
    <d v="2017-08-29T00:00:00"/>
    <d v="2017-09-08T00:00:00"/>
    <n v="115200"/>
    <n v="115200"/>
    <e v="#N/A"/>
    <x v="7"/>
    <n v="0"/>
    <m/>
    <m/>
    <m/>
    <m/>
    <m/>
    <m/>
    <m/>
    <m/>
    <m/>
    <m/>
    <m/>
    <n v="0"/>
    <n v="0"/>
    <n v="0"/>
    <n v="0"/>
    <n v="0"/>
    <n v="0"/>
    <n v="0"/>
    <n v="0"/>
    <m/>
    <m/>
    <m/>
    <m/>
    <n v="0"/>
    <n v="0"/>
    <n v="0"/>
    <m/>
    <m/>
    <m/>
    <m/>
    <m/>
    <m/>
    <n v="0"/>
    <n v="0"/>
    <n v="115200"/>
    <n v="0"/>
    <n v="0"/>
    <n v="0"/>
    <n v="0"/>
    <n v="0"/>
    <n v="0"/>
    <n v="0"/>
    <n v="0"/>
    <m/>
    <m/>
    <m/>
    <n v="0"/>
  </r>
  <r>
    <n v="890399047"/>
    <s v="HOSP MARIO CORREA RENGIFO"/>
    <m/>
    <n v="2017085"/>
    <s v="2017085"/>
    <s v="890399047_2017085"/>
    <d v="2017-08-29T00:00:00"/>
    <d v="2017-09-08T00:00:00"/>
    <n v="52908"/>
    <n v="52908"/>
    <e v="#N/A"/>
    <x v="7"/>
    <n v="0"/>
    <m/>
    <m/>
    <m/>
    <m/>
    <m/>
    <m/>
    <m/>
    <m/>
    <m/>
    <m/>
    <m/>
    <n v="0"/>
    <n v="0"/>
    <n v="0"/>
    <n v="0"/>
    <n v="0"/>
    <n v="0"/>
    <n v="0"/>
    <n v="0"/>
    <m/>
    <m/>
    <m/>
    <m/>
    <n v="0"/>
    <n v="0"/>
    <n v="0"/>
    <m/>
    <m/>
    <m/>
    <m/>
    <m/>
    <m/>
    <n v="0"/>
    <n v="0"/>
    <n v="52908"/>
    <n v="0"/>
    <n v="0"/>
    <n v="0"/>
    <n v="0"/>
    <n v="0"/>
    <n v="0"/>
    <n v="0"/>
    <n v="0"/>
    <m/>
    <m/>
    <m/>
    <n v="0"/>
  </r>
  <r>
    <n v="890399047"/>
    <s v="HOSP MARIO CORREA RENGIFO"/>
    <m/>
    <n v="23485"/>
    <s v="23485"/>
    <s v="890399047_23485"/>
    <d v="2017-08-30T00:00:00"/>
    <d v="2017-09-09T00:00:00"/>
    <n v="1856400"/>
    <n v="1856400"/>
    <e v="#N/A"/>
    <x v="7"/>
    <n v="0"/>
    <m/>
    <m/>
    <m/>
    <m/>
    <m/>
    <m/>
    <m/>
    <m/>
    <m/>
    <m/>
    <m/>
    <n v="0"/>
    <n v="0"/>
    <n v="0"/>
    <n v="0"/>
    <n v="0"/>
    <n v="0"/>
    <n v="0"/>
    <n v="0"/>
    <m/>
    <m/>
    <m/>
    <m/>
    <n v="0"/>
    <n v="0"/>
    <n v="0"/>
    <m/>
    <m/>
    <m/>
    <m/>
    <m/>
    <m/>
    <n v="0"/>
    <n v="0"/>
    <n v="1856400"/>
    <n v="0"/>
    <n v="0"/>
    <n v="0"/>
    <n v="0"/>
    <n v="0"/>
    <n v="0"/>
    <n v="0"/>
    <n v="0"/>
    <m/>
    <m/>
    <m/>
    <n v="0"/>
  </r>
  <r>
    <n v="890399047"/>
    <s v="HOSP MARIO CORREA RENGIFO"/>
    <m/>
    <n v="2017095"/>
    <s v="2017095"/>
    <s v="890399047_2017095"/>
    <d v="2017-09-29T00:00:00"/>
    <d v="2017-10-09T00:00:00"/>
    <n v="446622"/>
    <n v="446622"/>
    <e v="#N/A"/>
    <x v="7"/>
    <n v="0"/>
    <m/>
    <m/>
    <m/>
    <m/>
    <m/>
    <m/>
    <m/>
    <m/>
    <m/>
    <m/>
    <m/>
    <n v="0"/>
    <n v="0"/>
    <n v="0"/>
    <n v="0"/>
    <n v="0"/>
    <n v="0"/>
    <n v="0"/>
    <n v="0"/>
    <m/>
    <m/>
    <m/>
    <m/>
    <n v="0"/>
    <n v="0"/>
    <n v="0"/>
    <m/>
    <m/>
    <m/>
    <m/>
    <m/>
    <m/>
    <n v="0"/>
    <n v="0"/>
    <n v="446622"/>
    <n v="0"/>
    <n v="0"/>
    <n v="0"/>
    <n v="0"/>
    <n v="0"/>
    <n v="0"/>
    <n v="0"/>
    <n v="0"/>
    <m/>
    <m/>
    <m/>
    <n v="0"/>
  </r>
  <r>
    <n v="890399047"/>
    <s v="HOSP MARIO CORREA RENGIFO"/>
    <m/>
    <n v="2017117"/>
    <s v="2017117"/>
    <s v="890399047_2017117"/>
    <d v="2017-11-27T00:00:00"/>
    <d v="2017-12-07T00:00:00"/>
    <n v="17400"/>
    <n v="17400"/>
    <e v="#N/A"/>
    <x v="7"/>
    <n v="0"/>
    <m/>
    <m/>
    <m/>
    <m/>
    <m/>
    <m/>
    <m/>
    <m/>
    <m/>
    <m/>
    <m/>
    <n v="0"/>
    <n v="0"/>
    <n v="0"/>
    <n v="0"/>
    <n v="0"/>
    <n v="0"/>
    <n v="0"/>
    <n v="0"/>
    <m/>
    <m/>
    <m/>
    <m/>
    <n v="0"/>
    <n v="0"/>
    <n v="0"/>
    <m/>
    <m/>
    <m/>
    <m/>
    <m/>
    <m/>
    <n v="0"/>
    <n v="0"/>
    <n v="17400"/>
    <n v="0"/>
    <n v="0"/>
    <n v="0"/>
    <n v="0"/>
    <n v="0"/>
    <n v="0"/>
    <n v="0"/>
    <n v="0"/>
    <m/>
    <m/>
    <m/>
    <n v="0"/>
  </r>
  <r>
    <n v="890399047"/>
    <s v="HOSP MARIO CORREA RENGIFO"/>
    <m/>
    <n v="301220175"/>
    <s v="301220175"/>
    <s v="890399047_301220175"/>
    <d v="2017-12-26T00:00:00"/>
    <d v="2018-01-05T00:00:00"/>
    <n v="144690"/>
    <n v="144690"/>
    <e v="#N/A"/>
    <x v="7"/>
    <n v="0"/>
    <m/>
    <m/>
    <m/>
    <m/>
    <m/>
    <m/>
    <m/>
    <m/>
    <m/>
    <m/>
    <m/>
    <n v="0"/>
    <n v="0"/>
    <n v="0"/>
    <n v="0"/>
    <n v="0"/>
    <n v="0"/>
    <n v="0"/>
    <n v="0"/>
    <m/>
    <m/>
    <m/>
    <m/>
    <n v="0"/>
    <n v="0"/>
    <n v="0"/>
    <m/>
    <m/>
    <m/>
    <m/>
    <m/>
    <m/>
    <n v="0"/>
    <n v="0"/>
    <n v="144690"/>
    <n v="0"/>
    <n v="0"/>
    <n v="0"/>
    <n v="0"/>
    <n v="0"/>
    <n v="0"/>
    <n v="0"/>
    <n v="0"/>
    <m/>
    <m/>
    <m/>
    <n v="0"/>
  </r>
  <r>
    <n v="890399047"/>
    <s v="HOSP MARIO CORREA RENGIFO"/>
    <m/>
    <n v="20180110"/>
    <s v="20180110"/>
    <s v="890399047_20180110"/>
    <d v="2018-01-30T00:00:00"/>
    <d v="2018-02-09T00:00:00"/>
    <n v="32711"/>
    <n v="32711"/>
    <e v="#N/A"/>
    <x v="7"/>
    <n v="0"/>
    <m/>
    <m/>
    <m/>
    <m/>
    <m/>
    <m/>
    <m/>
    <m/>
    <m/>
    <m/>
    <m/>
    <n v="0"/>
    <n v="0"/>
    <n v="0"/>
    <n v="0"/>
    <n v="0"/>
    <n v="0"/>
    <n v="0"/>
    <n v="0"/>
    <m/>
    <m/>
    <m/>
    <m/>
    <n v="0"/>
    <n v="0"/>
    <n v="0"/>
    <m/>
    <m/>
    <m/>
    <m/>
    <m/>
    <m/>
    <n v="0"/>
    <n v="0"/>
    <n v="32711"/>
    <n v="0"/>
    <n v="0"/>
    <n v="0"/>
    <n v="0"/>
    <n v="0"/>
    <n v="0"/>
    <n v="0"/>
    <n v="0"/>
    <m/>
    <m/>
    <m/>
    <n v="0"/>
  </r>
  <r>
    <n v="890399047"/>
    <s v="HOSP MARIO CORREA RENGIFO"/>
    <m/>
    <n v="20180111"/>
    <s v="20180111"/>
    <s v="890399047_20180111"/>
    <d v="2018-01-30T00:00:00"/>
    <d v="2018-02-09T00:00:00"/>
    <n v="113333"/>
    <n v="113333"/>
    <e v="#N/A"/>
    <x v="7"/>
    <n v="0"/>
    <m/>
    <m/>
    <m/>
    <m/>
    <m/>
    <m/>
    <m/>
    <m/>
    <m/>
    <m/>
    <m/>
    <n v="0"/>
    <n v="0"/>
    <n v="0"/>
    <n v="0"/>
    <n v="0"/>
    <n v="0"/>
    <n v="0"/>
    <n v="0"/>
    <m/>
    <m/>
    <m/>
    <m/>
    <n v="0"/>
    <n v="0"/>
    <n v="0"/>
    <m/>
    <m/>
    <m/>
    <m/>
    <m/>
    <m/>
    <n v="0"/>
    <n v="0"/>
    <n v="113333"/>
    <n v="0"/>
    <n v="0"/>
    <n v="0"/>
    <n v="0"/>
    <n v="0"/>
    <n v="0"/>
    <n v="0"/>
    <n v="0"/>
    <m/>
    <m/>
    <m/>
    <n v="0"/>
  </r>
  <r>
    <n v="890399047"/>
    <s v="HOSP MARIO CORREA RENGIFO"/>
    <m/>
    <n v="20180112"/>
    <s v="20180112"/>
    <s v="890399047_20180112"/>
    <d v="2018-01-30T00:00:00"/>
    <d v="2018-02-09T00:00:00"/>
    <n v="39356"/>
    <n v="39356"/>
    <e v="#N/A"/>
    <x v="7"/>
    <n v="0"/>
    <m/>
    <m/>
    <m/>
    <m/>
    <m/>
    <m/>
    <m/>
    <m/>
    <m/>
    <m/>
    <m/>
    <n v="0"/>
    <n v="0"/>
    <n v="0"/>
    <n v="0"/>
    <n v="0"/>
    <n v="0"/>
    <n v="0"/>
    <n v="0"/>
    <m/>
    <m/>
    <m/>
    <m/>
    <n v="0"/>
    <n v="0"/>
    <n v="0"/>
    <m/>
    <m/>
    <m/>
    <m/>
    <m/>
    <m/>
    <n v="0"/>
    <n v="0"/>
    <n v="39356"/>
    <n v="0"/>
    <n v="0"/>
    <n v="0"/>
    <n v="0"/>
    <n v="0"/>
    <n v="0"/>
    <n v="0"/>
    <n v="0"/>
    <m/>
    <m/>
    <m/>
    <n v="0"/>
  </r>
  <r>
    <n v="890399047"/>
    <s v="HOSP MARIO CORREA RENGIFO"/>
    <m/>
    <n v="20180212"/>
    <s v="20180212"/>
    <s v="890399047_20180212"/>
    <d v="2018-02-27T00:00:00"/>
    <d v="2018-03-09T00:00:00"/>
    <n v="327755"/>
    <n v="327755"/>
    <e v="#N/A"/>
    <x v="7"/>
    <n v="0"/>
    <m/>
    <m/>
    <m/>
    <m/>
    <m/>
    <m/>
    <m/>
    <m/>
    <m/>
    <m/>
    <m/>
    <n v="0"/>
    <n v="0"/>
    <n v="0"/>
    <n v="0"/>
    <n v="0"/>
    <n v="0"/>
    <n v="0"/>
    <n v="0"/>
    <m/>
    <m/>
    <m/>
    <m/>
    <n v="0"/>
    <n v="0"/>
    <n v="0"/>
    <m/>
    <m/>
    <m/>
    <m/>
    <m/>
    <m/>
    <n v="0"/>
    <n v="0"/>
    <n v="327755"/>
    <n v="0"/>
    <n v="0"/>
    <n v="0"/>
    <n v="0"/>
    <n v="0"/>
    <n v="0"/>
    <n v="0"/>
    <n v="0"/>
    <m/>
    <m/>
    <m/>
    <n v="0"/>
  </r>
  <r>
    <n v="890399047"/>
    <s v="HOSP MARIO CORREA RENGIFO"/>
    <m/>
    <n v="2018038"/>
    <s v="2018038"/>
    <s v="890399047_2018038"/>
    <d v="2018-03-30T00:00:00"/>
    <d v="2018-04-09T00:00:00"/>
    <n v="214356"/>
    <n v="214356"/>
    <e v="#N/A"/>
    <x v="7"/>
    <n v="0"/>
    <m/>
    <m/>
    <m/>
    <m/>
    <m/>
    <m/>
    <m/>
    <m/>
    <m/>
    <m/>
    <m/>
    <n v="0"/>
    <n v="0"/>
    <n v="0"/>
    <n v="0"/>
    <n v="0"/>
    <n v="0"/>
    <n v="0"/>
    <n v="0"/>
    <m/>
    <m/>
    <m/>
    <m/>
    <n v="0"/>
    <n v="0"/>
    <n v="0"/>
    <m/>
    <m/>
    <m/>
    <m/>
    <m/>
    <m/>
    <n v="0"/>
    <n v="0"/>
    <n v="214356"/>
    <n v="0"/>
    <n v="0"/>
    <n v="0"/>
    <n v="0"/>
    <n v="0"/>
    <n v="0"/>
    <n v="0"/>
    <n v="0"/>
    <m/>
    <m/>
    <m/>
    <n v="0"/>
  </r>
  <r>
    <n v="890399047"/>
    <s v="HOSP MARIO CORREA RENGIFO"/>
    <m/>
    <n v="2018039"/>
    <s v="2018039"/>
    <s v="890399047_2018039"/>
    <d v="2018-03-30T00:00:00"/>
    <d v="2018-04-09T00:00:00"/>
    <n v="529200"/>
    <n v="529200"/>
    <e v="#N/A"/>
    <x v="7"/>
    <n v="0"/>
    <m/>
    <m/>
    <m/>
    <m/>
    <m/>
    <m/>
    <m/>
    <m/>
    <m/>
    <m/>
    <m/>
    <n v="0"/>
    <n v="0"/>
    <n v="0"/>
    <n v="0"/>
    <n v="0"/>
    <n v="0"/>
    <n v="0"/>
    <n v="0"/>
    <m/>
    <m/>
    <m/>
    <m/>
    <n v="0"/>
    <n v="0"/>
    <n v="0"/>
    <m/>
    <m/>
    <m/>
    <m/>
    <m/>
    <m/>
    <n v="0"/>
    <n v="0"/>
    <n v="529200"/>
    <n v="0"/>
    <n v="0"/>
    <n v="0"/>
    <n v="0"/>
    <n v="0"/>
    <n v="0"/>
    <n v="0"/>
    <n v="0"/>
    <m/>
    <m/>
    <m/>
    <n v="0"/>
  </r>
  <r>
    <n v="890399047"/>
    <s v="HOSP MARIO CORREA RENGIFO"/>
    <m/>
    <n v="20180420"/>
    <s v="20180420"/>
    <s v="890399047_20180420"/>
    <d v="2018-04-29T00:00:00"/>
    <d v="2018-05-09T00:00:00"/>
    <n v="110333"/>
    <n v="110333"/>
    <e v="#N/A"/>
    <x v="7"/>
    <n v="0"/>
    <m/>
    <m/>
    <m/>
    <m/>
    <m/>
    <m/>
    <m/>
    <m/>
    <m/>
    <m/>
    <m/>
    <n v="0"/>
    <n v="0"/>
    <n v="0"/>
    <n v="0"/>
    <n v="0"/>
    <n v="0"/>
    <n v="0"/>
    <n v="0"/>
    <m/>
    <m/>
    <m/>
    <m/>
    <n v="0"/>
    <n v="0"/>
    <n v="0"/>
    <m/>
    <m/>
    <m/>
    <m/>
    <m/>
    <m/>
    <n v="0"/>
    <n v="0"/>
    <n v="110333"/>
    <n v="0"/>
    <n v="0"/>
    <n v="0"/>
    <n v="0"/>
    <n v="0"/>
    <n v="0"/>
    <n v="0"/>
    <n v="0"/>
    <m/>
    <m/>
    <m/>
    <n v="0"/>
  </r>
  <r>
    <n v="890399047"/>
    <s v="HOSP MARIO CORREA RENGIFO"/>
    <m/>
    <n v="20180421"/>
    <s v="20180421"/>
    <s v="890399047_20180421"/>
    <d v="2018-04-29T00:00:00"/>
    <d v="2018-05-09T00:00:00"/>
    <n v="733334"/>
    <n v="733334"/>
    <e v="#N/A"/>
    <x v="7"/>
    <n v="0"/>
    <m/>
    <m/>
    <m/>
    <m/>
    <m/>
    <m/>
    <m/>
    <m/>
    <m/>
    <m/>
    <m/>
    <n v="0"/>
    <n v="0"/>
    <n v="0"/>
    <n v="0"/>
    <n v="0"/>
    <n v="0"/>
    <n v="0"/>
    <n v="0"/>
    <m/>
    <m/>
    <m/>
    <m/>
    <n v="0"/>
    <n v="0"/>
    <n v="0"/>
    <m/>
    <m/>
    <m/>
    <m/>
    <m/>
    <m/>
    <n v="0"/>
    <n v="0"/>
    <n v="733334"/>
    <n v="0"/>
    <n v="0"/>
    <n v="0"/>
    <n v="0"/>
    <n v="0"/>
    <n v="0"/>
    <n v="0"/>
    <n v="0"/>
    <m/>
    <m/>
    <m/>
    <n v="0"/>
  </r>
  <r>
    <n v="890399047"/>
    <s v="HOSP MARIO CORREA RENGIFO"/>
    <m/>
    <n v="20180422"/>
    <s v="20180422"/>
    <s v="890399047_20180422"/>
    <d v="2018-04-29T00:00:00"/>
    <d v="2018-05-09T00:00:00"/>
    <n v="222565"/>
    <n v="222565"/>
    <e v="#N/A"/>
    <x v="7"/>
    <n v="0"/>
    <m/>
    <m/>
    <m/>
    <m/>
    <m/>
    <m/>
    <m/>
    <m/>
    <m/>
    <m/>
    <m/>
    <n v="0"/>
    <n v="0"/>
    <n v="0"/>
    <n v="0"/>
    <n v="0"/>
    <n v="0"/>
    <n v="0"/>
    <n v="0"/>
    <m/>
    <m/>
    <m/>
    <m/>
    <n v="0"/>
    <n v="0"/>
    <n v="0"/>
    <m/>
    <m/>
    <m/>
    <m/>
    <m/>
    <m/>
    <n v="0"/>
    <n v="0"/>
    <n v="222565"/>
    <n v="0"/>
    <n v="0"/>
    <n v="0"/>
    <n v="0"/>
    <n v="0"/>
    <n v="0"/>
    <n v="0"/>
    <n v="0"/>
    <m/>
    <m/>
    <m/>
    <n v="0"/>
  </r>
  <r>
    <n v="890399047"/>
    <s v="HOSP MARIO CORREA RENGIFO"/>
    <m/>
    <n v="20180423"/>
    <s v="20180423"/>
    <s v="890399047_20180423"/>
    <d v="2018-04-29T00:00:00"/>
    <d v="2018-05-09T00:00:00"/>
    <n v="14895"/>
    <n v="14895"/>
    <e v="#N/A"/>
    <x v="7"/>
    <n v="0"/>
    <m/>
    <m/>
    <m/>
    <m/>
    <m/>
    <m/>
    <m/>
    <m/>
    <m/>
    <m/>
    <m/>
    <n v="0"/>
    <n v="0"/>
    <n v="0"/>
    <n v="0"/>
    <n v="0"/>
    <n v="0"/>
    <n v="0"/>
    <n v="0"/>
    <m/>
    <m/>
    <m/>
    <m/>
    <n v="0"/>
    <n v="0"/>
    <n v="0"/>
    <m/>
    <m/>
    <m/>
    <m/>
    <m/>
    <m/>
    <n v="0"/>
    <n v="0"/>
    <n v="14895"/>
    <n v="0"/>
    <n v="0"/>
    <n v="0"/>
    <n v="0"/>
    <n v="0"/>
    <n v="0"/>
    <n v="0"/>
    <n v="0"/>
    <m/>
    <m/>
    <m/>
    <n v="0"/>
  </r>
  <r>
    <n v="890399047"/>
    <s v="HOSP MARIO CORREA RENGIFO"/>
    <m/>
    <n v="20180532"/>
    <s v="20180532"/>
    <s v="890399047_20180532"/>
    <d v="2018-05-29T00:00:00"/>
    <d v="2018-06-08T00:00:00"/>
    <n v="824100"/>
    <n v="824100"/>
    <e v="#N/A"/>
    <x v="7"/>
    <n v="0"/>
    <m/>
    <m/>
    <m/>
    <m/>
    <m/>
    <m/>
    <m/>
    <m/>
    <m/>
    <m/>
    <m/>
    <n v="0"/>
    <n v="0"/>
    <n v="0"/>
    <n v="0"/>
    <n v="0"/>
    <n v="0"/>
    <n v="0"/>
    <n v="0"/>
    <m/>
    <m/>
    <m/>
    <m/>
    <n v="0"/>
    <n v="0"/>
    <n v="0"/>
    <m/>
    <m/>
    <m/>
    <m/>
    <m/>
    <m/>
    <n v="0"/>
    <n v="0"/>
    <n v="824100"/>
    <n v="0"/>
    <n v="0"/>
    <n v="0"/>
    <n v="0"/>
    <n v="0"/>
    <n v="0"/>
    <n v="0"/>
    <n v="0"/>
    <m/>
    <m/>
    <m/>
    <n v="0"/>
  </r>
  <r>
    <n v="890399047"/>
    <s v="HOSP MARIO CORREA RENGIFO"/>
    <m/>
    <n v="20180531"/>
    <s v="20180531"/>
    <s v="890399047_20180531"/>
    <d v="2018-05-30T00:00:00"/>
    <d v="2018-06-09T00:00:00"/>
    <n v="1098711"/>
    <n v="1098711"/>
    <e v="#N/A"/>
    <x v="7"/>
    <n v="0"/>
    <m/>
    <m/>
    <m/>
    <m/>
    <m/>
    <m/>
    <m/>
    <m/>
    <m/>
    <m/>
    <m/>
    <n v="0"/>
    <n v="0"/>
    <n v="0"/>
    <n v="0"/>
    <n v="0"/>
    <n v="0"/>
    <n v="0"/>
    <n v="0"/>
    <m/>
    <m/>
    <m/>
    <m/>
    <n v="0"/>
    <n v="0"/>
    <n v="0"/>
    <m/>
    <m/>
    <m/>
    <m/>
    <m/>
    <m/>
    <n v="0"/>
    <n v="0"/>
    <n v="1098711"/>
    <n v="0"/>
    <n v="0"/>
    <n v="0"/>
    <n v="0"/>
    <n v="0"/>
    <n v="0"/>
    <n v="0"/>
    <n v="0"/>
    <m/>
    <m/>
    <m/>
    <n v="0"/>
  </r>
  <r>
    <n v="890399047"/>
    <s v="HOSP MARIO CORREA RENGIFO"/>
    <m/>
    <n v="20180637"/>
    <s v="20180637"/>
    <s v="890399047_20180637"/>
    <d v="2018-06-29T00:00:00"/>
    <d v="2018-07-09T00:00:00"/>
    <n v="1254920"/>
    <n v="1254920"/>
    <e v="#N/A"/>
    <x v="7"/>
    <n v="0"/>
    <m/>
    <m/>
    <m/>
    <m/>
    <m/>
    <m/>
    <m/>
    <m/>
    <m/>
    <m/>
    <m/>
    <n v="0"/>
    <n v="0"/>
    <n v="0"/>
    <n v="0"/>
    <n v="0"/>
    <n v="0"/>
    <n v="0"/>
    <n v="0"/>
    <m/>
    <m/>
    <m/>
    <m/>
    <n v="0"/>
    <n v="0"/>
    <n v="0"/>
    <m/>
    <m/>
    <m/>
    <m/>
    <m/>
    <m/>
    <n v="0"/>
    <n v="0"/>
    <n v="1254920"/>
    <n v="0"/>
    <n v="0"/>
    <n v="0"/>
    <n v="0"/>
    <n v="0"/>
    <n v="0"/>
    <n v="0"/>
    <n v="0"/>
    <m/>
    <m/>
    <m/>
    <n v="0"/>
  </r>
  <r>
    <n v="890399047"/>
    <s v="HOSP MARIO CORREA RENGIFO"/>
    <m/>
    <n v="20180638"/>
    <s v="20180638"/>
    <s v="890399047_20180638"/>
    <d v="2018-06-29T00:00:00"/>
    <d v="2018-07-09T00:00:00"/>
    <n v="2085760"/>
    <n v="2085760"/>
    <e v="#N/A"/>
    <x v="7"/>
    <n v="0"/>
    <m/>
    <m/>
    <m/>
    <m/>
    <m/>
    <m/>
    <m/>
    <m/>
    <m/>
    <m/>
    <m/>
    <n v="0"/>
    <n v="0"/>
    <n v="0"/>
    <n v="0"/>
    <n v="0"/>
    <n v="0"/>
    <n v="0"/>
    <n v="0"/>
    <m/>
    <m/>
    <m/>
    <m/>
    <n v="0"/>
    <n v="0"/>
    <n v="0"/>
    <m/>
    <m/>
    <m/>
    <m/>
    <m/>
    <m/>
    <n v="0"/>
    <n v="0"/>
    <n v="2085760"/>
    <n v="0"/>
    <n v="0"/>
    <n v="0"/>
    <n v="0"/>
    <n v="0"/>
    <n v="0"/>
    <n v="0"/>
    <n v="0"/>
    <m/>
    <m/>
    <m/>
    <n v="0"/>
  </r>
  <r>
    <n v="890399047"/>
    <s v="HOSP MARIO CORREA RENGIFO"/>
    <m/>
    <n v="20180639"/>
    <s v="20180639"/>
    <s v="890399047_20180639"/>
    <d v="2018-06-29T00:00:00"/>
    <d v="2018-07-09T00:00:00"/>
    <n v="190200"/>
    <n v="190200"/>
    <e v="#N/A"/>
    <x v="7"/>
    <n v="0"/>
    <m/>
    <m/>
    <m/>
    <m/>
    <m/>
    <m/>
    <m/>
    <m/>
    <m/>
    <m/>
    <m/>
    <n v="0"/>
    <n v="0"/>
    <n v="0"/>
    <n v="0"/>
    <n v="0"/>
    <n v="0"/>
    <n v="0"/>
    <n v="0"/>
    <m/>
    <m/>
    <m/>
    <m/>
    <n v="0"/>
    <n v="0"/>
    <n v="0"/>
    <m/>
    <m/>
    <m/>
    <m/>
    <m/>
    <m/>
    <n v="0"/>
    <n v="0"/>
    <n v="190200"/>
    <n v="0"/>
    <n v="0"/>
    <n v="0"/>
    <n v="0"/>
    <n v="0"/>
    <n v="0"/>
    <n v="0"/>
    <n v="0"/>
    <m/>
    <m/>
    <m/>
    <n v="0"/>
  </r>
  <r>
    <n v="890399047"/>
    <s v="HOSP MARIO CORREA RENGIFO"/>
    <m/>
    <n v="20180730"/>
    <s v="20180730"/>
    <s v="890399047_20180730"/>
    <d v="2018-07-30T00:00:00"/>
    <d v="2018-08-09T00:00:00"/>
    <n v="388267"/>
    <n v="388267"/>
    <e v="#N/A"/>
    <x v="7"/>
    <n v="0"/>
    <m/>
    <m/>
    <m/>
    <m/>
    <m/>
    <m/>
    <m/>
    <m/>
    <m/>
    <m/>
    <m/>
    <n v="0"/>
    <n v="0"/>
    <n v="0"/>
    <n v="0"/>
    <n v="0"/>
    <n v="0"/>
    <n v="0"/>
    <n v="0"/>
    <m/>
    <m/>
    <m/>
    <m/>
    <n v="0"/>
    <n v="0"/>
    <n v="0"/>
    <m/>
    <m/>
    <m/>
    <m/>
    <m/>
    <m/>
    <n v="0"/>
    <n v="0"/>
    <n v="388267"/>
    <n v="0"/>
    <n v="0"/>
    <n v="0"/>
    <n v="0"/>
    <n v="0"/>
    <n v="0"/>
    <n v="0"/>
    <n v="0"/>
    <m/>
    <m/>
    <m/>
    <n v="0"/>
  </r>
  <r>
    <n v="890399047"/>
    <s v="HOSP MARIO CORREA RENGIFO"/>
    <m/>
    <n v="20180731"/>
    <s v="20180731"/>
    <s v="890399047_20180731"/>
    <d v="2018-07-30T00:00:00"/>
    <d v="2018-08-09T00:00:00"/>
    <n v="192471"/>
    <n v="192471"/>
    <e v="#N/A"/>
    <x v="7"/>
    <n v="0"/>
    <m/>
    <m/>
    <m/>
    <m/>
    <m/>
    <m/>
    <m/>
    <m/>
    <m/>
    <m/>
    <m/>
    <n v="0"/>
    <n v="0"/>
    <n v="0"/>
    <n v="0"/>
    <n v="0"/>
    <n v="0"/>
    <n v="0"/>
    <n v="0"/>
    <m/>
    <m/>
    <m/>
    <m/>
    <n v="0"/>
    <n v="0"/>
    <n v="0"/>
    <m/>
    <m/>
    <m/>
    <m/>
    <m/>
    <m/>
    <n v="0"/>
    <n v="0"/>
    <n v="192471"/>
    <n v="0"/>
    <n v="0"/>
    <n v="0"/>
    <n v="0"/>
    <n v="0"/>
    <n v="0"/>
    <n v="0"/>
    <n v="0"/>
    <m/>
    <m/>
    <m/>
    <n v="0"/>
  </r>
  <r>
    <n v="890399047"/>
    <s v="HOSP MARIO CORREA RENGIFO"/>
    <m/>
    <n v="20180732"/>
    <s v="20180732"/>
    <s v="890399047_20180732"/>
    <d v="2018-07-30T00:00:00"/>
    <d v="2018-08-09T00:00:00"/>
    <n v="1204105"/>
    <n v="1204105"/>
    <e v="#N/A"/>
    <x v="7"/>
    <n v="0"/>
    <m/>
    <m/>
    <m/>
    <m/>
    <m/>
    <m/>
    <m/>
    <m/>
    <m/>
    <m/>
    <m/>
    <n v="0"/>
    <n v="0"/>
    <n v="0"/>
    <n v="0"/>
    <n v="0"/>
    <n v="0"/>
    <n v="0"/>
    <n v="0"/>
    <m/>
    <m/>
    <m/>
    <m/>
    <n v="0"/>
    <n v="0"/>
    <n v="0"/>
    <m/>
    <m/>
    <m/>
    <m/>
    <m/>
    <m/>
    <n v="0"/>
    <n v="0"/>
    <n v="1204105"/>
    <n v="0"/>
    <n v="0"/>
    <n v="0"/>
    <n v="0"/>
    <n v="0"/>
    <n v="0"/>
    <n v="0"/>
    <n v="0"/>
    <m/>
    <m/>
    <m/>
    <n v="0"/>
  </r>
  <r>
    <n v="890399047"/>
    <s v="HOSP MARIO CORREA RENGIFO"/>
    <m/>
    <n v="20180733"/>
    <s v="20180733"/>
    <s v="890399047_20180733"/>
    <d v="2018-07-30T00:00:00"/>
    <d v="2018-08-09T00:00:00"/>
    <n v="65400"/>
    <n v="65400"/>
    <e v="#N/A"/>
    <x v="7"/>
    <n v="0"/>
    <m/>
    <m/>
    <m/>
    <m/>
    <m/>
    <m/>
    <m/>
    <m/>
    <m/>
    <m/>
    <m/>
    <n v="0"/>
    <n v="0"/>
    <n v="0"/>
    <n v="0"/>
    <n v="0"/>
    <n v="0"/>
    <n v="0"/>
    <n v="0"/>
    <m/>
    <m/>
    <m/>
    <m/>
    <n v="0"/>
    <n v="0"/>
    <n v="0"/>
    <m/>
    <m/>
    <m/>
    <m/>
    <m/>
    <m/>
    <n v="0"/>
    <n v="0"/>
    <n v="65400"/>
    <n v="0"/>
    <n v="0"/>
    <n v="0"/>
    <n v="0"/>
    <n v="0"/>
    <n v="0"/>
    <n v="0"/>
    <n v="0"/>
    <m/>
    <m/>
    <m/>
    <n v="0"/>
  </r>
  <r>
    <n v="890399047"/>
    <s v="HOSP MARIO CORREA RENGIFO"/>
    <m/>
    <n v="20180734"/>
    <s v="20180734"/>
    <s v="890399047_20180734"/>
    <d v="2018-07-30T00:00:00"/>
    <d v="2018-08-09T00:00:00"/>
    <n v="2908920"/>
    <n v="2908920"/>
    <e v="#N/A"/>
    <x v="7"/>
    <n v="0"/>
    <m/>
    <m/>
    <m/>
    <m/>
    <m/>
    <m/>
    <m/>
    <m/>
    <m/>
    <m/>
    <m/>
    <n v="0"/>
    <n v="0"/>
    <n v="0"/>
    <n v="0"/>
    <n v="0"/>
    <n v="0"/>
    <n v="0"/>
    <n v="0"/>
    <m/>
    <m/>
    <m/>
    <m/>
    <n v="0"/>
    <n v="0"/>
    <n v="0"/>
    <m/>
    <m/>
    <m/>
    <m/>
    <m/>
    <m/>
    <n v="0"/>
    <n v="0"/>
    <n v="2908920"/>
    <n v="0"/>
    <n v="0"/>
    <n v="0"/>
    <n v="0"/>
    <n v="0"/>
    <n v="0"/>
    <n v="0"/>
    <n v="0"/>
    <m/>
    <m/>
    <m/>
    <n v="0"/>
  </r>
  <r>
    <n v="890399047"/>
    <s v="HOSP MARIO CORREA RENGIFO"/>
    <m/>
    <n v="20180735"/>
    <s v="20180735"/>
    <s v="890399047_20180735"/>
    <d v="2018-07-30T00:00:00"/>
    <d v="2018-08-09T00:00:00"/>
    <n v="229100"/>
    <n v="229100"/>
    <e v="#N/A"/>
    <x v="7"/>
    <n v="0"/>
    <m/>
    <m/>
    <m/>
    <m/>
    <m/>
    <m/>
    <m/>
    <m/>
    <m/>
    <m/>
    <m/>
    <n v="0"/>
    <n v="0"/>
    <n v="0"/>
    <n v="0"/>
    <n v="0"/>
    <n v="0"/>
    <n v="0"/>
    <n v="0"/>
    <m/>
    <m/>
    <m/>
    <m/>
    <n v="0"/>
    <n v="0"/>
    <n v="0"/>
    <m/>
    <m/>
    <m/>
    <m/>
    <m/>
    <m/>
    <n v="0"/>
    <n v="0"/>
    <n v="229100"/>
    <n v="0"/>
    <n v="0"/>
    <n v="0"/>
    <n v="0"/>
    <n v="0"/>
    <n v="0"/>
    <n v="0"/>
    <n v="0"/>
    <m/>
    <m/>
    <m/>
    <n v="0"/>
  </r>
  <r>
    <n v="890399047"/>
    <s v="HOSP MARIO CORREA RENGIFO"/>
    <m/>
    <n v="20180819"/>
    <s v="20180819"/>
    <s v="890399047_20180819"/>
    <d v="2018-08-29T00:00:00"/>
    <d v="2018-09-08T00:00:00"/>
    <n v="1204105"/>
    <n v="1204105"/>
    <e v="#N/A"/>
    <x v="7"/>
    <n v="0"/>
    <m/>
    <m/>
    <m/>
    <m/>
    <m/>
    <m/>
    <m/>
    <m/>
    <m/>
    <m/>
    <m/>
    <n v="0"/>
    <n v="0"/>
    <n v="0"/>
    <n v="0"/>
    <n v="0"/>
    <n v="0"/>
    <n v="0"/>
    <n v="0"/>
    <m/>
    <m/>
    <m/>
    <m/>
    <n v="0"/>
    <n v="0"/>
    <n v="0"/>
    <m/>
    <m/>
    <m/>
    <m/>
    <m/>
    <m/>
    <n v="0"/>
    <n v="0"/>
    <n v="1204105"/>
    <n v="0"/>
    <n v="0"/>
    <n v="0"/>
    <n v="0"/>
    <n v="0"/>
    <n v="0"/>
    <n v="0"/>
    <n v="0"/>
    <m/>
    <m/>
    <m/>
    <n v="0"/>
  </r>
  <r>
    <n v="890399047"/>
    <s v="HOSP MARIO CORREA RENGIFO"/>
    <m/>
    <n v="20180820"/>
    <s v="20180820"/>
    <s v="890399047_20180820"/>
    <d v="2018-08-29T00:00:00"/>
    <d v="2018-09-08T00:00:00"/>
    <n v="38156"/>
    <n v="38156"/>
    <e v="#N/A"/>
    <x v="7"/>
    <n v="0"/>
    <m/>
    <m/>
    <m/>
    <m/>
    <m/>
    <m/>
    <m/>
    <m/>
    <m/>
    <m/>
    <m/>
    <n v="0"/>
    <n v="0"/>
    <n v="0"/>
    <n v="0"/>
    <n v="0"/>
    <n v="0"/>
    <n v="0"/>
    <n v="0"/>
    <m/>
    <m/>
    <m/>
    <m/>
    <n v="0"/>
    <n v="0"/>
    <n v="0"/>
    <m/>
    <m/>
    <m/>
    <m/>
    <m/>
    <m/>
    <n v="0"/>
    <n v="0"/>
    <n v="38156"/>
    <n v="0"/>
    <n v="0"/>
    <n v="0"/>
    <n v="0"/>
    <n v="0"/>
    <n v="0"/>
    <n v="0"/>
    <n v="0"/>
    <m/>
    <m/>
    <m/>
    <n v="0"/>
  </r>
  <r>
    <n v="890399047"/>
    <s v="HOSP MARIO CORREA RENGIFO"/>
    <m/>
    <n v="20180821"/>
    <s v="20180821"/>
    <s v="890399047_20180821"/>
    <d v="2018-08-29T00:00:00"/>
    <d v="2018-09-08T00:00:00"/>
    <n v="29267"/>
    <n v="29267"/>
    <e v="#N/A"/>
    <x v="7"/>
    <n v="0"/>
    <m/>
    <m/>
    <m/>
    <m/>
    <m/>
    <m/>
    <m/>
    <m/>
    <m/>
    <m/>
    <m/>
    <n v="0"/>
    <n v="0"/>
    <n v="0"/>
    <n v="0"/>
    <n v="0"/>
    <n v="0"/>
    <n v="0"/>
    <n v="0"/>
    <m/>
    <m/>
    <m/>
    <m/>
    <n v="0"/>
    <n v="0"/>
    <n v="0"/>
    <m/>
    <m/>
    <m/>
    <m/>
    <m/>
    <m/>
    <n v="0"/>
    <n v="0"/>
    <n v="29267"/>
    <n v="0"/>
    <n v="0"/>
    <n v="0"/>
    <n v="0"/>
    <n v="0"/>
    <n v="0"/>
    <n v="0"/>
    <n v="0"/>
    <m/>
    <m/>
    <m/>
    <n v="0"/>
  </r>
  <r>
    <n v="890399047"/>
    <s v="HOSP MARIO CORREA RENGIFO"/>
    <m/>
    <n v="20180822"/>
    <s v="20180822"/>
    <s v="890399047_20180822"/>
    <d v="2018-08-30T00:00:00"/>
    <d v="2018-09-09T00:00:00"/>
    <n v="1097983"/>
    <n v="1097983"/>
    <e v="#N/A"/>
    <x v="7"/>
    <n v="0"/>
    <m/>
    <m/>
    <m/>
    <m/>
    <m/>
    <m/>
    <m/>
    <m/>
    <m/>
    <m/>
    <m/>
    <n v="0"/>
    <n v="0"/>
    <n v="0"/>
    <n v="0"/>
    <n v="0"/>
    <n v="0"/>
    <n v="0"/>
    <n v="0"/>
    <m/>
    <m/>
    <m/>
    <m/>
    <n v="0"/>
    <n v="0"/>
    <n v="0"/>
    <m/>
    <m/>
    <m/>
    <m/>
    <m/>
    <m/>
    <n v="0"/>
    <n v="0"/>
    <n v="1097983"/>
    <n v="0"/>
    <n v="0"/>
    <n v="0"/>
    <n v="0"/>
    <n v="0"/>
    <n v="0"/>
    <n v="0"/>
    <n v="0"/>
    <m/>
    <m/>
    <m/>
    <n v="0"/>
  </r>
  <r>
    <n v="890399047"/>
    <s v="HOSP MARIO CORREA RENGIFO"/>
    <m/>
    <n v="20180823"/>
    <s v="20180823"/>
    <s v="890399047_20180823"/>
    <d v="2018-08-30T00:00:00"/>
    <d v="2018-09-09T00:00:00"/>
    <n v="201000"/>
    <n v="201000"/>
    <e v="#N/A"/>
    <x v="7"/>
    <n v="0"/>
    <m/>
    <m/>
    <m/>
    <m/>
    <m/>
    <m/>
    <m/>
    <m/>
    <m/>
    <m/>
    <m/>
    <n v="0"/>
    <n v="0"/>
    <n v="0"/>
    <n v="0"/>
    <n v="0"/>
    <n v="0"/>
    <n v="0"/>
    <n v="0"/>
    <m/>
    <m/>
    <m/>
    <m/>
    <n v="0"/>
    <n v="0"/>
    <n v="0"/>
    <m/>
    <m/>
    <m/>
    <m/>
    <m/>
    <m/>
    <n v="0"/>
    <n v="0"/>
    <n v="201000"/>
    <n v="0"/>
    <n v="0"/>
    <n v="0"/>
    <n v="0"/>
    <n v="0"/>
    <n v="0"/>
    <n v="0"/>
    <n v="0"/>
    <m/>
    <m/>
    <m/>
    <n v="0"/>
  </r>
  <r>
    <n v="890399047"/>
    <s v="HOSP MARIO CORREA RENGIFO"/>
    <m/>
    <n v="20180927"/>
    <s v="20180927"/>
    <s v="890399047_20180927"/>
    <d v="2018-09-29T00:00:00"/>
    <d v="2018-10-09T00:00:00"/>
    <n v="378311"/>
    <n v="378311"/>
    <e v="#N/A"/>
    <x v="7"/>
    <n v="0"/>
    <m/>
    <m/>
    <m/>
    <m/>
    <m/>
    <m/>
    <m/>
    <m/>
    <m/>
    <m/>
    <m/>
    <n v="0"/>
    <n v="0"/>
    <n v="0"/>
    <n v="0"/>
    <n v="0"/>
    <n v="0"/>
    <n v="0"/>
    <n v="0"/>
    <m/>
    <m/>
    <m/>
    <m/>
    <n v="0"/>
    <n v="0"/>
    <n v="0"/>
    <m/>
    <m/>
    <m/>
    <m/>
    <m/>
    <m/>
    <n v="0"/>
    <n v="0"/>
    <n v="378311"/>
    <n v="0"/>
    <n v="0"/>
    <n v="0"/>
    <n v="0"/>
    <n v="0"/>
    <n v="0"/>
    <n v="0"/>
    <n v="0"/>
    <m/>
    <m/>
    <m/>
    <n v="0"/>
  </r>
  <r>
    <n v="890399047"/>
    <s v="HOSP MARIO CORREA RENGIFO"/>
    <m/>
    <n v="20180928"/>
    <s v="20180928"/>
    <s v="890399047_20180928"/>
    <d v="2018-09-29T00:00:00"/>
    <d v="2018-10-09T00:00:00"/>
    <n v="682326"/>
    <n v="682326"/>
    <e v="#N/A"/>
    <x v="7"/>
    <n v="0"/>
    <m/>
    <m/>
    <m/>
    <m/>
    <m/>
    <m/>
    <m/>
    <m/>
    <m/>
    <m/>
    <m/>
    <n v="0"/>
    <n v="0"/>
    <n v="0"/>
    <n v="0"/>
    <n v="0"/>
    <n v="0"/>
    <n v="0"/>
    <n v="0"/>
    <m/>
    <m/>
    <m/>
    <m/>
    <n v="0"/>
    <n v="0"/>
    <n v="0"/>
    <m/>
    <m/>
    <m/>
    <m/>
    <m/>
    <m/>
    <n v="0"/>
    <n v="0"/>
    <n v="682326"/>
    <n v="0"/>
    <n v="0"/>
    <n v="0"/>
    <n v="0"/>
    <n v="0"/>
    <n v="0"/>
    <n v="0"/>
    <n v="0"/>
    <m/>
    <m/>
    <m/>
    <n v="0"/>
  </r>
  <r>
    <n v="890399047"/>
    <s v="HOSP MARIO CORREA RENGIFO"/>
    <m/>
    <n v="20180929"/>
    <s v="20180929"/>
    <s v="890399047_20180929"/>
    <d v="2018-09-29T00:00:00"/>
    <d v="2018-10-09T00:00:00"/>
    <n v="3464700"/>
    <n v="3464700"/>
    <e v="#N/A"/>
    <x v="7"/>
    <n v="0"/>
    <m/>
    <m/>
    <m/>
    <m/>
    <m/>
    <m/>
    <m/>
    <m/>
    <m/>
    <m/>
    <m/>
    <n v="0"/>
    <n v="0"/>
    <n v="0"/>
    <n v="0"/>
    <n v="0"/>
    <n v="0"/>
    <n v="0"/>
    <n v="0"/>
    <m/>
    <m/>
    <m/>
    <m/>
    <n v="0"/>
    <n v="0"/>
    <n v="0"/>
    <m/>
    <m/>
    <m/>
    <m/>
    <m/>
    <m/>
    <n v="0"/>
    <n v="0"/>
    <n v="3464700"/>
    <n v="0"/>
    <n v="0"/>
    <n v="0"/>
    <n v="0"/>
    <n v="0"/>
    <n v="0"/>
    <n v="0"/>
    <n v="0"/>
    <m/>
    <m/>
    <m/>
    <n v="0"/>
  </r>
  <r>
    <n v="890399047"/>
    <s v="HOSP MARIO CORREA RENGIFO"/>
    <m/>
    <n v="20181022"/>
    <s v="20181022"/>
    <s v="890399047_20181022"/>
    <d v="2018-10-30T00:00:00"/>
    <d v="2018-11-09T00:00:00"/>
    <n v="2043694"/>
    <n v="2043694"/>
    <e v="#N/A"/>
    <x v="7"/>
    <n v="0"/>
    <m/>
    <m/>
    <m/>
    <m/>
    <m/>
    <m/>
    <m/>
    <m/>
    <m/>
    <m/>
    <m/>
    <n v="0"/>
    <n v="0"/>
    <n v="0"/>
    <n v="0"/>
    <n v="0"/>
    <n v="0"/>
    <n v="0"/>
    <n v="0"/>
    <m/>
    <m/>
    <m/>
    <m/>
    <n v="0"/>
    <n v="0"/>
    <n v="0"/>
    <m/>
    <m/>
    <m/>
    <m/>
    <m/>
    <m/>
    <n v="0"/>
    <n v="0"/>
    <n v="2043694"/>
    <n v="0"/>
    <n v="0"/>
    <n v="0"/>
    <n v="0"/>
    <n v="0"/>
    <n v="0"/>
    <n v="0"/>
    <n v="0"/>
    <m/>
    <m/>
    <m/>
    <n v="0"/>
  </r>
  <r>
    <n v="890399047"/>
    <s v="HOSP MARIO CORREA RENGIFO"/>
    <m/>
    <n v="20181023"/>
    <s v="20181023"/>
    <s v="890399047_20181023"/>
    <d v="2018-10-30T00:00:00"/>
    <d v="2018-11-09T00:00:00"/>
    <n v="847717"/>
    <n v="847717"/>
    <e v="#N/A"/>
    <x v="7"/>
    <n v="0"/>
    <m/>
    <m/>
    <m/>
    <m/>
    <m/>
    <m/>
    <m/>
    <m/>
    <m/>
    <m/>
    <m/>
    <n v="0"/>
    <n v="0"/>
    <n v="0"/>
    <n v="0"/>
    <n v="0"/>
    <n v="0"/>
    <n v="0"/>
    <n v="0"/>
    <m/>
    <m/>
    <m/>
    <m/>
    <n v="0"/>
    <n v="0"/>
    <n v="0"/>
    <m/>
    <m/>
    <m/>
    <m/>
    <m/>
    <m/>
    <n v="0"/>
    <n v="0"/>
    <n v="847717"/>
    <n v="0"/>
    <n v="0"/>
    <n v="0"/>
    <n v="0"/>
    <n v="0"/>
    <n v="0"/>
    <n v="0"/>
    <n v="0"/>
    <m/>
    <m/>
    <m/>
    <n v="0"/>
  </r>
  <r>
    <n v="890399047"/>
    <s v="HOSP MARIO CORREA RENGIFO"/>
    <m/>
    <n v="116730"/>
    <s v="116730"/>
    <s v="890399047_116730"/>
    <d v="2018-11-29T00:00:00"/>
    <d v="2018-12-09T00:00:00"/>
    <n v="871505"/>
    <n v="871505"/>
    <e v="#N/A"/>
    <x v="7"/>
    <n v="0"/>
    <m/>
    <m/>
    <m/>
    <m/>
    <m/>
    <m/>
    <m/>
    <m/>
    <m/>
    <m/>
    <m/>
    <n v="0"/>
    <n v="0"/>
    <n v="0"/>
    <n v="0"/>
    <n v="0"/>
    <n v="0"/>
    <n v="0"/>
    <n v="0"/>
    <m/>
    <m/>
    <m/>
    <m/>
    <n v="0"/>
    <n v="0"/>
    <n v="0"/>
    <m/>
    <m/>
    <m/>
    <m/>
    <m/>
    <m/>
    <n v="0"/>
    <n v="0"/>
    <n v="871505"/>
    <n v="0"/>
    <n v="0"/>
    <n v="0"/>
    <n v="0"/>
    <n v="0"/>
    <n v="0"/>
    <n v="0"/>
    <n v="0"/>
    <m/>
    <m/>
    <m/>
    <n v="0"/>
  </r>
  <r>
    <n v="890399047"/>
    <s v="HOSP MARIO CORREA RENGIFO"/>
    <m/>
    <n v="20181110"/>
    <s v="20181110"/>
    <s v="890399047_20181110"/>
    <d v="2018-11-29T00:00:00"/>
    <d v="2018-12-09T00:00:00"/>
    <n v="1102227"/>
    <n v="1102227"/>
    <e v="#N/A"/>
    <x v="7"/>
    <n v="0"/>
    <m/>
    <m/>
    <m/>
    <m/>
    <m/>
    <m/>
    <m/>
    <m/>
    <m/>
    <m/>
    <m/>
    <n v="0"/>
    <n v="0"/>
    <n v="0"/>
    <n v="0"/>
    <n v="0"/>
    <n v="0"/>
    <n v="0"/>
    <n v="0"/>
    <m/>
    <m/>
    <m/>
    <m/>
    <n v="0"/>
    <n v="0"/>
    <n v="0"/>
    <m/>
    <m/>
    <m/>
    <m/>
    <m/>
    <m/>
    <n v="0"/>
    <n v="0"/>
    <n v="1102227"/>
    <n v="0"/>
    <n v="0"/>
    <n v="0"/>
    <n v="0"/>
    <n v="0"/>
    <n v="0"/>
    <n v="0"/>
    <n v="0"/>
    <m/>
    <m/>
    <m/>
    <n v="0"/>
  </r>
  <r>
    <n v="890399047"/>
    <s v="HOSP MARIO CORREA RENGIFO"/>
    <m/>
    <n v="20181111"/>
    <s v="20181111"/>
    <s v="890399047_20181111"/>
    <d v="2018-11-29T00:00:00"/>
    <d v="2018-12-09T00:00:00"/>
    <n v="782755"/>
    <n v="782755"/>
    <e v="#N/A"/>
    <x v="7"/>
    <n v="0"/>
    <m/>
    <m/>
    <m/>
    <m/>
    <m/>
    <m/>
    <m/>
    <m/>
    <m/>
    <m/>
    <m/>
    <n v="0"/>
    <n v="0"/>
    <n v="0"/>
    <n v="0"/>
    <n v="0"/>
    <n v="0"/>
    <n v="0"/>
    <n v="0"/>
    <m/>
    <m/>
    <m/>
    <m/>
    <n v="0"/>
    <n v="0"/>
    <n v="0"/>
    <m/>
    <m/>
    <m/>
    <m/>
    <m/>
    <m/>
    <n v="0"/>
    <n v="0"/>
    <n v="782755"/>
    <n v="0"/>
    <n v="0"/>
    <n v="0"/>
    <n v="0"/>
    <n v="0"/>
    <n v="0"/>
    <n v="0"/>
    <n v="0"/>
    <m/>
    <m/>
    <m/>
    <n v="0"/>
  </r>
  <r>
    <n v="890399047"/>
    <s v="HOSP MARIO CORREA RENGIFO"/>
    <m/>
    <n v="120541"/>
    <s v="120541"/>
    <s v="890399047_120541"/>
    <d v="2018-12-27T00:00:00"/>
    <d v="2019-01-06T00:00:00"/>
    <n v="608160"/>
    <n v="608160"/>
    <e v="#N/A"/>
    <x v="7"/>
    <n v="0"/>
    <m/>
    <m/>
    <m/>
    <m/>
    <m/>
    <m/>
    <m/>
    <m/>
    <m/>
    <m/>
    <m/>
    <n v="0"/>
    <n v="0"/>
    <n v="0"/>
    <n v="0"/>
    <n v="0"/>
    <n v="0"/>
    <n v="0"/>
    <n v="0"/>
    <m/>
    <m/>
    <m/>
    <m/>
    <n v="0"/>
    <n v="0"/>
    <n v="0"/>
    <m/>
    <m/>
    <m/>
    <m/>
    <m/>
    <m/>
    <n v="0"/>
    <n v="0"/>
    <n v="608160"/>
    <n v="0"/>
    <n v="0"/>
    <n v="0"/>
    <n v="0"/>
    <n v="0"/>
    <n v="0"/>
    <n v="0"/>
    <n v="0"/>
    <m/>
    <m/>
    <m/>
    <n v="0"/>
  </r>
  <r>
    <n v="890399047"/>
    <s v="HOSP MARIO CORREA RENGIFO"/>
    <m/>
    <n v="20190135"/>
    <s v="20190135"/>
    <s v="890399047_20190135"/>
    <d v="2019-01-24T00:00:00"/>
    <d v="2019-02-03T00:00:00"/>
    <n v="3240159"/>
    <n v="3240159"/>
    <e v="#N/A"/>
    <x v="7"/>
    <n v="0"/>
    <m/>
    <m/>
    <m/>
    <m/>
    <m/>
    <m/>
    <m/>
    <m/>
    <m/>
    <m/>
    <m/>
    <n v="0"/>
    <n v="0"/>
    <n v="0"/>
    <n v="0"/>
    <n v="0"/>
    <n v="0"/>
    <n v="0"/>
    <n v="0"/>
    <m/>
    <m/>
    <m/>
    <m/>
    <n v="0"/>
    <n v="0"/>
    <n v="0"/>
    <m/>
    <m/>
    <m/>
    <m/>
    <m/>
    <m/>
    <n v="0"/>
    <n v="0"/>
    <n v="3240159"/>
    <n v="0"/>
    <n v="0"/>
    <n v="0"/>
    <n v="0"/>
    <n v="0"/>
    <n v="0"/>
    <n v="0"/>
    <n v="0"/>
    <m/>
    <m/>
    <m/>
    <n v="0"/>
  </r>
  <r>
    <n v="890399047"/>
    <s v="HOSP MARIO CORREA RENGIFO"/>
    <m/>
    <n v="20190134"/>
    <s v="20190134"/>
    <s v="890399047_20190134"/>
    <d v="2019-01-28T00:00:00"/>
    <d v="2019-02-07T00:00:00"/>
    <n v="511622"/>
    <n v="511622"/>
    <e v="#N/A"/>
    <x v="7"/>
    <n v="0"/>
    <m/>
    <m/>
    <m/>
    <m/>
    <m/>
    <m/>
    <m/>
    <m/>
    <m/>
    <m/>
    <m/>
    <n v="0"/>
    <n v="0"/>
    <n v="0"/>
    <n v="0"/>
    <n v="0"/>
    <n v="0"/>
    <n v="0"/>
    <n v="0"/>
    <m/>
    <m/>
    <m/>
    <m/>
    <n v="0"/>
    <n v="0"/>
    <n v="0"/>
    <m/>
    <m/>
    <m/>
    <m/>
    <m/>
    <m/>
    <n v="0"/>
    <n v="0"/>
    <n v="511622"/>
    <n v="0"/>
    <n v="0"/>
    <n v="0"/>
    <n v="0"/>
    <n v="0"/>
    <n v="0"/>
    <n v="0"/>
    <n v="0"/>
    <m/>
    <m/>
    <m/>
    <n v="0"/>
  </r>
  <r>
    <n v="890399047"/>
    <s v="HOSP MARIO CORREA RENGIFO"/>
    <m/>
    <n v="20190228"/>
    <s v="20190228"/>
    <s v="890399047_20190228"/>
    <d v="2019-02-24T00:00:00"/>
    <d v="2019-03-06T00:00:00"/>
    <n v="883751"/>
    <n v="883751"/>
    <e v="#N/A"/>
    <x v="7"/>
    <n v="0"/>
    <m/>
    <m/>
    <m/>
    <m/>
    <m/>
    <m/>
    <m/>
    <m/>
    <m/>
    <m/>
    <m/>
    <n v="0"/>
    <n v="0"/>
    <n v="0"/>
    <n v="0"/>
    <n v="0"/>
    <n v="0"/>
    <n v="0"/>
    <n v="0"/>
    <m/>
    <m/>
    <m/>
    <m/>
    <n v="0"/>
    <n v="0"/>
    <n v="0"/>
    <m/>
    <m/>
    <m/>
    <m/>
    <m/>
    <m/>
    <n v="0"/>
    <n v="0"/>
    <n v="883751"/>
    <n v="0"/>
    <n v="0"/>
    <n v="0"/>
    <n v="0"/>
    <n v="0"/>
    <n v="0"/>
    <n v="0"/>
    <n v="0"/>
    <m/>
    <m/>
    <m/>
    <n v="0"/>
  </r>
  <r>
    <n v="890399047"/>
    <s v="HOSP MARIO CORREA RENGIFO"/>
    <m/>
    <n v="20190337"/>
    <s v="20190337"/>
    <s v="890399047_20190337"/>
    <d v="2019-03-24T00:00:00"/>
    <d v="2019-04-03T00:00:00"/>
    <n v="10029836"/>
    <n v="10029836"/>
    <e v="#N/A"/>
    <x v="7"/>
    <n v="0"/>
    <m/>
    <m/>
    <m/>
    <m/>
    <m/>
    <m/>
    <m/>
    <m/>
    <m/>
    <m/>
    <m/>
    <n v="0"/>
    <n v="0"/>
    <n v="0"/>
    <n v="0"/>
    <n v="0"/>
    <n v="0"/>
    <n v="0"/>
    <n v="0"/>
    <m/>
    <m/>
    <m/>
    <m/>
    <n v="0"/>
    <n v="0"/>
    <n v="0"/>
    <m/>
    <m/>
    <m/>
    <m/>
    <m/>
    <m/>
    <n v="0"/>
    <n v="0"/>
    <n v="10029836"/>
    <n v="0"/>
    <n v="0"/>
    <n v="0"/>
    <n v="0"/>
    <n v="0"/>
    <n v="0"/>
    <n v="0"/>
    <n v="0"/>
    <m/>
    <m/>
    <m/>
    <n v="0"/>
  </r>
  <r>
    <n v="890399047"/>
    <s v="HOSP MARIO CORREA RENGIFO"/>
    <m/>
    <n v="20190336"/>
    <s v="20190336"/>
    <s v="890399047_20190336"/>
    <d v="2019-03-28T00:00:00"/>
    <d v="2019-04-07T00:00:00"/>
    <n v="279111"/>
    <n v="279111"/>
    <e v="#N/A"/>
    <x v="7"/>
    <n v="0"/>
    <m/>
    <m/>
    <m/>
    <m/>
    <m/>
    <m/>
    <m/>
    <m/>
    <m/>
    <m/>
    <m/>
    <n v="0"/>
    <n v="0"/>
    <n v="0"/>
    <n v="0"/>
    <n v="0"/>
    <n v="0"/>
    <n v="0"/>
    <n v="0"/>
    <m/>
    <m/>
    <m/>
    <m/>
    <n v="0"/>
    <n v="0"/>
    <n v="0"/>
    <m/>
    <m/>
    <m/>
    <m/>
    <m/>
    <m/>
    <n v="0"/>
    <n v="0"/>
    <n v="279111"/>
    <n v="0"/>
    <n v="0"/>
    <n v="0"/>
    <n v="0"/>
    <n v="0"/>
    <n v="0"/>
    <n v="0"/>
    <n v="0"/>
    <m/>
    <m/>
    <m/>
    <n v="0"/>
  </r>
  <r>
    <n v="890399047"/>
    <s v="HOSP MARIO CORREA RENGIFO"/>
    <m/>
    <n v="20190440"/>
    <s v="20190440"/>
    <s v="890399047_20190440"/>
    <d v="2019-04-24T00:00:00"/>
    <d v="2019-05-04T00:00:00"/>
    <n v="301104"/>
    <n v="301104"/>
    <e v="#N/A"/>
    <x v="7"/>
    <n v="0"/>
    <m/>
    <m/>
    <m/>
    <m/>
    <m/>
    <m/>
    <m/>
    <m/>
    <m/>
    <m/>
    <m/>
    <n v="0"/>
    <n v="0"/>
    <n v="0"/>
    <n v="0"/>
    <n v="0"/>
    <n v="0"/>
    <n v="0"/>
    <n v="0"/>
    <m/>
    <m/>
    <m/>
    <m/>
    <n v="0"/>
    <n v="0"/>
    <n v="0"/>
    <m/>
    <m/>
    <m/>
    <m/>
    <m/>
    <m/>
    <n v="0"/>
    <n v="0"/>
    <n v="301104"/>
    <n v="0"/>
    <n v="0"/>
    <n v="0"/>
    <n v="0"/>
    <n v="0"/>
    <n v="0"/>
    <n v="0"/>
    <n v="0"/>
    <m/>
    <m/>
    <m/>
    <n v="0"/>
  </r>
  <r>
    <n v="890399047"/>
    <s v="HOSP MARIO CORREA RENGIFO"/>
    <m/>
    <n v="20190439"/>
    <s v="20190439"/>
    <s v="890399047_20190439"/>
    <d v="2019-04-28T00:00:00"/>
    <d v="2019-05-08T00:00:00"/>
    <n v="2108957"/>
    <n v="2108957"/>
    <e v="#N/A"/>
    <x v="7"/>
    <n v="0"/>
    <m/>
    <m/>
    <m/>
    <m/>
    <m/>
    <m/>
    <m/>
    <m/>
    <m/>
    <m/>
    <m/>
    <n v="0"/>
    <n v="0"/>
    <n v="0"/>
    <n v="0"/>
    <n v="0"/>
    <n v="0"/>
    <n v="0"/>
    <n v="0"/>
    <m/>
    <m/>
    <m/>
    <m/>
    <n v="0"/>
    <n v="0"/>
    <n v="0"/>
    <m/>
    <m/>
    <m/>
    <m/>
    <m/>
    <m/>
    <n v="0"/>
    <n v="0"/>
    <n v="2108957"/>
    <n v="0"/>
    <n v="0"/>
    <n v="0"/>
    <n v="0"/>
    <n v="0"/>
    <n v="0"/>
    <n v="0"/>
    <n v="0"/>
    <m/>
    <m/>
    <m/>
    <n v="0"/>
  </r>
  <r>
    <n v="890399047"/>
    <s v="HOSP MARIO CORREA RENGIFO"/>
    <m/>
    <n v="20190536"/>
    <s v="20190536"/>
    <s v="890399047_20190536"/>
    <d v="2019-05-30T00:00:00"/>
    <d v="2019-06-09T00:00:00"/>
    <n v="2005919"/>
    <n v="2005919"/>
    <e v="#N/A"/>
    <x v="7"/>
    <n v="0"/>
    <m/>
    <m/>
    <m/>
    <m/>
    <m/>
    <m/>
    <m/>
    <m/>
    <m/>
    <m/>
    <m/>
    <n v="0"/>
    <n v="0"/>
    <n v="0"/>
    <n v="0"/>
    <n v="0"/>
    <n v="0"/>
    <n v="0"/>
    <n v="0"/>
    <m/>
    <m/>
    <m/>
    <m/>
    <n v="0"/>
    <n v="0"/>
    <n v="0"/>
    <m/>
    <m/>
    <m/>
    <m/>
    <m/>
    <m/>
    <n v="0"/>
    <n v="0"/>
    <n v="2005919"/>
    <n v="0"/>
    <n v="0"/>
    <n v="0"/>
    <n v="0"/>
    <n v="0"/>
    <n v="0"/>
    <n v="0"/>
    <n v="0"/>
    <m/>
    <m/>
    <m/>
    <n v="0"/>
  </r>
  <r>
    <n v="890399047"/>
    <s v="HOSP MARIO CORREA RENGIFO"/>
    <m/>
    <n v="20190630"/>
    <s v="20190630"/>
    <s v="890399047_20190630"/>
    <d v="2019-06-27T00:00:00"/>
    <d v="2019-07-07T00:00:00"/>
    <n v="216206"/>
    <n v="216206"/>
    <e v="#N/A"/>
    <x v="7"/>
    <n v="0"/>
    <m/>
    <m/>
    <m/>
    <m/>
    <m/>
    <m/>
    <m/>
    <m/>
    <m/>
    <m/>
    <m/>
    <n v="0"/>
    <n v="0"/>
    <n v="0"/>
    <n v="0"/>
    <n v="0"/>
    <n v="0"/>
    <n v="0"/>
    <n v="0"/>
    <m/>
    <m/>
    <m/>
    <m/>
    <n v="0"/>
    <n v="0"/>
    <n v="0"/>
    <m/>
    <m/>
    <m/>
    <m/>
    <m/>
    <m/>
    <n v="0"/>
    <n v="0"/>
    <n v="216206"/>
    <n v="0"/>
    <n v="0"/>
    <n v="0"/>
    <n v="0"/>
    <n v="0"/>
    <n v="0"/>
    <n v="0"/>
    <n v="0"/>
    <m/>
    <m/>
    <m/>
    <n v="0"/>
  </r>
  <r>
    <n v="890399047"/>
    <s v="HOSP MARIO CORREA RENGIFO"/>
    <m/>
    <n v="20190631"/>
    <s v="20190631"/>
    <s v="890399047_20190631"/>
    <d v="2019-06-27T00:00:00"/>
    <d v="2019-07-07T00:00:00"/>
    <n v="6608485"/>
    <n v="6608485"/>
    <e v="#N/A"/>
    <x v="7"/>
    <n v="0"/>
    <m/>
    <m/>
    <m/>
    <m/>
    <m/>
    <m/>
    <m/>
    <m/>
    <m/>
    <m/>
    <m/>
    <n v="0"/>
    <n v="0"/>
    <n v="0"/>
    <n v="0"/>
    <n v="0"/>
    <n v="0"/>
    <n v="0"/>
    <n v="0"/>
    <m/>
    <m/>
    <m/>
    <m/>
    <n v="0"/>
    <n v="0"/>
    <n v="0"/>
    <m/>
    <m/>
    <m/>
    <m/>
    <m/>
    <m/>
    <n v="0"/>
    <n v="0"/>
    <n v="6608485"/>
    <n v="0"/>
    <n v="0"/>
    <n v="0"/>
    <n v="0"/>
    <n v="0"/>
    <n v="0"/>
    <n v="0"/>
    <n v="0"/>
    <m/>
    <m/>
    <m/>
    <n v="0"/>
  </r>
  <r>
    <n v="890399047"/>
    <s v="HOSP MARIO CORREA RENGIFO"/>
    <m/>
    <n v="20190632"/>
    <s v="20190632"/>
    <s v="890399047_20190632"/>
    <d v="2019-06-27T00:00:00"/>
    <d v="2019-07-07T00:00:00"/>
    <n v="529820"/>
    <n v="529820"/>
    <e v="#N/A"/>
    <x v="7"/>
    <n v="0"/>
    <m/>
    <m/>
    <m/>
    <m/>
    <m/>
    <m/>
    <m/>
    <m/>
    <m/>
    <m/>
    <m/>
    <n v="0"/>
    <n v="0"/>
    <n v="0"/>
    <n v="0"/>
    <n v="0"/>
    <n v="0"/>
    <n v="0"/>
    <n v="0"/>
    <m/>
    <m/>
    <m/>
    <m/>
    <n v="0"/>
    <n v="0"/>
    <n v="0"/>
    <m/>
    <m/>
    <m/>
    <m/>
    <m/>
    <m/>
    <n v="0"/>
    <n v="0"/>
    <n v="529820"/>
    <n v="0"/>
    <n v="0"/>
    <n v="0"/>
    <n v="0"/>
    <n v="0"/>
    <n v="0"/>
    <n v="0"/>
    <n v="0"/>
    <m/>
    <m/>
    <m/>
    <n v="0"/>
  </r>
  <r>
    <n v="890399047"/>
    <s v="HOSP MARIO CORREA RENGIFO"/>
    <m/>
    <n v="20190740"/>
    <s v="20190740"/>
    <s v="890399047_20190740"/>
    <d v="2019-07-28T00:00:00"/>
    <d v="2019-08-07T00:00:00"/>
    <n v="50800"/>
    <n v="50800"/>
    <e v="#N/A"/>
    <x v="7"/>
    <n v="0"/>
    <m/>
    <m/>
    <m/>
    <m/>
    <m/>
    <m/>
    <m/>
    <m/>
    <m/>
    <m/>
    <m/>
    <n v="0"/>
    <n v="0"/>
    <n v="0"/>
    <n v="0"/>
    <n v="0"/>
    <n v="0"/>
    <n v="0"/>
    <n v="0"/>
    <m/>
    <m/>
    <m/>
    <m/>
    <n v="0"/>
    <n v="0"/>
    <n v="0"/>
    <m/>
    <m/>
    <m/>
    <m/>
    <m/>
    <m/>
    <n v="0"/>
    <n v="0"/>
    <n v="50800"/>
    <n v="0"/>
    <n v="0"/>
    <n v="0"/>
    <n v="0"/>
    <n v="0"/>
    <n v="0"/>
    <n v="0"/>
    <n v="0"/>
    <m/>
    <m/>
    <m/>
    <n v="0"/>
  </r>
  <r>
    <n v="890399047"/>
    <s v="HOSP MARIO CORREA RENGIFO"/>
    <m/>
    <n v="20190739"/>
    <s v="20190739"/>
    <s v="890399047_20190739"/>
    <d v="2019-07-29T00:00:00"/>
    <d v="2019-08-08T00:00:00"/>
    <n v="2532378"/>
    <n v="2532378"/>
    <e v="#N/A"/>
    <x v="7"/>
    <n v="0"/>
    <m/>
    <m/>
    <m/>
    <m/>
    <m/>
    <m/>
    <m/>
    <m/>
    <m/>
    <m/>
    <m/>
    <n v="0"/>
    <n v="0"/>
    <n v="0"/>
    <n v="0"/>
    <n v="0"/>
    <n v="0"/>
    <n v="0"/>
    <n v="0"/>
    <m/>
    <m/>
    <m/>
    <m/>
    <n v="0"/>
    <n v="0"/>
    <n v="0"/>
    <m/>
    <m/>
    <m/>
    <m/>
    <m/>
    <m/>
    <n v="0"/>
    <n v="0"/>
    <n v="2532378"/>
    <n v="0"/>
    <n v="0"/>
    <n v="0"/>
    <n v="0"/>
    <n v="0"/>
    <n v="0"/>
    <n v="0"/>
    <n v="0"/>
    <m/>
    <m/>
    <m/>
    <n v="0"/>
  </r>
  <r>
    <n v="890399047"/>
    <s v="HOSP MARIO CORREA RENGIFO"/>
    <s v="FEMC"/>
    <n v="200077"/>
    <s v="FEMC200077"/>
    <s v="890399047_FEMC200077"/>
    <d v="2025-02-09T01:41:22"/>
    <d v="2025-03-02T00:00:00"/>
    <n v="1100932"/>
    <n v="1100932"/>
    <e v="#N/A"/>
    <x v="8"/>
    <n v="1100932"/>
    <n v="1222577566"/>
    <m/>
    <m/>
    <m/>
    <s v="Finalizada"/>
    <d v="2025-02-09T00:00:00"/>
    <d v="2025-03-03T00:00:00"/>
    <d v="2025-03-27T00:00:00"/>
    <d v="2025-03-03T00:00:00"/>
    <m/>
    <m/>
    <n v="1100932"/>
    <n v="1100932"/>
    <n v="0"/>
    <n v="0"/>
    <n v="0"/>
    <n v="0"/>
    <n v="0"/>
    <n v="0"/>
    <m/>
    <s v="No radicación de los soportes dentro de los veintidós (22) días hábiles siguientes a la fecha de expedición de la factura conforme al artículo 5 de la Resolución 510 de 2022 o la que la modifique o sustituya"/>
    <m/>
    <s v="Claudia Marcela Diaz Perez"/>
    <n v="0"/>
    <n v="1100932"/>
    <n v="0"/>
    <m/>
    <m/>
    <m/>
    <s v="Exámenes de laboratorio, imágenes y otras ayudas diagnósticas ambulatorias | Atención inicial de urgencias"/>
    <m/>
    <s v="URG-2024-09"/>
    <n v="0"/>
    <n v="0"/>
    <n v="0"/>
    <n v="0"/>
    <n v="0"/>
    <n v="0"/>
    <n v="1100932"/>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391F6533-2F0D-4D2E-8E4F-DACD1BCD53D5}" name="TablaDinámica8"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C13" firstHeaderRow="0" firstDataRow="1" firstDataCol="1"/>
  <pivotFields count="60">
    <pivotField showAll="0"/>
    <pivotField showAll="0"/>
    <pivotField showAll="0"/>
    <pivotField showAll="0"/>
    <pivotField showAll="0"/>
    <pivotField dataField="1" showAll="0"/>
    <pivotField numFmtId="167" showAll="0"/>
    <pivotField numFmtId="167" showAll="0"/>
    <pivotField numFmtId="165" showAll="0"/>
    <pivotField dataField="1" numFmtId="165" showAll="0"/>
    <pivotField showAll="0"/>
    <pivotField axis="axisRow" showAll="0">
      <items count="10">
        <item x="0"/>
        <item x="1"/>
        <item x="2"/>
        <item x="3"/>
        <item x="4"/>
        <item x="5"/>
        <item x="6"/>
        <item x="7"/>
        <item x="8"/>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7C1F00-DABE-4A21-A6D5-73616F0FB210}">
  <dimension ref="A1:M278"/>
  <sheetViews>
    <sheetView showGridLines="0" zoomScale="70" zoomScaleNormal="70" workbookViewId="0">
      <pane ySplit="9" topLeftCell="A10" activePane="bottomLeft" state="frozen"/>
      <selection pane="bottomLeft" activeCell="B11" sqref="B11"/>
    </sheetView>
  </sheetViews>
  <sheetFormatPr baseColWidth="10" defaultRowHeight="14.5" x14ac:dyDescent="0.35"/>
  <cols>
    <col min="1" max="1" width="8.6328125" style="1" bestFit="1" customWidth="1"/>
    <col min="2" max="3" width="19.90625" customWidth="1"/>
    <col min="4" max="4" width="24" style="23" customWidth="1"/>
    <col min="5" max="5" width="17.90625" customWidth="1"/>
    <col min="6" max="6" width="14.36328125" style="23" customWidth="1"/>
    <col min="7" max="7" width="21.08984375" style="11" bestFit="1" customWidth="1"/>
    <col min="8" max="8" width="14.6328125" style="11" customWidth="1"/>
    <col min="9" max="9" width="16.36328125" style="11" customWidth="1"/>
    <col min="10" max="10" width="11.453125" style="11" customWidth="1"/>
    <col min="11" max="11" width="22.08984375" style="11" customWidth="1"/>
    <col min="13" max="13" width="13.08984375" customWidth="1"/>
  </cols>
  <sheetData>
    <row r="1" spans="1:13" ht="17.5" x14ac:dyDescent="0.45">
      <c r="B1" s="2"/>
      <c r="C1" s="2"/>
      <c r="D1" s="2"/>
      <c r="E1" s="2"/>
      <c r="F1" s="2"/>
      <c r="G1" s="3"/>
      <c r="H1" s="3"/>
      <c r="I1" s="3"/>
      <c r="J1" s="3"/>
      <c r="K1" s="3"/>
    </row>
    <row r="2" spans="1:13" ht="17.5" x14ac:dyDescent="0.45">
      <c r="B2" s="4" t="s">
        <v>0</v>
      </c>
      <c r="C2" s="4"/>
      <c r="D2" s="5"/>
      <c r="E2" s="5"/>
      <c r="F2" s="5"/>
      <c r="G2" s="6"/>
      <c r="H2" s="7"/>
      <c r="I2" s="8"/>
      <c r="J2" s="9"/>
      <c r="K2" s="3"/>
      <c r="L2" s="10"/>
    </row>
    <row r="3" spans="1:13" ht="17.5" x14ac:dyDescent="0.45">
      <c r="B3" s="4" t="s">
        <v>1</v>
      </c>
      <c r="C3" s="4"/>
      <c r="D3" s="5"/>
      <c r="E3" s="5"/>
      <c r="F3" s="5"/>
      <c r="G3" s="6"/>
      <c r="H3" s="7"/>
      <c r="I3" s="8"/>
      <c r="J3" s="9"/>
      <c r="K3" s="3"/>
      <c r="L3" s="10"/>
    </row>
    <row r="4" spans="1:13" ht="17.5" x14ac:dyDescent="0.45">
      <c r="B4" s="4" t="s">
        <v>2</v>
      </c>
      <c r="C4" s="4"/>
      <c r="D4" s="5"/>
      <c r="E4" s="5"/>
      <c r="F4" s="5"/>
      <c r="G4" s="6"/>
      <c r="I4" s="8"/>
      <c r="J4" s="9"/>
      <c r="K4" s="3"/>
      <c r="L4" s="10"/>
    </row>
    <row r="5" spans="1:13" ht="17.5" x14ac:dyDescent="0.45">
      <c r="B5" s="4" t="s">
        <v>3</v>
      </c>
      <c r="C5" s="4"/>
      <c r="D5" s="12" t="s">
        <v>4</v>
      </c>
      <c r="E5" s="12"/>
      <c r="F5" s="12"/>
      <c r="G5" s="7"/>
      <c r="H5" s="8"/>
      <c r="I5" s="9"/>
      <c r="J5" s="3"/>
      <c r="K5" s="3"/>
      <c r="L5" s="2"/>
    </row>
    <row r="6" spans="1:13" ht="17.5" x14ac:dyDescent="0.45">
      <c r="B6" s="4" t="s">
        <v>5</v>
      </c>
      <c r="C6" s="4"/>
      <c r="D6" s="12">
        <v>45747</v>
      </c>
      <c r="E6" s="12"/>
      <c r="F6" s="5"/>
      <c r="G6" s="7"/>
      <c r="H6" s="8"/>
      <c r="I6" s="8"/>
      <c r="J6" s="9"/>
      <c r="K6" s="3"/>
      <c r="L6" s="10"/>
    </row>
    <row r="7" spans="1:13" ht="19" x14ac:dyDescent="0.45">
      <c r="B7" s="4" t="s">
        <v>6</v>
      </c>
      <c r="C7" s="4"/>
      <c r="D7" s="13">
        <v>363113078</v>
      </c>
      <c r="E7" s="14"/>
      <c r="F7" s="5"/>
      <c r="G7" s="7"/>
      <c r="H7" s="8"/>
      <c r="I7" s="8"/>
      <c r="J7" s="9"/>
      <c r="K7" s="3"/>
      <c r="L7" s="10"/>
    </row>
    <row r="8" spans="1:13" ht="17.5" x14ac:dyDescent="0.35">
      <c r="B8" s="5"/>
      <c r="C8" s="5"/>
      <c r="D8" s="15"/>
      <c r="E8" s="5"/>
      <c r="F8" s="16"/>
      <c r="G8" s="17">
        <v>370396661</v>
      </c>
      <c r="H8" s="17">
        <v>0</v>
      </c>
      <c r="I8" s="17">
        <v>0</v>
      </c>
      <c r="J8" s="17">
        <v>0</v>
      </c>
      <c r="K8" s="17">
        <v>362591594</v>
      </c>
    </row>
    <row r="9" spans="1:13" ht="49.5" x14ac:dyDescent="0.35">
      <c r="B9" s="18" t="s">
        <v>7</v>
      </c>
      <c r="C9" s="18" t="s">
        <v>188</v>
      </c>
      <c r="D9" s="18" t="s">
        <v>8</v>
      </c>
      <c r="E9" s="18" t="s">
        <v>9</v>
      </c>
      <c r="F9" s="18" t="s">
        <v>10</v>
      </c>
      <c r="G9" s="19" t="s">
        <v>11</v>
      </c>
      <c r="H9" s="19" t="s">
        <v>12</v>
      </c>
      <c r="I9" s="19" t="s">
        <v>13</v>
      </c>
      <c r="J9" s="19" t="s">
        <v>14</v>
      </c>
      <c r="K9" s="19" t="s">
        <v>15</v>
      </c>
      <c r="L9" s="25" t="s">
        <v>189</v>
      </c>
      <c r="M9" s="25" t="s">
        <v>190</v>
      </c>
    </row>
    <row r="10" spans="1:13" x14ac:dyDescent="0.35">
      <c r="A10"/>
      <c r="B10" s="20">
        <v>20885</v>
      </c>
      <c r="C10" s="20" t="s">
        <v>192</v>
      </c>
      <c r="D10" s="21">
        <v>41942</v>
      </c>
      <c r="E10" s="20">
        <v>2014</v>
      </c>
      <c r="F10" s="21">
        <v>41952</v>
      </c>
      <c r="G10" s="22">
        <v>63000</v>
      </c>
      <c r="H10" s="22">
        <v>0</v>
      </c>
      <c r="I10" s="22">
        <v>0</v>
      </c>
      <c r="J10" s="22">
        <v>0</v>
      </c>
      <c r="K10" s="22">
        <v>63000</v>
      </c>
      <c r="L10">
        <v>63000</v>
      </c>
      <c r="M10" s="24">
        <v>0</v>
      </c>
    </row>
    <row r="11" spans="1:13" x14ac:dyDescent="0.35">
      <c r="B11" s="20">
        <v>201510</v>
      </c>
      <c r="C11" s="20" t="s">
        <v>193</v>
      </c>
      <c r="D11" s="21">
        <v>42304</v>
      </c>
      <c r="E11" s="20">
        <v>2015</v>
      </c>
      <c r="F11" s="21">
        <v>42314</v>
      </c>
      <c r="G11" s="22">
        <v>513333</v>
      </c>
      <c r="H11" s="22">
        <v>0</v>
      </c>
      <c r="I11" s="22">
        <v>0</v>
      </c>
      <c r="J11" s="22">
        <v>0</v>
      </c>
      <c r="K11" s="22">
        <v>513333</v>
      </c>
      <c r="L11">
        <v>513333</v>
      </c>
      <c r="M11" s="24">
        <v>0</v>
      </c>
    </row>
    <row r="12" spans="1:13" x14ac:dyDescent="0.35">
      <c r="B12" s="20">
        <v>2015114</v>
      </c>
      <c r="C12" s="20" t="s">
        <v>193</v>
      </c>
      <c r="D12" s="21">
        <v>42337</v>
      </c>
      <c r="E12" s="20">
        <v>2015</v>
      </c>
      <c r="F12" s="21">
        <v>42347</v>
      </c>
      <c r="G12" s="22">
        <v>510556</v>
      </c>
      <c r="H12" s="22">
        <v>0</v>
      </c>
      <c r="I12" s="22">
        <v>0</v>
      </c>
      <c r="J12" s="22">
        <v>0</v>
      </c>
      <c r="K12" s="22">
        <v>510556</v>
      </c>
      <c r="L12">
        <v>510556</v>
      </c>
      <c r="M12" s="24">
        <v>0</v>
      </c>
    </row>
    <row r="13" spans="1:13" x14ac:dyDescent="0.35">
      <c r="B13" s="20">
        <v>2016015</v>
      </c>
      <c r="C13" s="20" t="s">
        <v>193</v>
      </c>
      <c r="D13" s="21">
        <v>42398</v>
      </c>
      <c r="E13" s="20">
        <v>2016</v>
      </c>
      <c r="F13" s="21">
        <v>42408</v>
      </c>
      <c r="G13" s="22">
        <v>19111</v>
      </c>
      <c r="H13" s="22">
        <v>0</v>
      </c>
      <c r="I13" s="22">
        <v>0</v>
      </c>
      <c r="J13" s="22">
        <v>0</v>
      </c>
      <c r="K13" s="22">
        <v>19111</v>
      </c>
      <c r="L13">
        <v>19111</v>
      </c>
      <c r="M13" s="24">
        <v>0</v>
      </c>
    </row>
    <row r="14" spans="1:13" x14ac:dyDescent="0.35">
      <c r="B14" s="20">
        <v>21884</v>
      </c>
      <c r="C14" s="20" t="s">
        <v>192</v>
      </c>
      <c r="D14" s="21">
        <v>42399</v>
      </c>
      <c r="E14" s="20">
        <v>2016</v>
      </c>
      <c r="F14" s="21">
        <v>42409</v>
      </c>
      <c r="G14" s="22">
        <v>76300</v>
      </c>
      <c r="H14" s="22">
        <v>0</v>
      </c>
      <c r="I14" s="22">
        <v>0</v>
      </c>
      <c r="J14" s="22">
        <v>0</v>
      </c>
      <c r="K14" s="22">
        <v>76300</v>
      </c>
      <c r="L14">
        <v>76300</v>
      </c>
      <c r="M14" s="24">
        <v>0</v>
      </c>
    </row>
    <row r="15" spans="1:13" x14ac:dyDescent="0.35">
      <c r="B15" s="20">
        <v>21955</v>
      </c>
      <c r="C15" s="20" t="s">
        <v>192</v>
      </c>
      <c r="D15" s="21">
        <v>42428</v>
      </c>
      <c r="E15" s="20">
        <v>2016</v>
      </c>
      <c r="F15" s="21">
        <v>42438</v>
      </c>
      <c r="G15" s="22">
        <v>1581100</v>
      </c>
      <c r="H15" s="22">
        <v>0</v>
      </c>
      <c r="I15" s="22">
        <v>0</v>
      </c>
      <c r="J15" s="22">
        <v>0</v>
      </c>
      <c r="K15" s="22">
        <v>1581100</v>
      </c>
      <c r="L15">
        <v>1581100</v>
      </c>
      <c r="M15" s="24">
        <v>0</v>
      </c>
    </row>
    <row r="16" spans="1:13" x14ac:dyDescent="0.35">
      <c r="B16" s="20">
        <v>2016024</v>
      </c>
      <c r="C16" s="20" t="s">
        <v>193</v>
      </c>
      <c r="D16" s="21">
        <v>42428</v>
      </c>
      <c r="E16" s="20">
        <v>2016</v>
      </c>
      <c r="F16" s="21">
        <v>42438</v>
      </c>
      <c r="G16" s="22">
        <v>196400</v>
      </c>
      <c r="H16" s="22">
        <v>0</v>
      </c>
      <c r="I16" s="22">
        <v>0</v>
      </c>
      <c r="J16" s="22">
        <v>0</v>
      </c>
      <c r="K16" s="22">
        <v>196400</v>
      </c>
      <c r="L16">
        <v>196400</v>
      </c>
      <c r="M16" s="24">
        <v>0</v>
      </c>
    </row>
    <row r="17" spans="2:13" x14ac:dyDescent="0.35">
      <c r="B17" s="20">
        <v>31852658</v>
      </c>
      <c r="C17" s="20" t="s">
        <v>193</v>
      </c>
      <c r="D17" s="21">
        <v>42459</v>
      </c>
      <c r="E17" s="20">
        <v>2016</v>
      </c>
      <c r="F17" s="21">
        <v>42469</v>
      </c>
      <c r="G17" s="22">
        <v>314534</v>
      </c>
      <c r="H17" s="22">
        <v>0</v>
      </c>
      <c r="I17" s="22">
        <v>0</v>
      </c>
      <c r="J17" s="22">
        <v>0</v>
      </c>
      <c r="K17" s="22">
        <v>314534</v>
      </c>
      <c r="L17">
        <v>314534</v>
      </c>
      <c r="M17" s="24">
        <v>0</v>
      </c>
    </row>
    <row r="18" spans="2:13" x14ac:dyDescent="0.35">
      <c r="B18" s="20">
        <v>31913287</v>
      </c>
      <c r="C18" s="20" t="s">
        <v>193</v>
      </c>
      <c r="D18" s="21">
        <v>42459</v>
      </c>
      <c r="E18" s="20">
        <v>2016</v>
      </c>
      <c r="F18" s="21">
        <v>42469</v>
      </c>
      <c r="G18" s="22">
        <v>85400</v>
      </c>
      <c r="H18" s="22">
        <v>0</v>
      </c>
      <c r="I18" s="22">
        <v>0</v>
      </c>
      <c r="J18" s="22">
        <v>0</v>
      </c>
      <c r="K18" s="22">
        <v>85400</v>
      </c>
      <c r="L18">
        <v>85400</v>
      </c>
      <c r="M18" s="24">
        <v>0</v>
      </c>
    </row>
    <row r="19" spans="2:13" x14ac:dyDescent="0.35">
      <c r="B19" s="20">
        <v>22096</v>
      </c>
      <c r="C19" s="20" t="s">
        <v>194</v>
      </c>
      <c r="D19" s="21">
        <v>42489</v>
      </c>
      <c r="E19" s="20">
        <v>2016</v>
      </c>
      <c r="F19" s="21">
        <v>42499</v>
      </c>
      <c r="G19" s="22">
        <v>598200</v>
      </c>
      <c r="H19" s="22">
        <v>0</v>
      </c>
      <c r="I19" s="22">
        <v>0</v>
      </c>
      <c r="J19" s="22">
        <v>0</v>
      </c>
      <c r="K19" s="22">
        <v>598200</v>
      </c>
      <c r="L19">
        <v>598200</v>
      </c>
      <c r="M19" s="24">
        <v>0</v>
      </c>
    </row>
    <row r="20" spans="2:13" x14ac:dyDescent="0.35">
      <c r="B20" s="20">
        <v>22097</v>
      </c>
      <c r="C20" s="20" t="s">
        <v>194</v>
      </c>
      <c r="D20" s="21">
        <v>42489</v>
      </c>
      <c r="E20" s="20">
        <v>2016</v>
      </c>
      <c r="F20" s="21">
        <v>42499</v>
      </c>
      <c r="G20" s="22">
        <v>717100</v>
      </c>
      <c r="H20" s="22">
        <v>0</v>
      </c>
      <c r="I20" s="22">
        <v>0</v>
      </c>
      <c r="J20" s="22">
        <v>0</v>
      </c>
      <c r="K20" s="22">
        <v>717100</v>
      </c>
      <c r="L20">
        <v>717100</v>
      </c>
      <c r="M20" s="24">
        <v>0</v>
      </c>
    </row>
    <row r="21" spans="2:13" x14ac:dyDescent="0.35">
      <c r="B21" s="20">
        <v>22143</v>
      </c>
      <c r="C21" s="20" t="s">
        <v>194</v>
      </c>
      <c r="D21" s="21">
        <v>42520</v>
      </c>
      <c r="E21" s="20">
        <v>2016</v>
      </c>
      <c r="F21" s="21">
        <v>42530</v>
      </c>
      <c r="G21" s="22">
        <v>297300</v>
      </c>
      <c r="H21" s="22">
        <v>0</v>
      </c>
      <c r="I21" s="22">
        <v>0</v>
      </c>
      <c r="J21" s="22">
        <v>0</v>
      </c>
      <c r="K21" s="22">
        <v>297300</v>
      </c>
      <c r="L21">
        <v>297300</v>
      </c>
      <c r="M21" s="24">
        <v>0</v>
      </c>
    </row>
    <row r="22" spans="2:13" x14ac:dyDescent="0.35">
      <c r="B22" s="20">
        <v>22144</v>
      </c>
      <c r="C22" s="20" t="s">
        <v>194</v>
      </c>
      <c r="D22" s="21">
        <v>42520</v>
      </c>
      <c r="E22" s="20">
        <v>2016</v>
      </c>
      <c r="F22" s="21">
        <v>42530</v>
      </c>
      <c r="G22" s="22">
        <v>187900</v>
      </c>
      <c r="H22" s="22">
        <v>0</v>
      </c>
      <c r="I22" s="22">
        <v>0</v>
      </c>
      <c r="J22" s="22">
        <v>0</v>
      </c>
      <c r="K22" s="22">
        <v>187900</v>
      </c>
      <c r="L22">
        <v>187900</v>
      </c>
      <c r="M22" s="24">
        <v>0</v>
      </c>
    </row>
    <row r="23" spans="2:13" x14ac:dyDescent="0.35">
      <c r="B23" s="20">
        <v>22234</v>
      </c>
      <c r="C23" s="20" t="s">
        <v>194</v>
      </c>
      <c r="D23" s="21">
        <v>42550</v>
      </c>
      <c r="E23" s="20">
        <v>2016</v>
      </c>
      <c r="F23" s="21">
        <v>42560</v>
      </c>
      <c r="G23" s="22">
        <v>176900</v>
      </c>
      <c r="H23" s="22">
        <v>0</v>
      </c>
      <c r="I23" s="22">
        <v>0</v>
      </c>
      <c r="J23" s="22">
        <v>0</v>
      </c>
      <c r="K23" s="22">
        <v>176900</v>
      </c>
      <c r="L23">
        <v>176900</v>
      </c>
      <c r="M23" s="24">
        <v>0</v>
      </c>
    </row>
    <row r="24" spans="2:13" x14ac:dyDescent="0.35">
      <c r="B24" s="20">
        <v>22301</v>
      </c>
      <c r="C24" s="20" t="s">
        <v>194</v>
      </c>
      <c r="D24" s="21">
        <v>42550</v>
      </c>
      <c r="E24" s="20">
        <v>2016</v>
      </c>
      <c r="F24" s="21">
        <v>42560</v>
      </c>
      <c r="G24" s="22">
        <v>305500</v>
      </c>
      <c r="H24" s="22">
        <v>0</v>
      </c>
      <c r="I24" s="22">
        <v>0</v>
      </c>
      <c r="J24" s="22">
        <v>0</v>
      </c>
      <c r="K24" s="22">
        <v>305500</v>
      </c>
      <c r="L24">
        <v>305500</v>
      </c>
      <c r="M24" s="24">
        <v>0</v>
      </c>
    </row>
    <row r="25" spans="2:13" x14ac:dyDescent="0.35">
      <c r="B25" s="20">
        <v>22321</v>
      </c>
      <c r="C25" s="20" t="s">
        <v>194</v>
      </c>
      <c r="D25" s="21">
        <v>42581</v>
      </c>
      <c r="E25" s="20">
        <v>2016</v>
      </c>
      <c r="F25" s="21">
        <v>42591</v>
      </c>
      <c r="G25" s="22">
        <v>1111300</v>
      </c>
      <c r="H25" s="22">
        <v>0</v>
      </c>
      <c r="I25" s="22">
        <v>0</v>
      </c>
      <c r="J25" s="22">
        <v>0</v>
      </c>
      <c r="K25" s="22">
        <v>1111300</v>
      </c>
      <c r="L25">
        <v>1111300</v>
      </c>
      <c r="M25" s="24">
        <v>0</v>
      </c>
    </row>
    <row r="26" spans="2:13" x14ac:dyDescent="0.35">
      <c r="B26" s="20">
        <v>22430</v>
      </c>
      <c r="C26" s="20" t="s">
        <v>194</v>
      </c>
      <c r="D26" s="21">
        <v>42612</v>
      </c>
      <c r="E26" s="20">
        <v>2016</v>
      </c>
      <c r="F26" s="21">
        <v>42622</v>
      </c>
      <c r="G26" s="22">
        <v>46400</v>
      </c>
      <c r="H26" s="22">
        <v>0</v>
      </c>
      <c r="I26" s="22">
        <v>0</v>
      </c>
      <c r="J26" s="22">
        <v>0</v>
      </c>
      <c r="K26" s="22">
        <v>46400</v>
      </c>
      <c r="L26">
        <v>46400</v>
      </c>
      <c r="M26" s="24">
        <v>0</v>
      </c>
    </row>
    <row r="27" spans="2:13" x14ac:dyDescent="0.35">
      <c r="B27" s="20">
        <v>22436</v>
      </c>
      <c r="C27" s="20" t="s">
        <v>194</v>
      </c>
      <c r="D27" s="21">
        <v>42612</v>
      </c>
      <c r="E27" s="20">
        <v>2016</v>
      </c>
      <c r="F27" s="21">
        <v>42622</v>
      </c>
      <c r="G27" s="22">
        <v>1233200</v>
      </c>
      <c r="H27" s="22">
        <v>0</v>
      </c>
      <c r="I27" s="22">
        <v>0</v>
      </c>
      <c r="J27" s="22">
        <v>0</v>
      </c>
      <c r="K27" s="22">
        <v>1233200</v>
      </c>
      <c r="L27">
        <v>1233200</v>
      </c>
      <c r="M27" s="24">
        <v>0</v>
      </c>
    </row>
    <row r="28" spans="2:13" x14ac:dyDescent="0.35">
      <c r="B28" s="20">
        <v>2016084</v>
      </c>
      <c r="C28" s="20" t="s">
        <v>193</v>
      </c>
      <c r="D28" s="21">
        <v>42612</v>
      </c>
      <c r="E28" s="20">
        <v>2016</v>
      </c>
      <c r="F28" s="21">
        <v>42622</v>
      </c>
      <c r="G28" s="22">
        <v>100400</v>
      </c>
      <c r="H28" s="22">
        <v>0</v>
      </c>
      <c r="I28" s="22">
        <v>0</v>
      </c>
      <c r="J28" s="22">
        <v>0</v>
      </c>
      <c r="K28" s="22">
        <v>100400</v>
      </c>
      <c r="L28">
        <v>100400</v>
      </c>
      <c r="M28" s="24">
        <v>0</v>
      </c>
    </row>
    <row r="29" spans="2:13" x14ac:dyDescent="0.35">
      <c r="B29" s="20">
        <v>22473</v>
      </c>
      <c r="C29" s="20" t="s">
        <v>194</v>
      </c>
      <c r="D29" s="21">
        <v>42642</v>
      </c>
      <c r="E29" s="20">
        <v>2016</v>
      </c>
      <c r="F29" s="21">
        <v>42652</v>
      </c>
      <c r="G29" s="22">
        <v>2352600</v>
      </c>
      <c r="H29" s="22">
        <v>0</v>
      </c>
      <c r="I29" s="22">
        <v>0</v>
      </c>
      <c r="J29" s="22">
        <v>0</v>
      </c>
      <c r="K29" s="22">
        <v>2352600</v>
      </c>
      <c r="L29">
        <v>2352600</v>
      </c>
      <c r="M29" s="24">
        <v>0</v>
      </c>
    </row>
    <row r="30" spans="2:13" x14ac:dyDescent="0.35">
      <c r="B30" s="20">
        <v>22475</v>
      </c>
      <c r="C30" s="20" t="s">
        <v>194</v>
      </c>
      <c r="D30" s="21">
        <v>42642</v>
      </c>
      <c r="E30" s="20">
        <v>2016</v>
      </c>
      <c r="F30" s="21">
        <v>42652</v>
      </c>
      <c r="G30" s="22">
        <v>1323800</v>
      </c>
      <c r="H30" s="22">
        <v>0</v>
      </c>
      <c r="I30" s="22">
        <v>0</v>
      </c>
      <c r="J30" s="22">
        <v>0</v>
      </c>
      <c r="K30" s="22">
        <v>1323800</v>
      </c>
      <c r="L30">
        <v>1323800</v>
      </c>
      <c r="M30" s="24">
        <v>0</v>
      </c>
    </row>
    <row r="31" spans="2:13" x14ac:dyDescent="0.35">
      <c r="B31" s="20">
        <v>2016097</v>
      </c>
      <c r="C31" s="20" t="s">
        <v>193</v>
      </c>
      <c r="D31" s="21">
        <v>42642</v>
      </c>
      <c r="E31" s="20">
        <v>2016</v>
      </c>
      <c r="F31" s="21">
        <v>42652</v>
      </c>
      <c r="G31" s="22">
        <v>457622</v>
      </c>
      <c r="H31" s="22">
        <v>0</v>
      </c>
      <c r="I31" s="22">
        <v>0</v>
      </c>
      <c r="J31" s="22">
        <v>0</v>
      </c>
      <c r="K31" s="22">
        <v>457622</v>
      </c>
      <c r="L31">
        <v>457622</v>
      </c>
      <c r="M31" s="24">
        <v>0</v>
      </c>
    </row>
    <row r="32" spans="2:13" x14ac:dyDescent="0.35">
      <c r="B32" s="20">
        <v>22576</v>
      </c>
      <c r="C32" s="20" t="s">
        <v>194</v>
      </c>
      <c r="D32" s="21">
        <v>42673</v>
      </c>
      <c r="E32" s="20">
        <v>2016</v>
      </c>
      <c r="F32" s="21">
        <v>42683</v>
      </c>
      <c r="G32" s="22">
        <v>925600</v>
      </c>
      <c r="H32" s="22">
        <v>0</v>
      </c>
      <c r="I32" s="22">
        <v>0</v>
      </c>
      <c r="J32" s="22">
        <v>0</v>
      </c>
      <c r="K32" s="22">
        <v>925600</v>
      </c>
      <c r="L32">
        <v>925600</v>
      </c>
      <c r="M32" s="24">
        <v>0</v>
      </c>
    </row>
    <row r="33" spans="2:13" x14ac:dyDescent="0.35">
      <c r="B33" s="20">
        <v>22666</v>
      </c>
      <c r="C33" s="20" t="s">
        <v>194</v>
      </c>
      <c r="D33" s="21">
        <v>42703</v>
      </c>
      <c r="E33" s="20">
        <v>2016</v>
      </c>
      <c r="F33" s="21">
        <v>42713</v>
      </c>
      <c r="G33" s="22">
        <v>99100</v>
      </c>
      <c r="H33" s="22">
        <v>0</v>
      </c>
      <c r="I33" s="22">
        <v>0</v>
      </c>
      <c r="J33" s="22">
        <v>0</v>
      </c>
      <c r="K33" s="22">
        <v>99100</v>
      </c>
      <c r="L33">
        <v>99100</v>
      </c>
      <c r="M33" s="24">
        <v>0</v>
      </c>
    </row>
    <row r="34" spans="2:13" x14ac:dyDescent="0.35">
      <c r="B34" s="20">
        <v>22667</v>
      </c>
      <c r="C34" s="20" t="s">
        <v>194</v>
      </c>
      <c r="D34" s="21">
        <v>42703</v>
      </c>
      <c r="E34" s="20">
        <v>2016</v>
      </c>
      <c r="F34" s="21">
        <v>42713</v>
      </c>
      <c r="G34" s="22">
        <v>294800</v>
      </c>
      <c r="H34" s="22">
        <v>0</v>
      </c>
      <c r="I34" s="22">
        <v>0</v>
      </c>
      <c r="J34" s="22">
        <v>0</v>
      </c>
      <c r="K34" s="22">
        <v>294800</v>
      </c>
      <c r="L34">
        <v>294800</v>
      </c>
      <c r="M34" s="24">
        <v>0</v>
      </c>
    </row>
    <row r="35" spans="2:13" x14ac:dyDescent="0.35">
      <c r="B35" s="20">
        <v>22668</v>
      </c>
      <c r="C35" s="20" t="s">
        <v>194</v>
      </c>
      <c r="D35" s="21">
        <v>42703</v>
      </c>
      <c r="E35" s="20">
        <v>2016</v>
      </c>
      <c r="F35" s="21">
        <v>42713</v>
      </c>
      <c r="G35" s="22">
        <v>3271000</v>
      </c>
      <c r="H35" s="22">
        <v>0</v>
      </c>
      <c r="I35" s="22">
        <v>0</v>
      </c>
      <c r="J35" s="22">
        <v>0</v>
      </c>
      <c r="K35" s="22">
        <v>3271000</v>
      </c>
      <c r="L35">
        <v>3271000</v>
      </c>
      <c r="M35" s="24">
        <v>0</v>
      </c>
    </row>
    <row r="36" spans="2:13" x14ac:dyDescent="0.35">
      <c r="B36" s="20">
        <v>2016114</v>
      </c>
      <c r="C36" s="20" t="s">
        <v>193</v>
      </c>
      <c r="D36" s="21">
        <v>42703</v>
      </c>
      <c r="E36" s="20">
        <v>2016</v>
      </c>
      <c r="F36" s="21">
        <v>42713</v>
      </c>
      <c r="G36" s="22">
        <v>1295692</v>
      </c>
      <c r="H36" s="22">
        <v>0</v>
      </c>
      <c r="I36" s="22">
        <v>0</v>
      </c>
      <c r="J36" s="22">
        <v>0</v>
      </c>
      <c r="K36" s="22">
        <v>1295692</v>
      </c>
      <c r="L36">
        <v>1295692</v>
      </c>
      <c r="M36" s="24">
        <v>0</v>
      </c>
    </row>
    <row r="37" spans="2:13" x14ac:dyDescent="0.35">
      <c r="B37" s="20">
        <v>2016115</v>
      </c>
      <c r="C37" s="20" t="s">
        <v>193</v>
      </c>
      <c r="D37" s="21">
        <v>42703</v>
      </c>
      <c r="E37" s="20">
        <v>2016</v>
      </c>
      <c r="F37" s="21">
        <v>42713</v>
      </c>
      <c r="G37" s="22">
        <v>204818</v>
      </c>
      <c r="H37" s="22">
        <v>0</v>
      </c>
      <c r="I37" s="22">
        <v>0</v>
      </c>
      <c r="J37" s="22">
        <v>0</v>
      </c>
      <c r="K37" s="22">
        <v>204818</v>
      </c>
      <c r="L37">
        <v>204818</v>
      </c>
      <c r="M37" s="24">
        <v>0</v>
      </c>
    </row>
    <row r="38" spans="2:13" x14ac:dyDescent="0.35">
      <c r="B38" s="20">
        <v>22770</v>
      </c>
      <c r="C38" s="20" t="s">
        <v>194</v>
      </c>
      <c r="D38" s="21">
        <v>42732</v>
      </c>
      <c r="E38" s="20">
        <v>2016</v>
      </c>
      <c r="F38" s="21">
        <v>42742</v>
      </c>
      <c r="G38" s="22">
        <v>2352600</v>
      </c>
      <c r="H38" s="22">
        <v>0</v>
      </c>
      <c r="I38" s="22">
        <v>0</v>
      </c>
      <c r="J38" s="22">
        <v>0</v>
      </c>
      <c r="K38" s="22">
        <v>2352600</v>
      </c>
      <c r="L38">
        <v>2352600</v>
      </c>
      <c r="M38" s="24">
        <v>0</v>
      </c>
    </row>
    <row r="39" spans="2:13" x14ac:dyDescent="0.35">
      <c r="B39" s="20">
        <v>22771</v>
      </c>
      <c r="C39" s="20" t="s">
        <v>194</v>
      </c>
      <c r="D39" s="21">
        <v>42732</v>
      </c>
      <c r="E39" s="20">
        <v>2016</v>
      </c>
      <c r="F39" s="21">
        <v>42742</v>
      </c>
      <c r="G39" s="22">
        <v>996300</v>
      </c>
      <c r="H39" s="22">
        <v>0</v>
      </c>
      <c r="I39" s="22">
        <v>0</v>
      </c>
      <c r="J39" s="22">
        <v>0</v>
      </c>
      <c r="K39" s="22">
        <v>996300</v>
      </c>
      <c r="L39">
        <v>996300</v>
      </c>
      <c r="M39" s="24">
        <v>0</v>
      </c>
    </row>
    <row r="40" spans="2:13" x14ac:dyDescent="0.35">
      <c r="B40" s="20">
        <v>201612</v>
      </c>
      <c r="C40" s="20" t="s">
        <v>193</v>
      </c>
      <c r="D40" s="21">
        <v>42732</v>
      </c>
      <c r="E40" s="20">
        <v>2016</v>
      </c>
      <c r="F40" s="21">
        <v>42742</v>
      </c>
      <c r="G40" s="22">
        <v>2512000</v>
      </c>
      <c r="H40" s="22">
        <v>0</v>
      </c>
      <c r="I40" s="22">
        <v>0</v>
      </c>
      <c r="J40" s="22">
        <v>0</v>
      </c>
      <c r="K40" s="22">
        <v>2512000</v>
      </c>
      <c r="L40">
        <v>2512000</v>
      </c>
      <c r="M40" s="24">
        <v>0</v>
      </c>
    </row>
    <row r="41" spans="2:13" x14ac:dyDescent="0.35">
      <c r="B41" s="20">
        <v>22867</v>
      </c>
      <c r="C41" s="20" t="s">
        <v>194</v>
      </c>
      <c r="D41" s="21">
        <v>42765</v>
      </c>
      <c r="E41" s="20">
        <v>2017</v>
      </c>
      <c r="F41" s="21">
        <v>42775</v>
      </c>
      <c r="G41" s="22">
        <v>2817300</v>
      </c>
      <c r="H41" s="22">
        <v>0</v>
      </c>
      <c r="I41" s="22">
        <v>0</v>
      </c>
      <c r="J41" s="22">
        <v>0</v>
      </c>
      <c r="K41" s="22">
        <v>2817300</v>
      </c>
      <c r="L41">
        <v>2817300</v>
      </c>
      <c r="M41" s="24">
        <v>0</v>
      </c>
    </row>
    <row r="42" spans="2:13" x14ac:dyDescent="0.35">
      <c r="B42" s="20">
        <v>22961</v>
      </c>
      <c r="C42" s="20" t="s">
        <v>194</v>
      </c>
      <c r="D42" s="21">
        <v>42793</v>
      </c>
      <c r="E42" s="20">
        <v>2017</v>
      </c>
      <c r="F42" s="21">
        <v>42803</v>
      </c>
      <c r="G42" s="22">
        <v>591000</v>
      </c>
      <c r="H42" s="22">
        <v>0</v>
      </c>
      <c r="I42" s="22">
        <v>0</v>
      </c>
      <c r="J42" s="22">
        <v>0</v>
      </c>
      <c r="K42" s="22">
        <v>591000</v>
      </c>
      <c r="L42">
        <v>591000</v>
      </c>
      <c r="M42" s="24">
        <v>0</v>
      </c>
    </row>
    <row r="43" spans="2:13" x14ac:dyDescent="0.35">
      <c r="B43" s="20">
        <v>23043</v>
      </c>
      <c r="C43" s="20" t="s">
        <v>194</v>
      </c>
      <c r="D43" s="21">
        <v>42824</v>
      </c>
      <c r="E43" s="20">
        <v>2017</v>
      </c>
      <c r="F43" s="21">
        <v>42834</v>
      </c>
      <c r="G43" s="22">
        <v>2686300</v>
      </c>
      <c r="H43" s="22">
        <v>0</v>
      </c>
      <c r="I43" s="22">
        <v>0</v>
      </c>
      <c r="J43" s="22">
        <v>0</v>
      </c>
      <c r="K43" s="22">
        <v>2686300</v>
      </c>
      <c r="L43">
        <v>2686300</v>
      </c>
      <c r="M43" s="24">
        <v>0</v>
      </c>
    </row>
    <row r="44" spans="2:13" x14ac:dyDescent="0.35">
      <c r="B44" s="20">
        <v>2017032</v>
      </c>
      <c r="C44" s="20" t="s">
        <v>193</v>
      </c>
      <c r="D44" s="21">
        <v>42824</v>
      </c>
      <c r="E44" s="20">
        <v>2017</v>
      </c>
      <c r="F44" s="21">
        <v>42834</v>
      </c>
      <c r="G44" s="22">
        <v>289601</v>
      </c>
      <c r="H44" s="22">
        <v>0</v>
      </c>
      <c r="I44" s="22">
        <v>0</v>
      </c>
      <c r="J44" s="22">
        <v>0</v>
      </c>
      <c r="K44" s="22">
        <v>289601</v>
      </c>
      <c r="L44">
        <v>289601</v>
      </c>
      <c r="M44" s="24">
        <v>0</v>
      </c>
    </row>
    <row r="45" spans="2:13" x14ac:dyDescent="0.35">
      <c r="B45" s="20">
        <v>2017047</v>
      </c>
      <c r="C45" s="20" t="s">
        <v>193</v>
      </c>
      <c r="D45" s="21">
        <v>42852</v>
      </c>
      <c r="E45" s="20">
        <v>2017</v>
      </c>
      <c r="F45" s="21">
        <v>42862</v>
      </c>
      <c r="G45" s="22">
        <v>328645</v>
      </c>
      <c r="H45" s="22">
        <v>0</v>
      </c>
      <c r="I45" s="22">
        <v>0</v>
      </c>
      <c r="J45" s="22">
        <v>0</v>
      </c>
      <c r="K45" s="22">
        <v>328645</v>
      </c>
      <c r="L45">
        <v>328645</v>
      </c>
      <c r="M45" s="24">
        <v>0</v>
      </c>
    </row>
    <row r="46" spans="2:13" x14ac:dyDescent="0.35">
      <c r="B46" s="20">
        <v>23132</v>
      </c>
      <c r="C46" s="20" t="s">
        <v>194</v>
      </c>
      <c r="D46" s="21">
        <v>42854</v>
      </c>
      <c r="E46" s="20">
        <v>2017</v>
      </c>
      <c r="F46" s="21">
        <v>42864</v>
      </c>
      <c r="G46" s="22">
        <v>2521800</v>
      </c>
      <c r="H46" s="22">
        <v>0</v>
      </c>
      <c r="I46" s="22">
        <v>0</v>
      </c>
      <c r="J46" s="22">
        <v>0</v>
      </c>
      <c r="K46" s="22">
        <v>2521800</v>
      </c>
      <c r="L46">
        <v>2521800</v>
      </c>
      <c r="M46" s="24">
        <v>0</v>
      </c>
    </row>
    <row r="47" spans="2:13" x14ac:dyDescent="0.35">
      <c r="B47" s="20">
        <v>23213</v>
      </c>
      <c r="C47" s="20" t="s">
        <v>194</v>
      </c>
      <c r="D47" s="21">
        <v>42885</v>
      </c>
      <c r="E47" s="20">
        <v>2017</v>
      </c>
      <c r="F47" s="21">
        <v>42895</v>
      </c>
      <c r="G47" s="22">
        <v>275100</v>
      </c>
      <c r="H47" s="22">
        <v>0</v>
      </c>
      <c r="I47" s="22">
        <v>0</v>
      </c>
      <c r="J47" s="22">
        <v>0</v>
      </c>
      <c r="K47" s="22">
        <v>275100</v>
      </c>
      <c r="L47">
        <v>275100</v>
      </c>
      <c r="M47" s="24">
        <v>0</v>
      </c>
    </row>
    <row r="48" spans="2:13" x14ac:dyDescent="0.35">
      <c r="B48" s="20">
        <v>2017064</v>
      </c>
      <c r="C48" s="20" t="s">
        <v>193</v>
      </c>
      <c r="D48" s="21">
        <v>42914</v>
      </c>
      <c r="E48" s="20">
        <v>2017</v>
      </c>
      <c r="F48" s="21">
        <v>42924</v>
      </c>
      <c r="G48" s="22">
        <v>99634</v>
      </c>
      <c r="H48" s="22">
        <v>0</v>
      </c>
      <c r="I48" s="22">
        <v>0</v>
      </c>
      <c r="J48" s="22">
        <v>0</v>
      </c>
      <c r="K48" s="22">
        <v>99634</v>
      </c>
      <c r="L48">
        <v>99634</v>
      </c>
      <c r="M48" s="24">
        <v>0</v>
      </c>
    </row>
    <row r="49" spans="2:13" x14ac:dyDescent="0.35">
      <c r="B49" s="20">
        <v>2017065</v>
      </c>
      <c r="C49" s="20" t="s">
        <v>193</v>
      </c>
      <c r="D49" s="21">
        <v>42914</v>
      </c>
      <c r="E49" s="20">
        <v>2017</v>
      </c>
      <c r="F49" s="21">
        <v>42924</v>
      </c>
      <c r="G49" s="22">
        <v>144267</v>
      </c>
      <c r="H49" s="22">
        <v>0</v>
      </c>
      <c r="I49" s="22">
        <v>0</v>
      </c>
      <c r="J49" s="22">
        <v>0</v>
      </c>
      <c r="K49" s="22">
        <v>144267</v>
      </c>
      <c r="L49">
        <v>144267</v>
      </c>
      <c r="M49" s="24">
        <v>0</v>
      </c>
    </row>
    <row r="50" spans="2:13" x14ac:dyDescent="0.35">
      <c r="B50" s="20">
        <v>23317</v>
      </c>
      <c r="C50" s="20" t="s">
        <v>194</v>
      </c>
      <c r="D50" s="21">
        <v>42915</v>
      </c>
      <c r="E50" s="20">
        <v>2017</v>
      </c>
      <c r="F50" s="21">
        <v>42925</v>
      </c>
      <c r="G50" s="22">
        <v>1365400</v>
      </c>
      <c r="H50" s="22">
        <v>0</v>
      </c>
      <c r="I50" s="22">
        <v>0</v>
      </c>
      <c r="J50" s="22">
        <v>0</v>
      </c>
      <c r="K50" s="22">
        <v>1365400</v>
      </c>
      <c r="L50">
        <v>1365400</v>
      </c>
      <c r="M50" s="24">
        <v>0</v>
      </c>
    </row>
    <row r="51" spans="2:13" x14ac:dyDescent="0.35">
      <c r="B51" s="20">
        <v>2017075</v>
      </c>
      <c r="C51" s="20" t="s">
        <v>193</v>
      </c>
      <c r="D51" s="21">
        <v>42946</v>
      </c>
      <c r="E51" s="20">
        <v>2017</v>
      </c>
      <c r="F51" s="21">
        <v>42956</v>
      </c>
      <c r="G51" s="22">
        <v>342074</v>
      </c>
      <c r="H51" s="22">
        <v>0</v>
      </c>
      <c r="I51" s="22">
        <v>0</v>
      </c>
      <c r="J51" s="22">
        <v>0</v>
      </c>
      <c r="K51" s="22">
        <v>342074</v>
      </c>
      <c r="L51">
        <v>342074</v>
      </c>
      <c r="M51" s="24">
        <v>0</v>
      </c>
    </row>
    <row r="52" spans="2:13" x14ac:dyDescent="0.35">
      <c r="B52" s="20">
        <v>2017076</v>
      </c>
      <c r="C52" s="20" t="s">
        <v>193</v>
      </c>
      <c r="D52" s="21">
        <v>42975</v>
      </c>
      <c r="E52" s="20">
        <v>2017</v>
      </c>
      <c r="F52" s="21">
        <v>42985</v>
      </c>
      <c r="G52" s="22">
        <v>38999</v>
      </c>
      <c r="H52" s="22">
        <v>0</v>
      </c>
      <c r="I52" s="22">
        <v>0</v>
      </c>
      <c r="J52" s="22">
        <v>0</v>
      </c>
      <c r="K52" s="22">
        <v>38999</v>
      </c>
      <c r="L52">
        <v>38999</v>
      </c>
      <c r="M52" s="24">
        <v>0</v>
      </c>
    </row>
    <row r="53" spans="2:13" x14ac:dyDescent="0.35">
      <c r="B53" s="20">
        <v>2017084</v>
      </c>
      <c r="C53" s="20" t="s">
        <v>193</v>
      </c>
      <c r="D53" s="21">
        <v>42976</v>
      </c>
      <c r="E53" s="20">
        <v>2017</v>
      </c>
      <c r="F53" s="21">
        <v>42986</v>
      </c>
      <c r="G53" s="22">
        <v>115200</v>
      </c>
      <c r="H53" s="22">
        <v>0</v>
      </c>
      <c r="I53" s="22">
        <v>0</v>
      </c>
      <c r="J53" s="22">
        <v>0</v>
      </c>
      <c r="K53" s="22">
        <v>115200</v>
      </c>
      <c r="L53">
        <v>115200</v>
      </c>
      <c r="M53" s="24">
        <v>0</v>
      </c>
    </row>
    <row r="54" spans="2:13" x14ac:dyDescent="0.35">
      <c r="B54" s="20">
        <v>2017085</v>
      </c>
      <c r="C54" s="20" t="s">
        <v>193</v>
      </c>
      <c r="D54" s="21">
        <v>42976</v>
      </c>
      <c r="E54" s="20">
        <v>2017</v>
      </c>
      <c r="F54" s="21">
        <v>42986</v>
      </c>
      <c r="G54" s="22">
        <v>52908</v>
      </c>
      <c r="H54" s="22">
        <v>0</v>
      </c>
      <c r="I54" s="22">
        <v>0</v>
      </c>
      <c r="J54" s="22">
        <v>0</v>
      </c>
      <c r="K54" s="22">
        <v>52908</v>
      </c>
      <c r="L54">
        <v>52908</v>
      </c>
      <c r="M54" s="24">
        <v>0</v>
      </c>
    </row>
    <row r="55" spans="2:13" x14ac:dyDescent="0.35">
      <c r="B55" s="20">
        <v>23485</v>
      </c>
      <c r="C55" s="20" t="s">
        <v>194</v>
      </c>
      <c r="D55" s="21">
        <v>42977</v>
      </c>
      <c r="E55" s="20">
        <v>2017</v>
      </c>
      <c r="F55" s="21">
        <v>42987</v>
      </c>
      <c r="G55" s="22">
        <v>1856400</v>
      </c>
      <c r="H55" s="22">
        <v>0</v>
      </c>
      <c r="I55" s="22">
        <v>0</v>
      </c>
      <c r="J55" s="22">
        <v>0</v>
      </c>
      <c r="K55" s="22">
        <v>1856400</v>
      </c>
      <c r="L55">
        <v>1856400</v>
      </c>
      <c r="M55" s="24">
        <v>0</v>
      </c>
    </row>
    <row r="56" spans="2:13" x14ac:dyDescent="0.35">
      <c r="B56" s="20">
        <v>2017095</v>
      </c>
      <c r="C56" s="20" t="s">
        <v>193</v>
      </c>
      <c r="D56" s="21">
        <v>43007</v>
      </c>
      <c r="E56" s="20">
        <v>2017</v>
      </c>
      <c r="F56" s="21">
        <v>43017</v>
      </c>
      <c r="G56" s="22">
        <v>446622</v>
      </c>
      <c r="H56" s="22">
        <v>0</v>
      </c>
      <c r="I56" s="22">
        <v>0</v>
      </c>
      <c r="J56" s="22">
        <v>0</v>
      </c>
      <c r="K56" s="22">
        <v>446622</v>
      </c>
      <c r="L56">
        <v>446622</v>
      </c>
      <c r="M56" s="24">
        <v>0</v>
      </c>
    </row>
    <row r="57" spans="2:13" x14ac:dyDescent="0.35">
      <c r="B57" s="20">
        <v>2017117</v>
      </c>
      <c r="C57" s="20" t="s">
        <v>193</v>
      </c>
      <c r="D57" s="21">
        <v>43066</v>
      </c>
      <c r="E57" s="20">
        <v>2017</v>
      </c>
      <c r="F57" s="21">
        <v>43076</v>
      </c>
      <c r="G57" s="22">
        <v>17400</v>
      </c>
      <c r="H57" s="22">
        <v>0</v>
      </c>
      <c r="I57" s="22">
        <v>0</v>
      </c>
      <c r="J57" s="22">
        <v>0</v>
      </c>
      <c r="K57" s="22">
        <v>17400</v>
      </c>
      <c r="L57">
        <v>17400</v>
      </c>
      <c r="M57" s="24">
        <v>0</v>
      </c>
    </row>
    <row r="58" spans="2:13" x14ac:dyDescent="0.35">
      <c r="B58" s="20">
        <v>301220175</v>
      </c>
      <c r="C58" s="20" t="s">
        <v>193</v>
      </c>
      <c r="D58" s="21">
        <v>43095</v>
      </c>
      <c r="E58" s="20">
        <v>2017</v>
      </c>
      <c r="F58" s="21">
        <v>43105</v>
      </c>
      <c r="G58" s="22">
        <v>144690</v>
      </c>
      <c r="H58" s="22">
        <v>0</v>
      </c>
      <c r="I58" s="22">
        <v>0</v>
      </c>
      <c r="J58" s="22">
        <v>0</v>
      </c>
      <c r="K58" s="22">
        <v>144690</v>
      </c>
      <c r="L58">
        <v>144690</v>
      </c>
      <c r="M58" s="24">
        <v>0</v>
      </c>
    </row>
    <row r="59" spans="2:13" x14ac:dyDescent="0.35">
      <c r="B59" s="20">
        <v>20180110</v>
      </c>
      <c r="C59" s="20" t="s">
        <v>193</v>
      </c>
      <c r="D59" s="21">
        <v>43130</v>
      </c>
      <c r="E59" s="20">
        <v>2018</v>
      </c>
      <c r="F59" s="21">
        <v>43140</v>
      </c>
      <c r="G59" s="22">
        <v>32711</v>
      </c>
      <c r="H59" s="22">
        <v>0</v>
      </c>
      <c r="I59" s="22">
        <v>0</v>
      </c>
      <c r="J59" s="22">
        <v>0</v>
      </c>
      <c r="K59" s="22">
        <v>32711</v>
      </c>
      <c r="L59">
        <v>32711</v>
      </c>
      <c r="M59" s="24">
        <v>0</v>
      </c>
    </row>
    <row r="60" spans="2:13" x14ac:dyDescent="0.35">
      <c r="B60" s="20">
        <v>20180111</v>
      </c>
      <c r="C60" s="20" t="s">
        <v>193</v>
      </c>
      <c r="D60" s="21">
        <v>43130</v>
      </c>
      <c r="E60" s="20">
        <v>2018</v>
      </c>
      <c r="F60" s="21">
        <v>43140</v>
      </c>
      <c r="G60" s="22">
        <v>113333</v>
      </c>
      <c r="H60" s="22">
        <v>0</v>
      </c>
      <c r="I60" s="22">
        <v>0</v>
      </c>
      <c r="J60" s="22">
        <v>0</v>
      </c>
      <c r="K60" s="22">
        <v>113333</v>
      </c>
      <c r="L60">
        <v>113333</v>
      </c>
      <c r="M60" s="24">
        <v>0</v>
      </c>
    </row>
    <row r="61" spans="2:13" x14ac:dyDescent="0.35">
      <c r="B61" s="20">
        <v>20180112</v>
      </c>
      <c r="C61" s="20" t="s">
        <v>193</v>
      </c>
      <c r="D61" s="21">
        <v>43130</v>
      </c>
      <c r="E61" s="20">
        <v>2018</v>
      </c>
      <c r="F61" s="21">
        <v>43140</v>
      </c>
      <c r="G61" s="22">
        <v>39356</v>
      </c>
      <c r="H61" s="22">
        <v>0</v>
      </c>
      <c r="I61" s="22">
        <v>0</v>
      </c>
      <c r="J61" s="22">
        <v>0</v>
      </c>
      <c r="K61" s="22">
        <v>39356</v>
      </c>
      <c r="L61">
        <v>39356</v>
      </c>
      <c r="M61" s="24">
        <v>0</v>
      </c>
    </row>
    <row r="62" spans="2:13" x14ac:dyDescent="0.35">
      <c r="B62" s="20">
        <v>20180212</v>
      </c>
      <c r="C62" s="20" t="s">
        <v>193</v>
      </c>
      <c r="D62" s="21">
        <v>43158</v>
      </c>
      <c r="E62" s="20">
        <v>2018</v>
      </c>
      <c r="F62" s="21">
        <v>43168</v>
      </c>
      <c r="G62" s="22">
        <v>327755</v>
      </c>
      <c r="H62" s="22">
        <v>0</v>
      </c>
      <c r="I62" s="22">
        <v>0</v>
      </c>
      <c r="J62" s="22">
        <v>0</v>
      </c>
      <c r="K62" s="22">
        <v>327755</v>
      </c>
      <c r="L62">
        <v>327755</v>
      </c>
      <c r="M62" s="24">
        <v>0</v>
      </c>
    </row>
    <row r="63" spans="2:13" x14ac:dyDescent="0.35">
      <c r="B63" s="20">
        <v>2018038</v>
      </c>
      <c r="C63" s="20" t="s">
        <v>193</v>
      </c>
      <c r="D63" s="21">
        <v>43189</v>
      </c>
      <c r="E63" s="20">
        <v>2018</v>
      </c>
      <c r="F63" s="21">
        <v>43199</v>
      </c>
      <c r="G63" s="22">
        <v>214356</v>
      </c>
      <c r="H63" s="22">
        <v>0</v>
      </c>
      <c r="I63" s="22">
        <v>0</v>
      </c>
      <c r="J63" s="22">
        <v>0</v>
      </c>
      <c r="K63" s="22">
        <v>214356</v>
      </c>
      <c r="L63">
        <v>214356</v>
      </c>
      <c r="M63" s="24">
        <v>0</v>
      </c>
    </row>
    <row r="64" spans="2:13" x14ac:dyDescent="0.35">
      <c r="B64" s="20">
        <v>2018039</v>
      </c>
      <c r="C64" s="20" t="s">
        <v>193</v>
      </c>
      <c r="D64" s="21">
        <v>43189</v>
      </c>
      <c r="E64" s="20">
        <v>2018</v>
      </c>
      <c r="F64" s="21">
        <v>43199</v>
      </c>
      <c r="G64" s="22">
        <v>529200</v>
      </c>
      <c r="H64" s="22">
        <v>0</v>
      </c>
      <c r="I64" s="22">
        <v>0</v>
      </c>
      <c r="J64" s="22">
        <v>0</v>
      </c>
      <c r="K64" s="22">
        <v>529200</v>
      </c>
      <c r="L64">
        <v>529200</v>
      </c>
      <c r="M64" s="24">
        <v>0</v>
      </c>
    </row>
    <row r="65" spans="2:13" x14ac:dyDescent="0.35">
      <c r="B65" s="20">
        <v>20180420</v>
      </c>
      <c r="C65" s="20" t="s">
        <v>193</v>
      </c>
      <c r="D65" s="21">
        <v>43219</v>
      </c>
      <c r="E65" s="20">
        <v>2018</v>
      </c>
      <c r="F65" s="21">
        <v>43229</v>
      </c>
      <c r="G65" s="22">
        <v>110333</v>
      </c>
      <c r="H65" s="22">
        <v>0</v>
      </c>
      <c r="I65" s="22">
        <v>0</v>
      </c>
      <c r="J65" s="22">
        <v>0</v>
      </c>
      <c r="K65" s="22">
        <v>110333</v>
      </c>
      <c r="L65">
        <v>110333</v>
      </c>
      <c r="M65" s="24">
        <v>0</v>
      </c>
    </row>
    <row r="66" spans="2:13" x14ac:dyDescent="0.35">
      <c r="B66" s="20">
        <v>20180421</v>
      </c>
      <c r="C66" s="20" t="s">
        <v>193</v>
      </c>
      <c r="D66" s="21">
        <v>43219</v>
      </c>
      <c r="E66" s="20">
        <v>2018</v>
      </c>
      <c r="F66" s="21">
        <v>43229</v>
      </c>
      <c r="G66" s="22">
        <v>733334</v>
      </c>
      <c r="H66" s="22">
        <v>0</v>
      </c>
      <c r="I66" s="22">
        <v>0</v>
      </c>
      <c r="J66" s="22">
        <v>0</v>
      </c>
      <c r="K66" s="22">
        <v>733334</v>
      </c>
      <c r="L66">
        <v>733334</v>
      </c>
      <c r="M66" s="24">
        <v>0</v>
      </c>
    </row>
    <row r="67" spans="2:13" x14ac:dyDescent="0.35">
      <c r="B67" s="20">
        <v>20180422</v>
      </c>
      <c r="C67" s="20" t="s">
        <v>194</v>
      </c>
      <c r="D67" s="21">
        <v>43219</v>
      </c>
      <c r="E67" s="20">
        <v>2018</v>
      </c>
      <c r="F67" s="21">
        <v>43229</v>
      </c>
      <c r="G67" s="22">
        <v>222565</v>
      </c>
      <c r="H67" s="22">
        <v>0</v>
      </c>
      <c r="I67" s="22">
        <v>0</v>
      </c>
      <c r="J67" s="22">
        <v>0</v>
      </c>
      <c r="K67" s="22">
        <v>222565</v>
      </c>
      <c r="L67">
        <v>222565</v>
      </c>
      <c r="M67" s="24">
        <v>0</v>
      </c>
    </row>
    <row r="68" spans="2:13" x14ac:dyDescent="0.35">
      <c r="B68" s="20">
        <v>20180423</v>
      </c>
      <c r="C68" s="20" t="s">
        <v>194</v>
      </c>
      <c r="D68" s="21">
        <v>43219</v>
      </c>
      <c r="E68" s="20">
        <v>2018</v>
      </c>
      <c r="F68" s="21">
        <v>43229</v>
      </c>
      <c r="G68" s="22">
        <v>14895</v>
      </c>
      <c r="H68" s="22">
        <v>0</v>
      </c>
      <c r="I68" s="22">
        <v>0</v>
      </c>
      <c r="J68" s="22">
        <v>0</v>
      </c>
      <c r="K68" s="22">
        <v>14895</v>
      </c>
      <c r="L68">
        <v>14895</v>
      </c>
      <c r="M68" s="24">
        <v>0</v>
      </c>
    </row>
    <row r="69" spans="2:13" x14ac:dyDescent="0.35">
      <c r="B69" s="20">
        <v>20180532</v>
      </c>
      <c r="C69" s="20" t="s">
        <v>194</v>
      </c>
      <c r="D69" s="21">
        <v>43249</v>
      </c>
      <c r="E69" s="20">
        <v>2018</v>
      </c>
      <c r="F69" s="21">
        <v>43259</v>
      </c>
      <c r="G69" s="22">
        <v>824100</v>
      </c>
      <c r="H69" s="22">
        <v>0</v>
      </c>
      <c r="I69" s="22">
        <v>0</v>
      </c>
      <c r="J69" s="22">
        <v>0</v>
      </c>
      <c r="K69" s="22">
        <v>824100</v>
      </c>
      <c r="L69">
        <v>824100</v>
      </c>
      <c r="M69" s="24">
        <v>0</v>
      </c>
    </row>
    <row r="70" spans="2:13" x14ac:dyDescent="0.35">
      <c r="B70" s="20">
        <v>20180531</v>
      </c>
      <c r="C70" s="20" t="s">
        <v>193</v>
      </c>
      <c r="D70" s="21">
        <v>43250</v>
      </c>
      <c r="E70" s="20">
        <v>2018</v>
      </c>
      <c r="F70" s="21">
        <v>43260</v>
      </c>
      <c r="G70" s="22">
        <v>1098711</v>
      </c>
      <c r="H70" s="22">
        <v>0</v>
      </c>
      <c r="I70" s="22">
        <v>0</v>
      </c>
      <c r="J70" s="22">
        <v>0</v>
      </c>
      <c r="K70" s="22">
        <v>1098711</v>
      </c>
      <c r="L70">
        <v>1098711</v>
      </c>
      <c r="M70" s="24">
        <v>0</v>
      </c>
    </row>
    <row r="71" spans="2:13" x14ac:dyDescent="0.35">
      <c r="B71" s="20">
        <v>20180637</v>
      </c>
      <c r="C71" s="20" t="s">
        <v>193</v>
      </c>
      <c r="D71" s="21">
        <v>43280</v>
      </c>
      <c r="E71" s="20">
        <v>2018</v>
      </c>
      <c r="F71" s="21">
        <v>43290</v>
      </c>
      <c r="G71" s="22">
        <v>1254920</v>
      </c>
      <c r="H71" s="22">
        <v>0</v>
      </c>
      <c r="I71" s="22">
        <v>0</v>
      </c>
      <c r="J71" s="22">
        <v>0</v>
      </c>
      <c r="K71" s="22">
        <v>1254920</v>
      </c>
      <c r="L71">
        <v>1254920</v>
      </c>
      <c r="M71" s="24">
        <v>0</v>
      </c>
    </row>
    <row r="72" spans="2:13" x14ac:dyDescent="0.35">
      <c r="B72" s="20">
        <v>20180638</v>
      </c>
      <c r="C72" s="20" t="s">
        <v>194</v>
      </c>
      <c r="D72" s="21">
        <v>43280</v>
      </c>
      <c r="E72" s="20">
        <v>2018</v>
      </c>
      <c r="F72" s="21">
        <v>43290</v>
      </c>
      <c r="G72" s="22">
        <v>2085760</v>
      </c>
      <c r="H72" s="22">
        <v>0</v>
      </c>
      <c r="I72" s="22">
        <v>0</v>
      </c>
      <c r="J72" s="22">
        <v>0</v>
      </c>
      <c r="K72" s="22">
        <v>2085760</v>
      </c>
      <c r="L72">
        <v>2085760</v>
      </c>
      <c r="M72" s="24">
        <v>0</v>
      </c>
    </row>
    <row r="73" spans="2:13" x14ac:dyDescent="0.35">
      <c r="B73" s="20">
        <v>20180639</v>
      </c>
      <c r="C73" s="20" t="s">
        <v>194</v>
      </c>
      <c r="D73" s="21">
        <v>43280</v>
      </c>
      <c r="E73" s="20">
        <v>2018</v>
      </c>
      <c r="F73" s="21">
        <v>43290</v>
      </c>
      <c r="G73" s="22">
        <v>190200</v>
      </c>
      <c r="H73" s="22">
        <v>0</v>
      </c>
      <c r="I73" s="22">
        <v>0</v>
      </c>
      <c r="J73" s="22">
        <v>0</v>
      </c>
      <c r="K73" s="22">
        <v>190200</v>
      </c>
      <c r="L73">
        <v>190200</v>
      </c>
      <c r="M73" s="24">
        <v>0</v>
      </c>
    </row>
    <row r="74" spans="2:13" x14ac:dyDescent="0.35">
      <c r="B74" s="20">
        <v>20180730</v>
      </c>
      <c r="C74" s="20" t="s">
        <v>193</v>
      </c>
      <c r="D74" s="21">
        <v>43311</v>
      </c>
      <c r="E74" s="20">
        <v>2018</v>
      </c>
      <c r="F74" s="21">
        <v>43321</v>
      </c>
      <c r="G74" s="22">
        <v>388267</v>
      </c>
      <c r="H74" s="22">
        <v>0</v>
      </c>
      <c r="I74" s="22">
        <v>0</v>
      </c>
      <c r="J74" s="22">
        <v>0</v>
      </c>
      <c r="K74" s="22">
        <v>388267</v>
      </c>
      <c r="L74">
        <v>388267</v>
      </c>
      <c r="M74" s="24">
        <v>0</v>
      </c>
    </row>
    <row r="75" spans="2:13" x14ac:dyDescent="0.35">
      <c r="B75" s="20">
        <v>20180731</v>
      </c>
      <c r="C75" s="20" t="s">
        <v>193</v>
      </c>
      <c r="D75" s="21">
        <v>43311</v>
      </c>
      <c r="E75" s="20">
        <v>2018</v>
      </c>
      <c r="F75" s="21">
        <v>43321</v>
      </c>
      <c r="G75" s="22">
        <v>192471</v>
      </c>
      <c r="H75" s="22">
        <v>0</v>
      </c>
      <c r="I75" s="22">
        <v>0</v>
      </c>
      <c r="J75" s="22">
        <v>0</v>
      </c>
      <c r="K75" s="22">
        <v>192471</v>
      </c>
      <c r="L75">
        <v>192471</v>
      </c>
      <c r="M75" s="24">
        <v>0</v>
      </c>
    </row>
    <row r="76" spans="2:13" x14ac:dyDescent="0.35">
      <c r="B76" s="20">
        <v>20180732</v>
      </c>
      <c r="C76" s="20" t="s">
        <v>193</v>
      </c>
      <c r="D76" s="21">
        <v>43311</v>
      </c>
      <c r="E76" s="20">
        <v>2018</v>
      </c>
      <c r="F76" s="21">
        <v>43321</v>
      </c>
      <c r="G76" s="22">
        <v>1204105</v>
      </c>
      <c r="H76" s="22">
        <v>0</v>
      </c>
      <c r="I76" s="22">
        <v>0</v>
      </c>
      <c r="J76" s="22">
        <v>0</v>
      </c>
      <c r="K76" s="22">
        <v>1204105</v>
      </c>
      <c r="L76">
        <v>1204105</v>
      </c>
      <c r="M76" s="24">
        <v>0</v>
      </c>
    </row>
    <row r="77" spans="2:13" x14ac:dyDescent="0.35">
      <c r="B77" s="20">
        <v>20180733</v>
      </c>
      <c r="C77" s="20" t="s">
        <v>193</v>
      </c>
      <c r="D77" s="21">
        <v>43311</v>
      </c>
      <c r="E77" s="20">
        <v>2018</v>
      </c>
      <c r="F77" s="21">
        <v>43321</v>
      </c>
      <c r="G77" s="22">
        <v>65400</v>
      </c>
      <c r="H77" s="22">
        <v>0</v>
      </c>
      <c r="I77" s="22">
        <v>0</v>
      </c>
      <c r="J77" s="22">
        <v>0</v>
      </c>
      <c r="K77" s="22">
        <v>65400</v>
      </c>
      <c r="L77">
        <v>65400</v>
      </c>
      <c r="M77" s="24">
        <v>0</v>
      </c>
    </row>
    <row r="78" spans="2:13" x14ac:dyDescent="0.35">
      <c r="B78" s="20">
        <v>20180734</v>
      </c>
      <c r="C78" s="20" t="s">
        <v>194</v>
      </c>
      <c r="D78" s="21">
        <v>43311</v>
      </c>
      <c r="E78" s="20">
        <v>2018</v>
      </c>
      <c r="F78" s="21">
        <v>43321</v>
      </c>
      <c r="G78" s="22">
        <v>2908920</v>
      </c>
      <c r="H78" s="22">
        <v>0</v>
      </c>
      <c r="I78" s="22">
        <v>0</v>
      </c>
      <c r="J78" s="22">
        <v>0</v>
      </c>
      <c r="K78" s="22">
        <v>2908920</v>
      </c>
      <c r="L78">
        <v>2908920</v>
      </c>
      <c r="M78" s="24">
        <v>0</v>
      </c>
    </row>
    <row r="79" spans="2:13" x14ac:dyDescent="0.35">
      <c r="B79" s="20">
        <v>20180735</v>
      </c>
      <c r="C79" s="20" t="s">
        <v>194</v>
      </c>
      <c r="D79" s="21">
        <v>43311</v>
      </c>
      <c r="E79" s="20">
        <v>2018</v>
      </c>
      <c r="F79" s="21">
        <v>43321</v>
      </c>
      <c r="G79" s="22">
        <v>229100</v>
      </c>
      <c r="H79" s="22">
        <v>0</v>
      </c>
      <c r="I79" s="22">
        <v>0</v>
      </c>
      <c r="J79" s="22">
        <v>0</v>
      </c>
      <c r="K79" s="22">
        <v>229100</v>
      </c>
      <c r="L79">
        <v>229100</v>
      </c>
      <c r="M79" s="24">
        <v>0</v>
      </c>
    </row>
    <row r="80" spans="2:13" x14ac:dyDescent="0.35">
      <c r="B80" s="20">
        <v>20180819</v>
      </c>
      <c r="C80" s="20" t="s">
        <v>193</v>
      </c>
      <c r="D80" s="21">
        <v>43341</v>
      </c>
      <c r="E80" s="20">
        <v>2018</v>
      </c>
      <c r="F80" s="21">
        <v>43351</v>
      </c>
      <c r="G80" s="22">
        <v>1204105</v>
      </c>
      <c r="H80" s="22">
        <v>0</v>
      </c>
      <c r="I80" s="22">
        <v>0</v>
      </c>
      <c r="J80" s="22">
        <v>0</v>
      </c>
      <c r="K80" s="22">
        <v>1204105</v>
      </c>
      <c r="L80">
        <v>1204105</v>
      </c>
      <c r="M80" s="24">
        <v>0</v>
      </c>
    </row>
    <row r="81" spans="2:13" x14ac:dyDescent="0.35">
      <c r="B81" s="20">
        <v>20180820</v>
      </c>
      <c r="C81" s="20" t="s">
        <v>193</v>
      </c>
      <c r="D81" s="21">
        <v>43341</v>
      </c>
      <c r="E81" s="20">
        <v>2018</v>
      </c>
      <c r="F81" s="21">
        <v>43351</v>
      </c>
      <c r="G81" s="22">
        <v>38156</v>
      </c>
      <c r="H81" s="22">
        <v>0</v>
      </c>
      <c r="I81" s="22">
        <v>0</v>
      </c>
      <c r="J81" s="22">
        <v>0</v>
      </c>
      <c r="K81" s="22">
        <v>38156</v>
      </c>
      <c r="L81">
        <v>38156</v>
      </c>
      <c r="M81" s="24">
        <v>0</v>
      </c>
    </row>
    <row r="82" spans="2:13" x14ac:dyDescent="0.35">
      <c r="B82" s="20">
        <v>20180821</v>
      </c>
      <c r="C82" s="20" t="s">
        <v>193</v>
      </c>
      <c r="D82" s="21">
        <v>43341</v>
      </c>
      <c r="E82" s="20">
        <v>2018</v>
      </c>
      <c r="F82" s="21">
        <v>43351</v>
      </c>
      <c r="G82" s="22">
        <v>29267</v>
      </c>
      <c r="H82" s="22">
        <v>0</v>
      </c>
      <c r="I82" s="22">
        <v>0</v>
      </c>
      <c r="J82" s="22">
        <v>0</v>
      </c>
      <c r="K82" s="22">
        <v>29267</v>
      </c>
      <c r="L82">
        <v>29267</v>
      </c>
      <c r="M82" s="24">
        <v>0</v>
      </c>
    </row>
    <row r="83" spans="2:13" x14ac:dyDescent="0.35">
      <c r="B83" s="20">
        <v>20180822</v>
      </c>
      <c r="C83" s="20" t="s">
        <v>194</v>
      </c>
      <c r="D83" s="21">
        <v>43342</v>
      </c>
      <c r="E83" s="20">
        <v>2018</v>
      </c>
      <c r="F83" s="21">
        <v>43352</v>
      </c>
      <c r="G83" s="22">
        <v>1097983</v>
      </c>
      <c r="H83" s="22">
        <v>0</v>
      </c>
      <c r="I83" s="22">
        <v>0</v>
      </c>
      <c r="J83" s="22">
        <v>0</v>
      </c>
      <c r="K83" s="22">
        <v>1097983</v>
      </c>
      <c r="L83">
        <v>1097983</v>
      </c>
      <c r="M83" s="24">
        <v>0</v>
      </c>
    </row>
    <row r="84" spans="2:13" x14ac:dyDescent="0.35">
      <c r="B84" s="20">
        <v>20180823</v>
      </c>
      <c r="C84" s="20" t="s">
        <v>194</v>
      </c>
      <c r="D84" s="21">
        <v>43342</v>
      </c>
      <c r="E84" s="20">
        <v>2018</v>
      </c>
      <c r="F84" s="21">
        <v>43352</v>
      </c>
      <c r="G84" s="22">
        <v>201000</v>
      </c>
      <c r="H84" s="22">
        <v>0</v>
      </c>
      <c r="I84" s="22">
        <v>0</v>
      </c>
      <c r="J84" s="22">
        <v>0</v>
      </c>
      <c r="K84" s="22">
        <v>201000</v>
      </c>
      <c r="L84">
        <v>201000</v>
      </c>
      <c r="M84" s="24">
        <v>0</v>
      </c>
    </row>
    <row r="85" spans="2:13" x14ac:dyDescent="0.35">
      <c r="B85" s="20">
        <v>20180927</v>
      </c>
      <c r="C85" s="20" t="s">
        <v>193</v>
      </c>
      <c r="D85" s="21">
        <v>43372</v>
      </c>
      <c r="E85" s="20">
        <v>2018</v>
      </c>
      <c r="F85" s="21">
        <v>43382</v>
      </c>
      <c r="G85" s="22">
        <v>378311</v>
      </c>
      <c r="H85" s="22">
        <v>0</v>
      </c>
      <c r="I85" s="22">
        <v>0</v>
      </c>
      <c r="J85" s="22">
        <v>0</v>
      </c>
      <c r="K85" s="22">
        <v>378311</v>
      </c>
      <c r="L85">
        <v>378311</v>
      </c>
      <c r="M85" s="24">
        <v>0</v>
      </c>
    </row>
    <row r="86" spans="2:13" x14ac:dyDescent="0.35">
      <c r="B86" s="20">
        <v>20180928</v>
      </c>
      <c r="C86" s="20" t="s">
        <v>193</v>
      </c>
      <c r="D86" s="21">
        <v>43372</v>
      </c>
      <c r="E86" s="20">
        <v>2018</v>
      </c>
      <c r="F86" s="21">
        <v>43382</v>
      </c>
      <c r="G86" s="22">
        <v>682326</v>
      </c>
      <c r="H86" s="22">
        <v>0</v>
      </c>
      <c r="I86" s="22">
        <v>0</v>
      </c>
      <c r="J86" s="22">
        <v>0</v>
      </c>
      <c r="K86" s="22">
        <v>682326</v>
      </c>
      <c r="L86">
        <v>682326</v>
      </c>
      <c r="M86" s="24">
        <v>0</v>
      </c>
    </row>
    <row r="87" spans="2:13" x14ac:dyDescent="0.35">
      <c r="B87" s="20">
        <v>20180929</v>
      </c>
      <c r="C87" s="20" t="s">
        <v>194</v>
      </c>
      <c r="D87" s="21">
        <v>43372</v>
      </c>
      <c r="E87" s="20">
        <v>2018</v>
      </c>
      <c r="F87" s="21">
        <v>43382</v>
      </c>
      <c r="G87" s="22">
        <v>3464700</v>
      </c>
      <c r="H87" s="22">
        <v>0</v>
      </c>
      <c r="I87" s="22">
        <v>0</v>
      </c>
      <c r="J87" s="22">
        <v>0</v>
      </c>
      <c r="K87" s="22">
        <v>3464700</v>
      </c>
      <c r="L87">
        <v>3464700</v>
      </c>
      <c r="M87" s="24">
        <v>0</v>
      </c>
    </row>
    <row r="88" spans="2:13" x14ac:dyDescent="0.35">
      <c r="B88" s="20">
        <v>20181022</v>
      </c>
      <c r="C88" s="20" t="s">
        <v>193</v>
      </c>
      <c r="D88" s="21">
        <v>43403</v>
      </c>
      <c r="E88" s="20">
        <v>2018</v>
      </c>
      <c r="F88" s="21">
        <v>43413</v>
      </c>
      <c r="G88" s="22">
        <v>2043694</v>
      </c>
      <c r="H88" s="22">
        <v>0</v>
      </c>
      <c r="I88" s="22">
        <v>0</v>
      </c>
      <c r="J88" s="22">
        <v>0</v>
      </c>
      <c r="K88" s="22">
        <v>2043694</v>
      </c>
      <c r="L88">
        <v>2043694</v>
      </c>
      <c r="M88" s="24">
        <v>0</v>
      </c>
    </row>
    <row r="89" spans="2:13" x14ac:dyDescent="0.35">
      <c r="B89" s="20">
        <v>20181023</v>
      </c>
      <c r="C89" s="20" t="s">
        <v>194</v>
      </c>
      <c r="D89" s="21">
        <v>43403</v>
      </c>
      <c r="E89" s="20">
        <v>2018</v>
      </c>
      <c r="F89" s="21">
        <v>43413</v>
      </c>
      <c r="G89" s="22">
        <v>847717</v>
      </c>
      <c r="H89" s="22">
        <v>0</v>
      </c>
      <c r="I89" s="22">
        <v>0</v>
      </c>
      <c r="J89" s="22">
        <v>0</v>
      </c>
      <c r="K89" s="22">
        <v>847717</v>
      </c>
      <c r="L89">
        <v>847717</v>
      </c>
      <c r="M89" s="24">
        <v>0</v>
      </c>
    </row>
    <row r="90" spans="2:13" x14ac:dyDescent="0.35">
      <c r="B90" s="20">
        <v>116730</v>
      </c>
      <c r="C90" s="20" t="s">
        <v>194</v>
      </c>
      <c r="D90" s="21">
        <v>43433</v>
      </c>
      <c r="E90" s="20">
        <v>2018</v>
      </c>
      <c r="F90" s="21">
        <v>43443</v>
      </c>
      <c r="G90" s="22">
        <v>871505</v>
      </c>
      <c r="H90" s="22">
        <v>0</v>
      </c>
      <c r="I90" s="22">
        <v>0</v>
      </c>
      <c r="J90" s="22">
        <v>0</v>
      </c>
      <c r="K90" s="22">
        <v>871505</v>
      </c>
      <c r="L90">
        <v>871505</v>
      </c>
      <c r="M90" s="24">
        <v>0</v>
      </c>
    </row>
    <row r="91" spans="2:13" x14ac:dyDescent="0.35">
      <c r="B91" s="20">
        <v>20181110</v>
      </c>
      <c r="C91" s="20" t="s">
        <v>193</v>
      </c>
      <c r="D91" s="21">
        <v>43433</v>
      </c>
      <c r="E91" s="20">
        <v>2018</v>
      </c>
      <c r="F91" s="21">
        <v>43443</v>
      </c>
      <c r="G91" s="22">
        <v>1102227</v>
      </c>
      <c r="H91" s="22">
        <v>0</v>
      </c>
      <c r="I91" s="22">
        <v>0</v>
      </c>
      <c r="J91" s="22">
        <v>0</v>
      </c>
      <c r="K91" s="22">
        <v>1102227</v>
      </c>
      <c r="L91">
        <v>1102227</v>
      </c>
      <c r="M91" s="24">
        <v>0</v>
      </c>
    </row>
    <row r="92" spans="2:13" x14ac:dyDescent="0.35">
      <c r="B92" s="20">
        <v>20181111</v>
      </c>
      <c r="C92" s="20" t="s">
        <v>193</v>
      </c>
      <c r="D92" s="21">
        <v>43433</v>
      </c>
      <c r="E92" s="20">
        <v>2018</v>
      </c>
      <c r="F92" s="21">
        <v>43443</v>
      </c>
      <c r="G92" s="22">
        <v>782755</v>
      </c>
      <c r="H92" s="22">
        <v>0</v>
      </c>
      <c r="I92" s="22">
        <v>0</v>
      </c>
      <c r="J92" s="22">
        <v>0</v>
      </c>
      <c r="K92" s="22">
        <v>782755</v>
      </c>
      <c r="L92">
        <v>782755</v>
      </c>
      <c r="M92" s="24">
        <v>0</v>
      </c>
    </row>
    <row r="93" spans="2:13" x14ac:dyDescent="0.35">
      <c r="B93" s="20">
        <v>120541</v>
      </c>
      <c r="C93" s="20" t="s">
        <v>194</v>
      </c>
      <c r="D93" s="21">
        <v>43461</v>
      </c>
      <c r="E93" s="20">
        <v>2018</v>
      </c>
      <c r="F93" s="21">
        <v>43471</v>
      </c>
      <c r="G93" s="22">
        <v>608160</v>
      </c>
      <c r="H93" s="22">
        <v>0</v>
      </c>
      <c r="I93" s="22">
        <v>0</v>
      </c>
      <c r="J93" s="22">
        <v>0</v>
      </c>
      <c r="K93" s="22">
        <v>608160</v>
      </c>
      <c r="L93">
        <v>608160</v>
      </c>
      <c r="M93" s="24">
        <v>0</v>
      </c>
    </row>
    <row r="94" spans="2:13" x14ac:dyDescent="0.35">
      <c r="B94" s="20">
        <v>20190135</v>
      </c>
      <c r="C94" s="20" t="s">
        <v>194</v>
      </c>
      <c r="D94" s="21">
        <v>43489</v>
      </c>
      <c r="E94" s="20">
        <v>2019</v>
      </c>
      <c r="F94" s="21">
        <v>43499</v>
      </c>
      <c r="G94" s="22">
        <v>3240159</v>
      </c>
      <c r="H94" s="22">
        <v>0</v>
      </c>
      <c r="I94" s="22">
        <v>0</v>
      </c>
      <c r="J94" s="22">
        <v>0</v>
      </c>
      <c r="K94" s="22">
        <v>3240159</v>
      </c>
      <c r="L94">
        <v>3240159</v>
      </c>
      <c r="M94" s="24">
        <v>0</v>
      </c>
    </row>
    <row r="95" spans="2:13" x14ac:dyDescent="0.35">
      <c r="B95" s="20">
        <v>20190134</v>
      </c>
      <c r="C95" s="20" t="s">
        <v>193</v>
      </c>
      <c r="D95" s="21">
        <v>43493</v>
      </c>
      <c r="E95" s="20">
        <v>2019</v>
      </c>
      <c r="F95" s="21">
        <v>43503</v>
      </c>
      <c r="G95" s="22">
        <v>511622</v>
      </c>
      <c r="H95" s="22">
        <v>0</v>
      </c>
      <c r="I95" s="22">
        <v>0</v>
      </c>
      <c r="J95" s="22">
        <v>0</v>
      </c>
      <c r="K95" s="22">
        <v>511622</v>
      </c>
      <c r="L95">
        <v>511622</v>
      </c>
      <c r="M95" s="24">
        <v>0</v>
      </c>
    </row>
    <row r="96" spans="2:13" x14ac:dyDescent="0.35">
      <c r="B96" s="20">
        <v>20190228</v>
      </c>
      <c r="C96" s="20" t="s">
        <v>194</v>
      </c>
      <c r="D96" s="21">
        <v>43520</v>
      </c>
      <c r="E96" s="20">
        <v>2019</v>
      </c>
      <c r="F96" s="21">
        <v>43530</v>
      </c>
      <c r="G96" s="22">
        <v>883751</v>
      </c>
      <c r="H96" s="22">
        <v>0</v>
      </c>
      <c r="I96" s="22">
        <v>0</v>
      </c>
      <c r="J96" s="22">
        <v>0</v>
      </c>
      <c r="K96" s="22">
        <v>883751</v>
      </c>
      <c r="L96">
        <v>883751</v>
      </c>
      <c r="M96" s="24">
        <v>0</v>
      </c>
    </row>
    <row r="97" spans="2:13" x14ac:dyDescent="0.35">
      <c r="B97" s="20">
        <v>20190337</v>
      </c>
      <c r="C97" s="20" t="s">
        <v>194</v>
      </c>
      <c r="D97" s="21">
        <v>43548</v>
      </c>
      <c r="E97" s="20">
        <v>2019</v>
      </c>
      <c r="F97" s="21">
        <v>43558</v>
      </c>
      <c r="G97" s="22">
        <v>10029836</v>
      </c>
      <c r="H97" s="22">
        <v>0</v>
      </c>
      <c r="I97" s="22">
        <v>0</v>
      </c>
      <c r="J97" s="22">
        <v>0</v>
      </c>
      <c r="K97" s="22">
        <v>10029836</v>
      </c>
      <c r="L97">
        <v>10029836</v>
      </c>
      <c r="M97" s="24">
        <v>0</v>
      </c>
    </row>
    <row r="98" spans="2:13" x14ac:dyDescent="0.35">
      <c r="B98" s="20">
        <v>20190336</v>
      </c>
      <c r="C98" s="20" t="s">
        <v>193</v>
      </c>
      <c r="D98" s="21">
        <v>43552</v>
      </c>
      <c r="E98" s="20">
        <v>2019</v>
      </c>
      <c r="F98" s="21">
        <v>43562</v>
      </c>
      <c r="G98" s="22">
        <v>279111</v>
      </c>
      <c r="H98" s="22">
        <v>0</v>
      </c>
      <c r="I98" s="22">
        <v>0</v>
      </c>
      <c r="J98" s="22">
        <v>0</v>
      </c>
      <c r="K98" s="22">
        <v>279111</v>
      </c>
      <c r="L98">
        <v>279111</v>
      </c>
      <c r="M98" s="24">
        <v>0</v>
      </c>
    </row>
    <row r="99" spans="2:13" x14ac:dyDescent="0.35">
      <c r="B99" s="20">
        <v>20190440</v>
      </c>
      <c r="C99" s="20" t="s">
        <v>194</v>
      </c>
      <c r="D99" s="21">
        <v>43579</v>
      </c>
      <c r="E99" s="20">
        <v>2019</v>
      </c>
      <c r="F99" s="21">
        <v>43589</v>
      </c>
      <c r="G99" s="22">
        <v>301104</v>
      </c>
      <c r="H99" s="22">
        <v>0</v>
      </c>
      <c r="I99" s="22">
        <v>0</v>
      </c>
      <c r="J99" s="22">
        <v>0</v>
      </c>
      <c r="K99" s="22">
        <v>301104</v>
      </c>
      <c r="L99">
        <v>301104</v>
      </c>
      <c r="M99" s="24">
        <v>0</v>
      </c>
    </row>
    <row r="100" spans="2:13" x14ac:dyDescent="0.35">
      <c r="B100" s="20">
        <v>20190439</v>
      </c>
      <c r="C100" s="20" t="s">
        <v>193</v>
      </c>
      <c r="D100" s="21">
        <v>43583</v>
      </c>
      <c r="E100" s="20">
        <v>2019</v>
      </c>
      <c r="F100" s="21">
        <v>43593</v>
      </c>
      <c r="G100" s="22">
        <v>2108957</v>
      </c>
      <c r="H100" s="22">
        <v>0</v>
      </c>
      <c r="I100" s="22">
        <v>0</v>
      </c>
      <c r="J100" s="22">
        <v>0</v>
      </c>
      <c r="K100" s="22">
        <v>2108957</v>
      </c>
      <c r="L100">
        <v>2108957</v>
      </c>
      <c r="M100" s="24">
        <v>0</v>
      </c>
    </row>
    <row r="101" spans="2:13" x14ac:dyDescent="0.35">
      <c r="B101" s="20">
        <v>20190536</v>
      </c>
      <c r="C101" s="20" t="s">
        <v>193</v>
      </c>
      <c r="D101" s="21">
        <v>43615</v>
      </c>
      <c r="E101" s="20">
        <v>2019</v>
      </c>
      <c r="F101" s="21">
        <v>43625</v>
      </c>
      <c r="G101" s="22">
        <v>2005919</v>
      </c>
      <c r="H101" s="22">
        <v>0</v>
      </c>
      <c r="I101" s="22">
        <v>0</v>
      </c>
      <c r="J101" s="22">
        <v>0</v>
      </c>
      <c r="K101" s="22">
        <v>2005919</v>
      </c>
      <c r="L101">
        <v>2005919</v>
      </c>
      <c r="M101" s="24">
        <v>0</v>
      </c>
    </row>
    <row r="102" spans="2:13" x14ac:dyDescent="0.35">
      <c r="B102" s="20">
        <v>20190630</v>
      </c>
      <c r="C102" s="20" t="s">
        <v>193</v>
      </c>
      <c r="D102" s="21">
        <v>43643</v>
      </c>
      <c r="E102" s="20">
        <v>2019</v>
      </c>
      <c r="F102" s="21">
        <v>43653</v>
      </c>
      <c r="G102" s="22">
        <v>216206</v>
      </c>
      <c r="H102" s="22">
        <v>0</v>
      </c>
      <c r="I102" s="22">
        <v>0</v>
      </c>
      <c r="J102" s="22">
        <v>0</v>
      </c>
      <c r="K102" s="22">
        <v>216206</v>
      </c>
      <c r="L102">
        <v>216206</v>
      </c>
      <c r="M102" s="24">
        <v>0</v>
      </c>
    </row>
    <row r="103" spans="2:13" x14ac:dyDescent="0.35">
      <c r="B103" s="20">
        <v>20190631</v>
      </c>
      <c r="C103" s="20" t="s">
        <v>193</v>
      </c>
      <c r="D103" s="21">
        <v>43643</v>
      </c>
      <c r="E103" s="20">
        <v>2019</v>
      </c>
      <c r="F103" s="21">
        <v>43653</v>
      </c>
      <c r="G103" s="22">
        <v>6608485</v>
      </c>
      <c r="H103" s="22">
        <v>0</v>
      </c>
      <c r="I103" s="22">
        <v>0</v>
      </c>
      <c r="J103" s="22">
        <v>0</v>
      </c>
      <c r="K103" s="22">
        <v>6608485</v>
      </c>
      <c r="L103">
        <v>6608485</v>
      </c>
      <c r="M103" s="24">
        <v>0</v>
      </c>
    </row>
    <row r="104" spans="2:13" x14ac:dyDescent="0.35">
      <c r="B104" s="20">
        <v>20190632</v>
      </c>
      <c r="C104" s="20" t="s">
        <v>194</v>
      </c>
      <c r="D104" s="21">
        <v>43643</v>
      </c>
      <c r="E104" s="20">
        <v>2019</v>
      </c>
      <c r="F104" s="21">
        <v>43653</v>
      </c>
      <c r="G104" s="22">
        <v>529820</v>
      </c>
      <c r="H104" s="22">
        <v>0</v>
      </c>
      <c r="I104" s="22">
        <v>0</v>
      </c>
      <c r="J104" s="22">
        <v>0</v>
      </c>
      <c r="K104" s="22">
        <v>529820</v>
      </c>
      <c r="L104">
        <v>529820</v>
      </c>
      <c r="M104" s="24">
        <v>0</v>
      </c>
    </row>
    <row r="105" spans="2:13" x14ac:dyDescent="0.35">
      <c r="B105" s="20">
        <v>20190740</v>
      </c>
      <c r="C105" s="20" t="s">
        <v>194</v>
      </c>
      <c r="D105" s="21">
        <v>43674</v>
      </c>
      <c r="E105" s="20">
        <v>2019</v>
      </c>
      <c r="F105" s="21">
        <v>43684</v>
      </c>
      <c r="G105" s="22">
        <v>50800</v>
      </c>
      <c r="H105" s="22">
        <v>0</v>
      </c>
      <c r="I105" s="22">
        <v>0</v>
      </c>
      <c r="J105" s="22">
        <v>0</v>
      </c>
      <c r="K105" s="22">
        <v>50800</v>
      </c>
      <c r="L105">
        <v>50800</v>
      </c>
      <c r="M105" s="24">
        <v>0</v>
      </c>
    </row>
    <row r="106" spans="2:13" x14ac:dyDescent="0.35">
      <c r="B106" s="20">
        <v>20190739</v>
      </c>
      <c r="C106" s="20" t="s">
        <v>193</v>
      </c>
      <c r="D106" s="21">
        <v>43675</v>
      </c>
      <c r="E106" s="20">
        <v>2019</v>
      </c>
      <c r="F106" s="21">
        <v>43685</v>
      </c>
      <c r="G106" s="22">
        <v>2532378</v>
      </c>
      <c r="H106" s="22">
        <v>0</v>
      </c>
      <c r="I106" s="22">
        <v>0</v>
      </c>
      <c r="J106" s="22">
        <v>0</v>
      </c>
      <c r="K106" s="22">
        <v>2532378</v>
      </c>
      <c r="L106">
        <v>2532378</v>
      </c>
      <c r="M106" s="24">
        <v>0</v>
      </c>
    </row>
    <row r="107" spans="2:13" x14ac:dyDescent="0.35">
      <c r="B107" s="20" t="s">
        <v>16</v>
      </c>
      <c r="C107" s="20" t="s">
        <v>192</v>
      </c>
      <c r="D107" s="21">
        <v>43691.008152511597</v>
      </c>
      <c r="E107" s="20">
        <v>2019</v>
      </c>
      <c r="F107" s="21">
        <v>0</v>
      </c>
      <c r="G107" s="22">
        <v>91500</v>
      </c>
      <c r="H107" s="22">
        <v>0</v>
      </c>
      <c r="I107" s="22">
        <v>0</v>
      </c>
      <c r="J107" s="22">
        <v>0</v>
      </c>
      <c r="K107" s="22">
        <v>91500</v>
      </c>
      <c r="L107">
        <v>91500</v>
      </c>
      <c r="M107" s="24">
        <v>0</v>
      </c>
    </row>
    <row r="108" spans="2:13" x14ac:dyDescent="0.35">
      <c r="B108" s="20" t="s">
        <v>17</v>
      </c>
      <c r="C108" s="20" t="s">
        <v>192</v>
      </c>
      <c r="D108" s="21">
        <v>43691.076650960596</v>
      </c>
      <c r="E108" s="20">
        <v>2019</v>
      </c>
      <c r="F108" s="21">
        <v>0</v>
      </c>
      <c r="G108" s="22">
        <v>180100</v>
      </c>
      <c r="H108" s="22">
        <v>0</v>
      </c>
      <c r="I108" s="22">
        <v>0</v>
      </c>
      <c r="J108" s="22">
        <v>0</v>
      </c>
      <c r="K108" s="22">
        <v>180100</v>
      </c>
      <c r="L108">
        <v>180100</v>
      </c>
      <c r="M108" s="24">
        <v>0</v>
      </c>
    </row>
    <row r="109" spans="2:13" x14ac:dyDescent="0.35">
      <c r="B109" s="20" t="s">
        <v>18</v>
      </c>
      <c r="C109" s="20" t="s">
        <v>192</v>
      </c>
      <c r="D109" s="21">
        <v>43692.6690330208</v>
      </c>
      <c r="E109" s="20">
        <v>2019</v>
      </c>
      <c r="F109" s="21">
        <v>0</v>
      </c>
      <c r="G109" s="22">
        <v>168997</v>
      </c>
      <c r="H109" s="22">
        <v>0</v>
      </c>
      <c r="I109" s="22">
        <v>0</v>
      </c>
      <c r="J109" s="22">
        <v>0</v>
      </c>
      <c r="K109" s="22">
        <v>168997</v>
      </c>
      <c r="L109">
        <v>168997</v>
      </c>
      <c r="M109" s="24">
        <v>0</v>
      </c>
    </row>
    <row r="110" spans="2:13" x14ac:dyDescent="0.35">
      <c r="B110" s="20" t="s">
        <v>19</v>
      </c>
      <c r="C110" s="20" t="s">
        <v>192</v>
      </c>
      <c r="D110" s="21">
        <v>43692.6829602199</v>
      </c>
      <c r="E110" s="20">
        <v>2019</v>
      </c>
      <c r="F110" s="21">
        <v>0</v>
      </c>
      <c r="G110" s="22">
        <v>111481</v>
      </c>
      <c r="H110" s="22">
        <v>0</v>
      </c>
      <c r="I110" s="22">
        <v>0</v>
      </c>
      <c r="J110" s="22">
        <v>0</v>
      </c>
      <c r="K110" s="22">
        <v>111481</v>
      </c>
      <c r="L110">
        <v>111481</v>
      </c>
      <c r="M110" s="24">
        <v>0</v>
      </c>
    </row>
    <row r="111" spans="2:13" x14ac:dyDescent="0.35">
      <c r="B111" s="20" t="s">
        <v>20</v>
      </c>
      <c r="C111" s="20" t="s">
        <v>192</v>
      </c>
      <c r="D111" s="21">
        <v>43693.7290033912</v>
      </c>
      <c r="E111" s="20">
        <v>2019</v>
      </c>
      <c r="F111" s="21">
        <v>0</v>
      </c>
      <c r="G111" s="22">
        <v>135720</v>
      </c>
      <c r="H111" s="22">
        <v>0</v>
      </c>
      <c r="I111" s="22">
        <v>0</v>
      </c>
      <c r="J111" s="22">
        <v>0</v>
      </c>
      <c r="K111" s="22">
        <v>135720</v>
      </c>
      <c r="L111">
        <v>135720</v>
      </c>
      <c r="M111" s="24">
        <v>0</v>
      </c>
    </row>
    <row r="112" spans="2:13" x14ac:dyDescent="0.35">
      <c r="B112" s="20" t="s">
        <v>21</v>
      </c>
      <c r="C112" s="20" t="s">
        <v>192</v>
      </c>
      <c r="D112" s="21">
        <v>43696.644197187503</v>
      </c>
      <c r="E112" s="20">
        <v>2019</v>
      </c>
      <c r="F112" s="21">
        <v>0</v>
      </c>
      <c r="G112" s="22">
        <v>793780</v>
      </c>
      <c r="H112" s="22">
        <v>0</v>
      </c>
      <c r="I112" s="22">
        <v>0</v>
      </c>
      <c r="J112" s="22">
        <v>0</v>
      </c>
      <c r="K112" s="22">
        <v>793780</v>
      </c>
      <c r="L112">
        <v>793780</v>
      </c>
      <c r="M112" s="24">
        <v>0</v>
      </c>
    </row>
    <row r="113" spans="2:13" x14ac:dyDescent="0.35">
      <c r="B113" s="20" t="s">
        <v>22</v>
      </c>
      <c r="C113" s="20" t="s">
        <v>192</v>
      </c>
      <c r="D113" s="21">
        <v>43702.177527430598</v>
      </c>
      <c r="E113" s="20">
        <v>2019</v>
      </c>
      <c r="F113" s="21">
        <v>0</v>
      </c>
      <c r="G113" s="22">
        <v>59100</v>
      </c>
      <c r="H113" s="22">
        <v>0</v>
      </c>
      <c r="I113" s="22">
        <v>0</v>
      </c>
      <c r="J113" s="22">
        <v>0</v>
      </c>
      <c r="K113" s="22">
        <v>59100</v>
      </c>
      <c r="L113">
        <v>59100</v>
      </c>
      <c r="M113" s="24">
        <v>0</v>
      </c>
    </row>
    <row r="114" spans="2:13" x14ac:dyDescent="0.35">
      <c r="B114" s="20" t="s">
        <v>23</v>
      </c>
      <c r="C114" s="20" t="s">
        <v>192</v>
      </c>
      <c r="D114" s="21">
        <v>43708.583333333299</v>
      </c>
      <c r="E114" s="20">
        <v>2019</v>
      </c>
      <c r="F114" s="21">
        <v>0</v>
      </c>
      <c r="G114" s="22">
        <v>60200</v>
      </c>
      <c r="H114" s="22">
        <v>0</v>
      </c>
      <c r="I114" s="22">
        <v>0</v>
      </c>
      <c r="J114" s="22">
        <v>0</v>
      </c>
      <c r="K114" s="22">
        <v>60200</v>
      </c>
      <c r="L114">
        <v>60200</v>
      </c>
      <c r="M114" s="24">
        <v>0</v>
      </c>
    </row>
    <row r="115" spans="2:13" x14ac:dyDescent="0.35">
      <c r="B115" s="20" t="s">
        <v>24</v>
      </c>
      <c r="C115" s="20" t="s">
        <v>192</v>
      </c>
      <c r="D115" s="21">
        <v>43730.470828206002</v>
      </c>
      <c r="E115" s="20">
        <v>2019</v>
      </c>
      <c r="F115" s="21">
        <v>0</v>
      </c>
      <c r="G115" s="22">
        <v>208900</v>
      </c>
      <c r="H115" s="22">
        <v>0</v>
      </c>
      <c r="I115" s="22">
        <v>0</v>
      </c>
      <c r="J115" s="22">
        <v>0</v>
      </c>
      <c r="K115" s="22">
        <v>208900</v>
      </c>
      <c r="L115">
        <v>208900</v>
      </c>
      <c r="M115" s="24">
        <v>0</v>
      </c>
    </row>
    <row r="116" spans="2:13" x14ac:dyDescent="0.35">
      <c r="B116" s="20" t="s">
        <v>25</v>
      </c>
      <c r="C116" s="20" t="s">
        <v>192</v>
      </c>
      <c r="D116" s="21">
        <v>43732.749106284697</v>
      </c>
      <c r="E116" s="20">
        <v>2019</v>
      </c>
      <c r="F116" s="21">
        <v>0</v>
      </c>
      <c r="G116" s="22">
        <v>547273</v>
      </c>
      <c r="H116" s="22">
        <v>0</v>
      </c>
      <c r="I116" s="22">
        <v>0</v>
      </c>
      <c r="J116" s="22">
        <v>0</v>
      </c>
      <c r="K116" s="22">
        <v>547273</v>
      </c>
      <c r="L116">
        <v>547273</v>
      </c>
      <c r="M116" s="24">
        <v>0</v>
      </c>
    </row>
    <row r="117" spans="2:13" x14ac:dyDescent="0.35">
      <c r="B117" s="20" t="s">
        <v>26</v>
      </c>
      <c r="C117" s="20" t="s">
        <v>195</v>
      </c>
      <c r="D117" s="21">
        <v>43744.962632175899</v>
      </c>
      <c r="E117" s="20">
        <v>2019</v>
      </c>
      <c r="F117" s="21">
        <v>43777</v>
      </c>
      <c r="G117" s="22">
        <v>300971</v>
      </c>
      <c r="H117" s="22">
        <v>0</v>
      </c>
      <c r="I117" s="22">
        <v>0</v>
      </c>
      <c r="J117" s="22">
        <v>0</v>
      </c>
      <c r="K117" s="22">
        <v>300971</v>
      </c>
      <c r="L117">
        <v>300971</v>
      </c>
      <c r="M117" s="24">
        <v>0</v>
      </c>
    </row>
    <row r="118" spans="2:13" x14ac:dyDescent="0.35">
      <c r="B118" s="20" t="s">
        <v>27</v>
      </c>
      <c r="C118" s="20" t="s">
        <v>195</v>
      </c>
      <c r="D118" s="21">
        <v>43839.6626090625</v>
      </c>
      <c r="E118" s="20">
        <v>2020</v>
      </c>
      <c r="F118" s="21">
        <v>43839</v>
      </c>
      <c r="G118" s="22">
        <v>6946445</v>
      </c>
      <c r="H118" s="22">
        <v>0</v>
      </c>
      <c r="I118" s="22">
        <v>0</v>
      </c>
      <c r="J118" s="22">
        <v>0</v>
      </c>
      <c r="K118" s="22">
        <v>6946445</v>
      </c>
      <c r="L118">
        <v>6946445</v>
      </c>
      <c r="M118" s="24">
        <v>0</v>
      </c>
    </row>
    <row r="119" spans="2:13" x14ac:dyDescent="0.35">
      <c r="B119" s="20" t="s">
        <v>28</v>
      </c>
      <c r="C119" s="20" t="s">
        <v>194</v>
      </c>
      <c r="D119" s="21">
        <v>43863.478979432897</v>
      </c>
      <c r="E119" s="20">
        <v>2020</v>
      </c>
      <c r="F119" s="21">
        <v>43892.463134108802</v>
      </c>
      <c r="G119" s="22">
        <v>113200</v>
      </c>
      <c r="H119" s="22">
        <v>0</v>
      </c>
      <c r="I119" s="22">
        <v>0</v>
      </c>
      <c r="J119" s="22">
        <v>0</v>
      </c>
      <c r="K119" s="22">
        <v>113200</v>
      </c>
      <c r="L119">
        <v>113200</v>
      </c>
      <c r="M119" s="24">
        <v>0</v>
      </c>
    </row>
    <row r="120" spans="2:13" x14ac:dyDescent="0.35">
      <c r="B120" s="20" t="s">
        <v>29</v>
      </c>
      <c r="C120" s="20" t="s">
        <v>194</v>
      </c>
      <c r="D120" s="21">
        <v>43867.020314618101</v>
      </c>
      <c r="E120" s="20">
        <v>2020</v>
      </c>
      <c r="F120" s="21">
        <v>43892.464810532401</v>
      </c>
      <c r="G120" s="22">
        <v>214026</v>
      </c>
      <c r="H120" s="22">
        <v>0</v>
      </c>
      <c r="I120" s="22">
        <v>0</v>
      </c>
      <c r="J120" s="22">
        <v>0</v>
      </c>
      <c r="K120" s="22">
        <v>214026</v>
      </c>
      <c r="L120">
        <v>214026</v>
      </c>
      <c r="M120" s="24">
        <v>0</v>
      </c>
    </row>
    <row r="121" spans="2:13" x14ac:dyDescent="0.35">
      <c r="B121" s="20" t="s">
        <v>30</v>
      </c>
      <c r="C121" s="20" t="s">
        <v>194</v>
      </c>
      <c r="D121" s="21">
        <v>43882.625462071803</v>
      </c>
      <c r="E121" s="20">
        <v>2020</v>
      </c>
      <c r="F121" s="21">
        <v>43892.466255636602</v>
      </c>
      <c r="G121" s="22">
        <v>66100</v>
      </c>
      <c r="H121" s="22">
        <v>0</v>
      </c>
      <c r="I121" s="22">
        <v>0</v>
      </c>
      <c r="J121" s="22">
        <v>0</v>
      </c>
      <c r="K121" s="22">
        <v>66100</v>
      </c>
      <c r="L121">
        <v>66100</v>
      </c>
      <c r="M121" s="24">
        <v>0</v>
      </c>
    </row>
    <row r="122" spans="2:13" x14ac:dyDescent="0.35">
      <c r="B122" s="20" t="s">
        <v>31</v>
      </c>
      <c r="C122" s="20" t="s">
        <v>194</v>
      </c>
      <c r="D122" s="21">
        <v>43897.8768033218</v>
      </c>
      <c r="E122" s="20">
        <v>2020</v>
      </c>
      <c r="F122" s="21">
        <v>43923</v>
      </c>
      <c r="G122" s="22">
        <v>69900</v>
      </c>
      <c r="H122" s="22">
        <v>0</v>
      </c>
      <c r="I122" s="22">
        <v>0</v>
      </c>
      <c r="J122" s="22">
        <v>0</v>
      </c>
      <c r="K122" s="22">
        <v>69900</v>
      </c>
      <c r="L122">
        <v>69900</v>
      </c>
      <c r="M122" s="24">
        <v>0</v>
      </c>
    </row>
    <row r="123" spans="2:13" x14ac:dyDescent="0.35">
      <c r="B123" s="20" t="s">
        <v>32</v>
      </c>
      <c r="C123" s="20" t="s">
        <v>194</v>
      </c>
      <c r="D123" s="21">
        <v>43908.762693368102</v>
      </c>
      <c r="E123" s="20">
        <v>2020</v>
      </c>
      <c r="F123" s="21">
        <v>43923</v>
      </c>
      <c r="G123" s="22">
        <v>73320</v>
      </c>
      <c r="H123" s="22">
        <v>0</v>
      </c>
      <c r="I123" s="22">
        <v>0</v>
      </c>
      <c r="J123" s="22">
        <v>0</v>
      </c>
      <c r="K123" s="22">
        <v>73320</v>
      </c>
      <c r="L123">
        <v>73320</v>
      </c>
      <c r="M123" s="24">
        <v>0</v>
      </c>
    </row>
    <row r="124" spans="2:13" x14ac:dyDescent="0.35">
      <c r="B124" s="20" t="s">
        <v>33</v>
      </c>
      <c r="C124" s="20" t="s">
        <v>194</v>
      </c>
      <c r="D124" s="21">
        <v>43937.707787233798</v>
      </c>
      <c r="E124" s="20">
        <v>2020</v>
      </c>
      <c r="F124" s="21">
        <v>43957</v>
      </c>
      <c r="G124" s="22">
        <v>54400</v>
      </c>
      <c r="H124" s="22">
        <v>0</v>
      </c>
      <c r="I124" s="22">
        <v>0</v>
      </c>
      <c r="J124" s="22">
        <v>0</v>
      </c>
      <c r="K124" s="22">
        <v>54400</v>
      </c>
      <c r="L124">
        <v>54400</v>
      </c>
      <c r="M124" s="24">
        <v>0</v>
      </c>
    </row>
    <row r="125" spans="2:13" x14ac:dyDescent="0.35">
      <c r="B125" s="20" t="s">
        <v>34</v>
      </c>
      <c r="C125" s="20" t="s">
        <v>194</v>
      </c>
      <c r="D125" s="21">
        <v>43941.468023414403</v>
      </c>
      <c r="E125" s="20">
        <v>2020</v>
      </c>
      <c r="F125" s="21">
        <v>43957</v>
      </c>
      <c r="G125" s="22">
        <v>54400</v>
      </c>
      <c r="H125" s="22">
        <v>0</v>
      </c>
      <c r="I125" s="22">
        <v>0</v>
      </c>
      <c r="J125" s="22">
        <v>0</v>
      </c>
      <c r="K125" s="22">
        <v>54400</v>
      </c>
      <c r="L125">
        <v>54400</v>
      </c>
      <c r="M125" s="24">
        <v>0</v>
      </c>
    </row>
    <row r="126" spans="2:13" x14ac:dyDescent="0.35">
      <c r="B126" s="20" t="s">
        <v>35</v>
      </c>
      <c r="C126" s="20" t="s">
        <v>194</v>
      </c>
      <c r="D126" s="21">
        <v>43948.849573148102</v>
      </c>
      <c r="E126" s="20">
        <v>2020</v>
      </c>
      <c r="F126" s="21">
        <v>43957</v>
      </c>
      <c r="G126" s="22">
        <v>54400</v>
      </c>
      <c r="H126" s="22">
        <v>0</v>
      </c>
      <c r="I126" s="22">
        <v>0</v>
      </c>
      <c r="J126" s="22">
        <v>0</v>
      </c>
      <c r="K126" s="22">
        <v>54400</v>
      </c>
      <c r="L126">
        <v>54400</v>
      </c>
      <c r="M126" s="24">
        <v>0</v>
      </c>
    </row>
    <row r="127" spans="2:13" x14ac:dyDescent="0.35">
      <c r="B127" s="20" t="s">
        <v>36</v>
      </c>
      <c r="C127" s="20" t="s">
        <v>194</v>
      </c>
      <c r="D127" s="21">
        <v>43951.703056631901</v>
      </c>
      <c r="E127" s="20">
        <v>2020</v>
      </c>
      <c r="F127" s="21">
        <v>43957</v>
      </c>
      <c r="G127" s="22">
        <v>54400</v>
      </c>
      <c r="H127" s="22">
        <v>0</v>
      </c>
      <c r="I127" s="22">
        <v>0</v>
      </c>
      <c r="J127" s="22">
        <v>0</v>
      </c>
      <c r="K127" s="22">
        <v>54400</v>
      </c>
      <c r="L127">
        <v>54400</v>
      </c>
      <c r="M127" s="24">
        <v>0</v>
      </c>
    </row>
    <row r="128" spans="2:13" x14ac:dyDescent="0.35">
      <c r="B128" s="20" t="s">
        <v>37</v>
      </c>
      <c r="C128" s="20" t="s">
        <v>194</v>
      </c>
      <c r="D128" s="21">
        <v>43954.507489004602</v>
      </c>
      <c r="E128" s="20">
        <v>2020</v>
      </c>
      <c r="F128" s="21">
        <v>43992</v>
      </c>
      <c r="G128" s="22">
        <v>217300</v>
      </c>
      <c r="H128" s="22">
        <v>0</v>
      </c>
      <c r="I128" s="22">
        <v>0</v>
      </c>
      <c r="J128" s="22">
        <v>0</v>
      </c>
      <c r="K128" s="22">
        <v>217300</v>
      </c>
      <c r="L128">
        <v>217300</v>
      </c>
      <c r="M128" s="24">
        <v>0</v>
      </c>
    </row>
    <row r="129" spans="2:13" x14ac:dyDescent="0.35">
      <c r="B129" s="20" t="s">
        <v>38</v>
      </c>
      <c r="C129" s="20" t="s">
        <v>194</v>
      </c>
      <c r="D129" s="21">
        <v>43970.701839432899</v>
      </c>
      <c r="E129" s="20">
        <v>2020</v>
      </c>
      <c r="F129" s="21">
        <v>43992</v>
      </c>
      <c r="G129" s="22">
        <v>55300</v>
      </c>
      <c r="H129" s="22">
        <v>0</v>
      </c>
      <c r="I129" s="22">
        <v>0</v>
      </c>
      <c r="J129" s="22">
        <v>0</v>
      </c>
      <c r="K129" s="22">
        <v>55300</v>
      </c>
      <c r="L129">
        <v>55300</v>
      </c>
      <c r="M129" s="24">
        <v>0</v>
      </c>
    </row>
    <row r="130" spans="2:13" x14ac:dyDescent="0.35">
      <c r="B130" s="20" t="s">
        <v>39</v>
      </c>
      <c r="C130" s="20" t="s">
        <v>194</v>
      </c>
      <c r="D130" s="21">
        <v>43985.624667164397</v>
      </c>
      <c r="E130" s="20">
        <v>2020</v>
      </c>
      <c r="F130" s="21">
        <v>44028.455173576403</v>
      </c>
      <c r="G130" s="22">
        <v>233931</v>
      </c>
      <c r="H130" s="22">
        <v>0</v>
      </c>
      <c r="I130" s="22">
        <v>0</v>
      </c>
      <c r="J130" s="22">
        <v>0</v>
      </c>
      <c r="K130" s="22">
        <v>233931</v>
      </c>
      <c r="L130">
        <v>233931</v>
      </c>
      <c r="M130" s="24">
        <v>0</v>
      </c>
    </row>
    <row r="131" spans="2:13" x14ac:dyDescent="0.35">
      <c r="B131" s="20" t="s">
        <v>40</v>
      </c>
      <c r="C131" s="20" t="s">
        <v>194</v>
      </c>
      <c r="D131" s="21">
        <v>43986.240947025501</v>
      </c>
      <c r="E131" s="20">
        <v>2020</v>
      </c>
      <c r="F131" s="21">
        <v>44028.457212118097</v>
      </c>
      <c r="G131" s="22">
        <v>117884</v>
      </c>
      <c r="H131" s="22">
        <v>0</v>
      </c>
      <c r="I131" s="22">
        <v>0</v>
      </c>
      <c r="J131" s="22">
        <v>0</v>
      </c>
      <c r="K131" s="22">
        <v>117884</v>
      </c>
      <c r="L131">
        <v>117884</v>
      </c>
      <c r="M131" s="24">
        <v>0</v>
      </c>
    </row>
    <row r="132" spans="2:13" x14ac:dyDescent="0.35">
      <c r="B132" s="20" t="s">
        <v>41</v>
      </c>
      <c r="C132" s="20" t="s">
        <v>194</v>
      </c>
      <c r="D132" s="21">
        <v>44001.525898645799</v>
      </c>
      <c r="E132" s="20">
        <v>2020</v>
      </c>
      <c r="F132" s="21">
        <v>44028.457212118097</v>
      </c>
      <c r="G132" s="22">
        <v>101100</v>
      </c>
      <c r="H132" s="22">
        <v>0</v>
      </c>
      <c r="I132" s="22">
        <v>0</v>
      </c>
      <c r="J132" s="22">
        <v>0</v>
      </c>
      <c r="K132" s="22">
        <v>101100</v>
      </c>
      <c r="L132">
        <v>101100</v>
      </c>
      <c r="M132" s="24">
        <v>0</v>
      </c>
    </row>
    <row r="133" spans="2:13" x14ac:dyDescent="0.35">
      <c r="B133" s="20" t="s">
        <v>42</v>
      </c>
      <c r="C133" s="20" t="s">
        <v>194</v>
      </c>
      <c r="D133" s="21">
        <v>44005.900926851798</v>
      </c>
      <c r="E133" s="20">
        <v>2020</v>
      </c>
      <c r="F133" s="21">
        <v>44028.457212118097</v>
      </c>
      <c r="G133" s="22">
        <v>54400</v>
      </c>
      <c r="H133" s="22">
        <v>0</v>
      </c>
      <c r="I133" s="22">
        <v>0</v>
      </c>
      <c r="J133" s="22">
        <v>0</v>
      </c>
      <c r="K133" s="22">
        <v>54400</v>
      </c>
      <c r="L133">
        <v>54400</v>
      </c>
      <c r="M133" s="24">
        <v>0</v>
      </c>
    </row>
    <row r="134" spans="2:13" x14ac:dyDescent="0.35">
      <c r="B134" s="20" t="s">
        <v>43</v>
      </c>
      <c r="C134" s="20" t="s">
        <v>194</v>
      </c>
      <c r="D134" s="21">
        <v>44020.356635034703</v>
      </c>
      <c r="E134" s="20">
        <v>2020</v>
      </c>
      <c r="F134" s="21">
        <v>44049.432652928197</v>
      </c>
      <c r="G134" s="22">
        <v>219400</v>
      </c>
      <c r="H134" s="22">
        <v>0</v>
      </c>
      <c r="I134" s="22">
        <v>0</v>
      </c>
      <c r="J134" s="22">
        <v>0</v>
      </c>
      <c r="K134" s="22">
        <v>219400</v>
      </c>
      <c r="L134">
        <v>219400</v>
      </c>
      <c r="M134" s="24">
        <v>0</v>
      </c>
    </row>
    <row r="135" spans="2:13" x14ac:dyDescent="0.35">
      <c r="B135" s="20" t="s">
        <v>44</v>
      </c>
      <c r="C135" s="20" t="s">
        <v>194</v>
      </c>
      <c r="D135" s="21">
        <v>44025.201738576397</v>
      </c>
      <c r="E135" s="20">
        <v>2020</v>
      </c>
      <c r="F135" s="21">
        <v>44049.432652928197</v>
      </c>
      <c r="G135" s="22">
        <v>366400</v>
      </c>
      <c r="H135" s="22">
        <v>0</v>
      </c>
      <c r="I135" s="22">
        <v>0</v>
      </c>
      <c r="J135" s="22">
        <v>0</v>
      </c>
      <c r="K135" s="22">
        <v>366400</v>
      </c>
      <c r="L135">
        <v>366400</v>
      </c>
      <c r="M135" s="24">
        <v>0</v>
      </c>
    </row>
    <row r="136" spans="2:13" x14ac:dyDescent="0.35">
      <c r="B136" s="20" t="s">
        <v>45</v>
      </c>
      <c r="C136" s="20" t="s">
        <v>195</v>
      </c>
      <c r="D136" s="21">
        <v>44037.530779282402</v>
      </c>
      <c r="E136" s="20">
        <v>2020</v>
      </c>
      <c r="F136" s="21">
        <v>44049.430911493102</v>
      </c>
      <c r="G136" s="22">
        <v>296857</v>
      </c>
      <c r="H136" s="22">
        <v>0</v>
      </c>
      <c r="I136" s="22">
        <v>0</v>
      </c>
      <c r="J136" s="22">
        <v>0</v>
      </c>
      <c r="K136" s="22">
        <v>296857</v>
      </c>
      <c r="L136">
        <v>296857</v>
      </c>
      <c r="M136" s="24">
        <v>0</v>
      </c>
    </row>
    <row r="137" spans="2:13" x14ac:dyDescent="0.35">
      <c r="B137" s="20" t="s">
        <v>46</v>
      </c>
      <c r="C137" s="20" t="s">
        <v>195</v>
      </c>
      <c r="D137" s="21">
        <v>44066.398973576397</v>
      </c>
      <c r="E137" s="20">
        <v>2020</v>
      </c>
      <c r="F137" s="21">
        <v>44561</v>
      </c>
      <c r="G137" s="22">
        <v>852600</v>
      </c>
      <c r="H137" s="22">
        <v>0</v>
      </c>
      <c r="I137" s="22">
        <v>0</v>
      </c>
      <c r="J137" s="22">
        <v>0</v>
      </c>
      <c r="K137" s="22">
        <v>852600</v>
      </c>
      <c r="L137">
        <v>852600</v>
      </c>
      <c r="M137" s="24">
        <v>0</v>
      </c>
    </row>
    <row r="138" spans="2:13" x14ac:dyDescent="0.35">
      <c r="B138" s="20" t="s">
        <v>47</v>
      </c>
      <c r="C138" s="20" t="s">
        <v>194</v>
      </c>
      <c r="D138" s="21">
        <v>44137.977503854199</v>
      </c>
      <c r="E138" s="20">
        <v>2020</v>
      </c>
      <c r="F138" s="21">
        <v>44168.4643643171</v>
      </c>
      <c r="G138" s="22">
        <v>558800</v>
      </c>
      <c r="H138" s="22">
        <v>0</v>
      </c>
      <c r="I138" s="22">
        <v>0</v>
      </c>
      <c r="J138" s="22">
        <v>0</v>
      </c>
      <c r="K138" s="22">
        <v>558800</v>
      </c>
      <c r="L138">
        <v>558800</v>
      </c>
      <c r="M138" s="24">
        <v>0</v>
      </c>
    </row>
    <row r="139" spans="2:13" x14ac:dyDescent="0.35">
      <c r="B139" s="20" t="s">
        <v>48</v>
      </c>
      <c r="C139" s="20" t="s">
        <v>194</v>
      </c>
      <c r="D139" s="21">
        <v>44149.199985266197</v>
      </c>
      <c r="E139" s="20">
        <v>2020</v>
      </c>
      <c r="F139" s="21">
        <v>44168.4643643171</v>
      </c>
      <c r="G139" s="22">
        <v>54400</v>
      </c>
      <c r="H139" s="22">
        <v>0</v>
      </c>
      <c r="I139" s="22">
        <v>0</v>
      </c>
      <c r="J139" s="22">
        <v>0</v>
      </c>
      <c r="K139" s="22">
        <v>54400</v>
      </c>
      <c r="L139">
        <v>54400</v>
      </c>
      <c r="M139" s="24">
        <v>0</v>
      </c>
    </row>
    <row r="140" spans="2:13" x14ac:dyDescent="0.35">
      <c r="B140" s="20" t="s">
        <v>49</v>
      </c>
      <c r="C140" s="20" t="s">
        <v>194</v>
      </c>
      <c r="D140" s="21">
        <v>44152.1268821759</v>
      </c>
      <c r="E140" s="20">
        <v>2020</v>
      </c>
      <c r="F140" s="21">
        <v>44168.4643643171</v>
      </c>
      <c r="G140" s="22">
        <v>138300</v>
      </c>
      <c r="H140" s="22">
        <v>0</v>
      </c>
      <c r="I140" s="22">
        <v>0</v>
      </c>
      <c r="J140" s="22">
        <v>0</v>
      </c>
      <c r="K140" s="22">
        <v>138300</v>
      </c>
      <c r="L140">
        <v>138300</v>
      </c>
      <c r="M140" s="24">
        <v>0</v>
      </c>
    </row>
    <row r="141" spans="2:13" x14ac:dyDescent="0.35">
      <c r="B141" s="20" t="s">
        <v>50</v>
      </c>
      <c r="C141" s="20" t="s">
        <v>194</v>
      </c>
      <c r="D141" s="21">
        <v>44160.615396562498</v>
      </c>
      <c r="E141" s="20">
        <v>2020</v>
      </c>
      <c r="F141" s="21">
        <v>44168.4643643171</v>
      </c>
      <c r="G141" s="22">
        <v>248200</v>
      </c>
      <c r="H141" s="22">
        <v>0</v>
      </c>
      <c r="I141" s="22">
        <v>0</v>
      </c>
      <c r="J141" s="22">
        <v>0</v>
      </c>
      <c r="K141" s="22">
        <v>248200</v>
      </c>
      <c r="L141">
        <v>248200</v>
      </c>
      <c r="M141" s="24">
        <v>0</v>
      </c>
    </row>
    <row r="142" spans="2:13" x14ac:dyDescent="0.35">
      <c r="B142" s="20" t="s">
        <v>51</v>
      </c>
      <c r="C142" s="20" t="s">
        <v>194</v>
      </c>
      <c r="D142" s="21">
        <v>44163.203456400501</v>
      </c>
      <c r="E142" s="20">
        <v>2020</v>
      </c>
      <c r="F142" s="21">
        <v>44168.4643643171</v>
      </c>
      <c r="G142" s="22">
        <v>54400</v>
      </c>
      <c r="H142" s="22">
        <v>0</v>
      </c>
      <c r="I142" s="22">
        <v>0</v>
      </c>
      <c r="J142" s="22">
        <v>0</v>
      </c>
      <c r="K142" s="22">
        <v>54400</v>
      </c>
      <c r="L142">
        <v>54400</v>
      </c>
      <c r="M142" s="24">
        <v>0</v>
      </c>
    </row>
    <row r="143" spans="2:13" x14ac:dyDescent="0.35">
      <c r="B143" s="20" t="s">
        <v>52</v>
      </c>
      <c r="C143" s="20" t="s">
        <v>196</v>
      </c>
      <c r="D143" s="21">
        <v>44217.3985930903</v>
      </c>
      <c r="E143" s="20">
        <v>2021</v>
      </c>
      <c r="F143" s="21">
        <v>44235</v>
      </c>
      <c r="G143" s="22">
        <v>14354814</v>
      </c>
      <c r="H143" s="22">
        <v>0</v>
      </c>
      <c r="I143" s="22">
        <v>0</v>
      </c>
      <c r="J143" s="22">
        <v>0</v>
      </c>
      <c r="K143" s="22">
        <v>14354814</v>
      </c>
      <c r="L143">
        <v>14354814</v>
      </c>
      <c r="M143" s="24">
        <v>0</v>
      </c>
    </row>
    <row r="144" spans="2:13" x14ac:dyDescent="0.35">
      <c r="B144" s="20" t="s">
        <v>53</v>
      </c>
      <c r="C144" s="20" t="s">
        <v>194</v>
      </c>
      <c r="D144" s="21">
        <v>44219.7690800579</v>
      </c>
      <c r="E144" s="20">
        <v>2021</v>
      </c>
      <c r="F144" s="21">
        <v>44235</v>
      </c>
      <c r="G144" s="22">
        <v>1141500</v>
      </c>
      <c r="H144" s="22">
        <v>0</v>
      </c>
      <c r="I144" s="22">
        <v>0</v>
      </c>
      <c r="J144" s="22">
        <v>0</v>
      </c>
      <c r="K144" s="22">
        <v>1141500</v>
      </c>
      <c r="L144">
        <v>1141500</v>
      </c>
      <c r="M144" s="24">
        <v>0</v>
      </c>
    </row>
    <row r="145" spans="2:13" x14ac:dyDescent="0.35">
      <c r="B145" s="20" t="s">
        <v>54</v>
      </c>
      <c r="C145" s="20" t="s">
        <v>194</v>
      </c>
      <c r="D145" s="21">
        <v>44225.378870219902</v>
      </c>
      <c r="E145" s="20">
        <v>2021</v>
      </c>
      <c r="F145" s="21">
        <v>44235</v>
      </c>
      <c r="G145" s="22">
        <v>885300</v>
      </c>
      <c r="H145" s="22">
        <v>0</v>
      </c>
      <c r="I145" s="22">
        <v>0</v>
      </c>
      <c r="J145" s="22">
        <v>0</v>
      </c>
      <c r="K145" s="22">
        <v>885300</v>
      </c>
      <c r="L145">
        <v>885300</v>
      </c>
      <c r="M145" s="24">
        <v>0</v>
      </c>
    </row>
    <row r="146" spans="2:13" x14ac:dyDescent="0.35">
      <c r="B146" s="20" t="s">
        <v>55</v>
      </c>
      <c r="C146" s="20" t="s">
        <v>194</v>
      </c>
      <c r="D146" s="21">
        <v>44225.380169363401</v>
      </c>
      <c r="E146" s="20">
        <v>2021</v>
      </c>
      <c r="F146" s="21">
        <v>44235</v>
      </c>
      <c r="G146" s="22">
        <v>40200</v>
      </c>
      <c r="H146" s="22">
        <v>0</v>
      </c>
      <c r="I146" s="22">
        <v>0</v>
      </c>
      <c r="J146" s="22">
        <v>0</v>
      </c>
      <c r="K146" s="22">
        <v>40200</v>
      </c>
      <c r="L146">
        <v>40200</v>
      </c>
      <c r="M146" s="24">
        <v>0</v>
      </c>
    </row>
    <row r="147" spans="2:13" x14ac:dyDescent="0.35">
      <c r="B147" s="20" t="s">
        <v>56</v>
      </c>
      <c r="C147" s="20" t="s">
        <v>194</v>
      </c>
      <c r="D147" s="21">
        <v>44225.387239699099</v>
      </c>
      <c r="E147" s="20">
        <v>2021</v>
      </c>
      <c r="F147" s="21">
        <v>44235</v>
      </c>
      <c r="G147" s="22">
        <v>815800</v>
      </c>
      <c r="H147" s="22">
        <v>0</v>
      </c>
      <c r="I147" s="22">
        <v>0</v>
      </c>
      <c r="J147" s="22">
        <v>0</v>
      </c>
      <c r="K147" s="22">
        <v>815800</v>
      </c>
      <c r="L147">
        <v>815800</v>
      </c>
      <c r="M147" s="24">
        <v>0</v>
      </c>
    </row>
    <row r="148" spans="2:13" x14ac:dyDescent="0.35">
      <c r="B148" s="20" t="s">
        <v>57</v>
      </c>
      <c r="C148" s="20" t="s">
        <v>194</v>
      </c>
      <c r="D148" s="21">
        <v>44225.388111921297</v>
      </c>
      <c r="E148" s="20">
        <v>2021</v>
      </c>
      <c r="F148" s="21">
        <v>44235</v>
      </c>
      <c r="G148" s="22">
        <v>40200</v>
      </c>
      <c r="H148" s="22">
        <v>0</v>
      </c>
      <c r="I148" s="22">
        <v>0</v>
      </c>
      <c r="J148" s="22">
        <v>0</v>
      </c>
      <c r="K148" s="22">
        <v>40200</v>
      </c>
      <c r="L148">
        <v>40200</v>
      </c>
      <c r="M148" s="24">
        <v>0</v>
      </c>
    </row>
    <row r="149" spans="2:13" x14ac:dyDescent="0.35">
      <c r="B149" s="20" t="s">
        <v>58</v>
      </c>
      <c r="C149" s="20" t="s">
        <v>194</v>
      </c>
      <c r="D149" s="21">
        <v>44225.397206944399</v>
      </c>
      <c r="E149" s="20">
        <v>2021</v>
      </c>
      <c r="F149" s="21">
        <v>44235</v>
      </c>
      <c r="G149" s="22">
        <v>611700</v>
      </c>
      <c r="H149" s="22">
        <v>0</v>
      </c>
      <c r="I149" s="22">
        <v>0</v>
      </c>
      <c r="J149" s="22">
        <v>0</v>
      </c>
      <c r="K149" s="22">
        <v>611700</v>
      </c>
      <c r="L149">
        <v>611700</v>
      </c>
      <c r="M149" s="24">
        <v>0</v>
      </c>
    </row>
    <row r="150" spans="2:13" x14ac:dyDescent="0.35">
      <c r="B150" s="20" t="s">
        <v>59</v>
      </c>
      <c r="C150" s="20" t="s">
        <v>194</v>
      </c>
      <c r="D150" s="21">
        <v>44225.400464351798</v>
      </c>
      <c r="E150" s="20">
        <v>2021</v>
      </c>
      <c r="F150" s="21">
        <v>44235</v>
      </c>
      <c r="G150" s="22">
        <v>611700</v>
      </c>
      <c r="H150" s="22">
        <v>0</v>
      </c>
      <c r="I150" s="22">
        <v>0</v>
      </c>
      <c r="J150" s="22">
        <v>0</v>
      </c>
      <c r="K150" s="22">
        <v>611700</v>
      </c>
      <c r="L150">
        <v>611700</v>
      </c>
      <c r="M150" s="24">
        <v>0</v>
      </c>
    </row>
    <row r="151" spans="2:13" x14ac:dyDescent="0.35">
      <c r="B151" s="20" t="s">
        <v>60</v>
      </c>
      <c r="C151" s="20" t="s">
        <v>194</v>
      </c>
      <c r="D151" s="21">
        <v>44225.414274386603</v>
      </c>
      <c r="E151" s="20">
        <v>2021</v>
      </c>
      <c r="F151" s="21">
        <v>44235</v>
      </c>
      <c r="G151" s="22">
        <v>7716200</v>
      </c>
      <c r="H151" s="22">
        <v>0</v>
      </c>
      <c r="I151" s="22">
        <v>0</v>
      </c>
      <c r="J151" s="22">
        <v>0</v>
      </c>
      <c r="K151" s="22">
        <v>7716200</v>
      </c>
      <c r="L151">
        <v>7716200</v>
      </c>
      <c r="M151" s="24">
        <v>0</v>
      </c>
    </row>
    <row r="152" spans="2:13" x14ac:dyDescent="0.35">
      <c r="B152" s="20" t="s">
        <v>61</v>
      </c>
      <c r="C152" s="20" t="s">
        <v>194</v>
      </c>
      <c r="D152" s="21">
        <v>44225.474037233798</v>
      </c>
      <c r="E152" s="20">
        <v>2021</v>
      </c>
      <c r="F152" s="21">
        <v>44235</v>
      </c>
      <c r="G152" s="22">
        <v>1269700</v>
      </c>
      <c r="H152" s="22">
        <v>0</v>
      </c>
      <c r="I152" s="22">
        <v>0</v>
      </c>
      <c r="J152" s="22">
        <v>0</v>
      </c>
      <c r="K152" s="22">
        <v>1269700</v>
      </c>
      <c r="L152">
        <v>1269700</v>
      </c>
      <c r="M152" s="24">
        <v>0</v>
      </c>
    </row>
    <row r="153" spans="2:13" x14ac:dyDescent="0.35">
      <c r="B153" s="20" t="s">
        <v>62</v>
      </c>
      <c r="C153" s="20" t="s">
        <v>192</v>
      </c>
      <c r="D153" s="21">
        <v>44225.621223263901</v>
      </c>
      <c r="E153" s="20">
        <v>2021</v>
      </c>
      <c r="F153" s="21">
        <v>44235</v>
      </c>
      <c r="G153" s="22">
        <v>10927426</v>
      </c>
      <c r="H153" s="22">
        <v>0</v>
      </c>
      <c r="I153" s="22">
        <v>0</v>
      </c>
      <c r="J153" s="22">
        <v>0</v>
      </c>
      <c r="K153" s="22">
        <v>10927426</v>
      </c>
      <c r="L153">
        <v>10927426</v>
      </c>
      <c r="M153" s="24">
        <v>0</v>
      </c>
    </row>
    <row r="154" spans="2:13" x14ac:dyDescent="0.35">
      <c r="B154" s="20" t="s">
        <v>63</v>
      </c>
      <c r="C154" s="20" t="s">
        <v>194</v>
      </c>
      <c r="D154" s="21">
        <v>44225.679294594898</v>
      </c>
      <c r="E154" s="20">
        <v>2021</v>
      </c>
      <c r="F154" s="21">
        <v>44235</v>
      </c>
      <c r="G154" s="22">
        <v>594200</v>
      </c>
      <c r="H154" s="22">
        <v>0</v>
      </c>
      <c r="I154" s="22">
        <v>0</v>
      </c>
      <c r="J154" s="22">
        <v>0</v>
      </c>
      <c r="K154" s="22">
        <v>594200</v>
      </c>
      <c r="L154">
        <v>594200</v>
      </c>
      <c r="M154" s="24">
        <v>0</v>
      </c>
    </row>
    <row r="155" spans="2:13" x14ac:dyDescent="0.35">
      <c r="B155" s="20" t="s">
        <v>64</v>
      </c>
      <c r="C155" s="20" t="s">
        <v>194</v>
      </c>
      <c r="D155" s="21">
        <v>44225.695761539399</v>
      </c>
      <c r="E155" s="20">
        <v>2021</v>
      </c>
      <c r="F155" s="21">
        <v>44235</v>
      </c>
      <c r="G155" s="22">
        <v>40200</v>
      </c>
      <c r="H155" s="22">
        <v>0</v>
      </c>
      <c r="I155" s="22">
        <v>0</v>
      </c>
      <c r="J155" s="22">
        <v>0</v>
      </c>
      <c r="K155" s="22">
        <v>40200</v>
      </c>
      <c r="L155">
        <v>40200</v>
      </c>
      <c r="M155" s="24">
        <v>0</v>
      </c>
    </row>
    <row r="156" spans="2:13" x14ac:dyDescent="0.35">
      <c r="B156" s="20" t="s">
        <v>65</v>
      </c>
      <c r="C156" s="20" t="s">
        <v>194</v>
      </c>
      <c r="D156" s="21">
        <v>44225.704091701402</v>
      </c>
      <c r="E156" s="20">
        <v>2021</v>
      </c>
      <c r="F156" s="21">
        <v>44235</v>
      </c>
      <c r="G156" s="22">
        <v>802200</v>
      </c>
      <c r="H156" s="22">
        <v>0</v>
      </c>
      <c r="I156" s="22">
        <v>0</v>
      </c>
      <c r="J156" s="22">
        <v>0</v>
      </c>
      <c r="K156" s="22">
        <v>802200</v>
      </c>
      <c r="L156">
        <v>802200</v>
      </c>
      <c r="M156" s="24">
        <v>0</v>
      </c>
    </row>
    <row r="157" spans="2:13" x14ac:dyDescent="0.35">
      <c r="B157" s="20" t="s">
        <v>66</v>
      </c>
      <c r="C157" s="20" t="s">
        <v>194</v>
      </c>
      <c r="D157" s="21">
        <v>44225.727419212999</v>
      </c>
      <c r="E157" s="20">
        <v>2021</v>
      </c>
      <c r="F157" s="21">
        <v>44235</v>
      </c>
      <c r="G157" s="22">
        <v>40200</v>
      </c>
      <c r="H157" s="22">
        <v>0</v>
      </c>
      <c r="I157" s="22">
        <v>0</v>
      </c>
      <c r="J157" s="22">
        <v>0</v>
      </c>
      <c r="K157" s="22">
        <v>40200</v>
      </c>
      <c r="L157">
        <v>40200</v>
      </c>
      <c r="M157" s="24">
        <v>0</v>
      </c>
    </row>
    <row r="158" spans="2:13" x14ac:dyDescent="0.35">
      <c r="B158" s="20" t="s">
        <v>67</v>
      </c>
      <c r="C158" s="20" t="s">
        <v>194</v>
      </c>
      <c r="D158" s="21">
        <v>44225.7286004977</v>
      </c>
      <c r="E158" s="20">
        <v>2021</v>
      </c>
      <c r="F158" s="21">
        <v>44235</v>
      </c>
      <c r="G158" s="22">
        <v>898900</v>
      </c>
      <c r="H158" s="22">
        <v>0</v>
      </c>
      <c r="I158" s="22">
        <v>0</v>
      </c>
      <c r="J158" s="22">
        <v>0</v>
      </c>
      <c r="K158" s="22">
        <v>898900</v>
      </c>
      <c r="L158">
        <v>898900</v>
      </c>
      <c r="M158" s="24">
        <v>0</v>
      </c>
    </row>
    <row r="159" spans="2:13" x14ac:dyDescent="0.35">
      <c r="B159" s="20" t="s">
        <v>68</v>
      </c>
      <c r="C159" s="20" t="s">
        <v>194</v>
      </c>
      <c r="D159" s="21">
        <v>44225.737134919</v>
      </c>
      <c r="E159" s="20">
        <v>2021</v>
      </c>
      <c r="F159" s="21">
        <v>44235</v>
      </c>
      <c r="G159" s="22">
        <v>659000</v>
      </c>
      <c r="H159" s="22">
        <v>0</v>
      </c>
      <c r="I159" s="22">
        <v>0</v>
      </c>
      <c r="J159" s="22">
        <v>0</v>
      </c>
      <c r="K159" s="22">
        <v>659000</v>
      </c>
      <c r="L159">
        <v>659000</v>
      </c>
      <c r="M159" s="24">
        <v>0</v>
      </c>
    </row>
    <row r="160" spans="2:13" x14ac:dyDescent="0.35">
      <c r="B160" s="20" t="s">
        <v>69</v>
      </c>
      <c r="C160" s="20" t="s">
        <v>194</v>
      </c>
      <c r="D160" s="21">
        <v>44225.765637349497</v>
      </c>
      <c r="E160" s="20">
        <v>2021</v>
      </c>
      <c r="F160" s="21">
        <v>44235</v>
      </c>
      <c r="G160" s="22">
        <v>372600</v>
      </c>
      <c r="H160" s="22">
        <v>0</v>
      </c>
      <c r="I160" s="22">
        <v>0</v>
      </c>
      <c r="J160" s="22">
        <v>0</v>
      </c>
      <c r="K160" s="22">
        <v>372600</v>
      </c>
      <c r="L160">
        <v>372600</v>
      </c>
      <c r="M160" s="24">
        <v>0</v>
      </c>
    </row>
    <row r="161" spans="2:13" x14ac:dyDescent="0.35">
      <c r="B161" s="20" t="s">
        <v>70</v>
      </c>
      <c r="C161" s="20" t="s">
        <v>194</v>
      </c>
      <c r="D161" s="21">
        <v>44237.627834571802</v>
      </c>
      <c r="E161" s="20">
        <v>2021</v>
      </c>
      <c r="F161" s="21">
        <v>44270.357932789397</v>
      </c>
      <c r="G161" s="22">
        <v>1269700</v>
      </c>
      <c r="H161" s="22">
        <v>0</v>
      </c>
      <c r="I161" s="22">
        <v>0</v>
      </c>
      <c r="J161" s="22">
        <v>0</v>
      </c>
      <c r="K161" s="22">
        <v>1269700</v>
      </c>
      <c r="L161">
        <v>1269700</v>
      </c>
      <c r="M161" s="24">
        <v>0</v>
      </c>
    </row>
    <row r="162" spans="2:13" x14ac:dyDescent="0.35">
      <c r="B162" s="20" t="s">
        <v>71</v>
      </c>
      <c r="C162" s="20" t="s">
        <v>194</v>
      </c>
      <c r="D162" s="21">
        <v>44243.662334838002</v>
      </c>
      <c r="E162" s="20">
        <v>2021</v>
      </c>
      <c r="F162" s="21">
        <v>44270.357932789397</v>
      </c>
      <c r="G162" s="22">
        <v>814000</v>
      </c>
      <c r="H162" s="22">
        <v>0</v>
      </c>
      <c r="I162" s="22">
        <v>0</v>
      </c>
      <c r="J162" s="22">
        <v>0</v>
      </c>
      <c r="K162" s="22">
        <v>814000</v>
      </c>
      <c r="L162">
        <v>814000</v>
      </c>
      <c r="M162" s="24">
        <v>0</v>
      </c>
    </row>
    <row r="163" spans="2:13" x14ac:dyDescent="0.35">
      <c r="B163" s="20" t="s">
        <v>72</v>
      </c>
      <c r="C163" s="20" t="s">
        <v>194</v>
      </c>
      <c r="D163" s="21">
        <v>44243.663454085603</v>
      </c>
      <c r="E163" s="20">
        <v>2021</v>
      </c>
      <c r="F163" s="21">
        <v>44270.357932789397</v>
      </c>
      <c r="G163" s="22">
        <v>537000</v>
      </c>
      <c r="H163" s="22">
        <v>0</v>
      </c>
      <c r="I163" s="22">
        <v>0</v>
      </c>
      <c r="J163" s="22">
        <v>0</v>
      </c>
      <c r="K163" s="22">
        <v>537000</v>
      </c>
      <c r="L163">
        <v>537000</v>
      </c>
      <c r="M163" s="24">
        <v>0</v>
      </c>
    </row>
    <row r="164" spans="2:13" x14ac:dyDescent="0.35">
      <c r="B164" s="20" t="s">
        <v>73</v>
      </c>
      <c r="C164" s="20" t="s">
        <v>194</v>
      </c>
      <c r="D164" s="21">
        <v>44243.665322025503</v>
      </c>
      <c r="E164" s="20">
        <v>2021</v>
      </c>
      <c r="F164" s="21">
        <v>44270.359334988403</v>
      </c>
      <c r="G164" s="22">
        <v>845100</v>
      </c>
      <c r="H164" s="22">
        <v>0</v>
      </c>
      <c r="I164" s="22">
        <v>0</v>
      </c>
      <c r="J164" s="22">
        <v>0</v>
      </c>
      <c r="K164" s="22">
        <v>845100</v>
      </c>
      <c r="L164">
        <v>845100</v>
      </c>
      <c r="M164" s="24">
        <v>0</v>
      </c>
    </row>
    <row r="165" spans="2:13" x14ac:dyDescent="0.35">
      <c r="B165" s="20" t="s">
        <v>74</v>
      </c>
      <c r="C165" s="20" t="s">
        <v>194</v>
      </c>
      <c r="D165" s="21">
        <v>44243.666229826398</v>
      </c>
      <c r="E165" s="20">
        <v>2021</v>
      </c>
      <c r="F165" s="21">
        <v>44270.359334988403</v>
      </c>
      <c r="G165" s="22">
        <v>277000</v>
      </c>
      <c r="H165" s="22">
        <v>0</v>
      </c>
      <c r="I165" s="22">
        <v>0</v>
      </c>
      <c r="J165" s="22">
        <v>0</v>
      </c>
      <c r="K165" s="22">
        <v>277000</v>
      </c>
      <c r="L165">
        <v>277000</v>
      </c>
      <c r="M165" s="24">
        <v>0</v>
      </c>
    </row>
    <row r="166" spans="2:13" x14ac:dyDescent="0.35">
      <c r="B166" s="20" t="s">
        <v>75</v>
      </c>
      <c r="C166" s="20" t="s">
        <v>194</v>
      </c>
      <c r="D166" s="21">
        <v>44243.6672398148</v>
      </c>
      <c r="E166" s="20">
        <v>2021</v>
      </c>
      <c r="F166" s="21">
        <v>44270.357932789397</v>
      </c>
      <c r="G166" s="22">
        <v>40200</v>
      </c>
      <c r="H166" s="22">
        <v>0</v>
      </c>
      <c r="I166" s="22">
        <v>0</v>
      </c>
      <c r="J166" s="22">
        <v>0</v>
      </c>
      <c r="K166" s="22">
        <v>40200</v>
      </c>
      <c r="L166">
        <v>40200</v>
      </c>
      <c r="M166" s="24">
        <v>0</v>
      </c>
    </row>
    <row r="167" spans="2:13" x14ac:dyDescent="0.35">
      <c r="B167" s="20" t="s">
        <v>76</v>
      </c>
      <c r="C167" s="20" t="s">
        <v>194</v>
      </c>
      <c r="D167" s="21">
        <v>44243.667909409698</v>
      </c>
      <c r="E167" s="20">
        <v>2021</v>
      </c>
      <c r="F167" s="21">
        <v>44270.359334988403</v>
      </c>
      <c r="G167" s="22">
        <v>40200</v>
      </c>
      <c r="H167" s="22">
        <v>0</v>
      </c>
      <c r="I167" s="22">
        <v>0</v>
      </c>
      <c r="J167" s="22">
        <v>0</v>
      </c>
      <c r="K167" s="22">
        <v>40200</v>
      </c>
      <c r="L167">
        <v>40200</v>
      </c>
      <c r="M167" s="24">
        <v>0</v>
      </c>
    </row>
    <row r="168" spans="2:13" x14ac:dyDescent="0.35">
      <c r="B168" s="20" t="s">
        <v>77</v>
      </c>
      <c r="C168" s="20" t="s">
        <v>194</v>
      </c>
      <c r="D168" s="21">
        <v>44243.668521377302</v>
      </c>
      <c r="E168" s="20">
        <v>2021</v>
      </c>
      <c r="F168" s="21">
        <v>44270.359334988403</v>
      </c>
      <c r="G168" s="22">
        <v>997200</v>
      </c>
      <c r="H168" s="22">
        <v>0</v>
      </c>
      <c r="I168" s="22">
        <v>0</v>
      </c>
      <c r="J168" s="22">
        <v>0</v>
      </c>
      <c r="K168" s="22">
        <v>997200</v>
      </c>
      <c r="L168">
        <v>997200</v>
      </c>
      <c r="M168" s="24">
        <v>0</v>
      </c>
    </row>
    <row r="169" spans="2:13" x14ac:dyDescent="0.35">
      <c r="B169" s="20" t="s">
        <v>78</v>
      </c>
      <c r="C169" s="20" t="s">
        <v>194</v>
      </c>
      <c r="D169" s="21">
        <v>44243.669152546303</v>
      </c>
      <c r="E169" s="20">
        <v>2021</v>
      </c>
      <c r="F169" s="21">
        <v>44270.357932789397</v>
      </c>
      <c r="G169" s="22">
        <v>40200</v>
      </c>
      <c r="H169" s="22">
        <v>0</v>
      </c>
      <c r="I169" s="22">
        <v>0</v>
      </c>
      <c r="J169" s="22">
        <v>0</v>
      </c>
      <c r="K169" s="22">
        <v>40200</v>
      </c>
      <c r="L169">
        <v>40200</v>
      </c>
      <c r="M169" s="24">
        <v>0</v>
      </c>
    </row>
    <row r="170" spans="2:13" x14ac:dyDescent="0.35">
      <c r="B170" s="20" t="s">
        <v>79</v>
      </c>
      <c r="C170" s="20" t="s">
        <v>194</v>
      </c>
      <c r="D170" s="21">
        <v>44243.670096875001</v>
      </c>
      <c r="E170" s="20">
        <v>2021</v>
      </c>
      <c r="F170" s="21">
        <v>44270.359334988403</v>
      </c>
      <c r="G170" s="22">
        <v>484700</v>
      </c>
      <c r="H170" s="22">
        <v>0</v>
      </c>
      <c r="I170" s="22">
        <v>0</v>
      </c>
      <c r="J170" s="22">
        <v>0</v>
      </c>
      <c r="K170" s="22">
        <v>484700</v>
      </c>
      <c r="L170">
        <v>484700</v>
      </c>
      <c r="M170" s="24">
        <v>0</v>
      </c>
    </row>
    <row r="171" spans="2:13" x14ac:dyDescent="0.35">
      <c r="B171" s="20" t="s">
        <v>80</v>
      </c>
      <c r="C171" s="20" t="s">
        <v>194</v>
      </c>
      <c r="D171" s="21">
        <v>44243.670851238399</v>
      </c>
      <c r="E171" s="20">
        <v>2021</v>
      </c>
      <c r="F171" s="21">
        <v>44270.357932789397</v>
      </c>
      <c r="G171" s="22">
        <v>455700</v>
      </c>
      <c r="H171" s="22">
        <v>0</v>
      </c>
      <c r="I171" s="22">
        <v>0</v>
      </c>
      <c r="J171" s="22">
        <v>0</v>
      </c>
      <c r="K171" s="22">
        <v>455700</v>
      </c>
      <c r="L171">
        <v>455700</v>
      </c>
      <c r="M171" s="24">
        <v>0</v>
      </c>
    </row>
    <row r="172" spans="2:13" x14ac:dyDescent="0.35">
      <c r="B172" s="20" t="s">
        <v>81</v>
      </c>
      <c r="C172" s="20" t="s">
        <v>194</v>
      </c>
      <c r="D172" s="21">
        <v>44243.671602430601</v>
      </c>
      <c r="E172" s="20">
        <v>2021</v>
      </c>
      <c r="F172" s="21">
        <v>44270.359334988403</v>
      </c>
      <c r="G172" s="22">
        <v>871200</v>
      </c>
      <c r="H172" s="22">
        <v>0</v>
      </c>
      <c r="I172" s="22">
        <v>0</v>
      </c>
      <c r="J172" s="22">
        <v>0</v>
      </c>
      <c r="K172" s="22">
        <v>871200</v>
      </c>
      <c r="L172">
        <v>871200</v>
      </c>
      <c r="M172" s="24">
        <v>0</v>
      </c>
    </row>
    <row r="173" spans="2:13" x14ac:dyDescent="0.35">
      <c r="B173" s="20" t="s">
        <v>82</v>
      </c>
      <c r="C173" s="20" t="s">
        <v>194</v>
      </c>
      <c r="D173" s="21">
        <v>44243.672345405103</v>
      </c>
      <c r="E173" s="20">
        <v>2021</v>
      </c>
      <c r="F173" s="21">
        <v>44270.357932789397</v>
      </c>
      <c r="G173" s="22">
        <v>234100</v>
      </c>
      <c r="H173" s="22">
        <v>0</v>
      </c>
      <c r="I173" s="22">
        <v>0</v>
      </c>
      <c r="J173" s="22">
        <v>0</v>
      </c>
      <c r="K173" s="22">
        <v>234100</v>
      </c>
      <c r="L173">
        <v>234100</v>
      </c>
      <c r="M173" s="24">
        <v>0</v>
      </c>
    </row>
    <row r="174" spans="2:13" x14ac:dyDescent="0.35">
      <c r="B174" s="20" t="s">
        <v>83</v>
      </c>
      <c r="C174" s="20" t="s">
        <v>194</v>
      </c>
      <c r="D174" s="21">
        <v>44244.579693171298</v>
      </c>
      <c r="E174" s="20">
        <v>2021</v>
      </c>
      <c r="F174" s="21">
        <v>44270.359334988403</v>
      </c>
      <c r="G174" s="22">
        <v>40200</v>
      </c>
      <c r="H174" s="22">
        <v>0</v>
      </c>
      <c r="I174" s="22">
        <v>0</v>
      </c>
      <c r="J174" s="22">
        <v>0</v>
      </c>
      <c r="K174" s="22">
        <v>40200</v>
      </c>
      <c r="L174">
        <v>40200</v>
      </c>
      <c r="M174" s="24">
        <v>0</v>
      </c>
    </row>
    <row r="175" spans="2:13" x14ac:dyDescent="0.35">
      <c r="B175" s="20" t="s">
        <v>84</v>
      </c>
      <c r="C175" s="20" t="s">
        <v>194</v>
      </c>
      <c r="D175" s="21">
        <v>44254.472806979204</v>
      </c>
      <c r="E175" s="20">
        <v>2021</v>
      </c>
      <c r="F175" s="21">
        <v>44270.359334988403</v>
      </c>
      <c r="G175" s="22">
        <v>885300</v>
      </c>
      <c r="H175" s="22">
        <v>0</v>
      </c>
      <c r="I175" s="22">
        <v>0</v>
      </c>
      <c r="J175" s="22">
        <v>0</v>
      </c>
      <c r="K175" s="22">
        <v>885300</v>
      </c>
      <c r="L175">
        <v>885300</v>
      </c>
      <c r="M175" s="24">
        <v>0</v>
      </c>
    </row>
    <row r="176" spans="2:13" x14ac:dyDescent="0.35">
      <c r="B176" s="20" t="s">
        <v>85</v>
      </c>
      <c r="C176" s="20" t="s">
        <v>194</v>
      </c>
      <c r="D176" s="21">
        <v>44254.485969212998</v>
      </c>
      <c r="E176" s="20">
        <v>2021</v>
      </c>
      <c r="F176" s="21">
        <v>44270.359334988403</v>
      </c>
      <c r="G176" s="22">
        <v>40200</v>
      </c>
      <c r="H176" s="22">
        <v>0</v>
      </c>
      <c r="I176" s="22">
        <v>0</v>
      </c>
      <c r="J176" s="22">
        <v>0</v>
      </c>
      <c r="K176" s="22">
        <v>40200</v>
      </c>
      <c r="L176">
        <v>40200</v>
      </c>
      <c r="M176" s="24">
        <v>0</v>
      </c>
    </row>
    <row r="177" spans="2:13" x14ac:dyDescent="0.35">
      <c r="B177" s="20" t="s">
        <v>86</v>
      </c>
      <c r="C177" s="20" t="s">
        <v>194</v>
      </c>
      <c r="D177" s="21">
        <v>44254.498441354197</v>
      </c>
      <c r="E177" s="20">
        <v>2021</v>
      </c>
      <c r="F177" s="21">
        <v>44270.359334988403</v>
      </c>
      <c r="G177" s="22">
        <v>166200</v>
      </c>
      <c r="H177" s="22">
        <v>0</v>
      </c>
      <c r="I177" s="22">
        <v>0</v>
      </c>
      <c r="J177" s="22">
        <v>0</v>
      </c>
      <c r="K177" s="22">
        <v>166200</v>
      </c>
      <c r="L177">
        <v>166200</v>
      </c>
      <c r="M177" s="24">
        <v>0</v>
      </c>
    </row>
    <row r="178" spans="2:13" x14ac:dyDescent="0.35">
      <c r="B178" s="20" t="s">
        <v>87</v>
      </c>
      <c r="C178" s="20" t="s">
        <v>194</v>
      </c>
      <c r="D178" s="21">
        <v>44254.513831446799</v>
      </c>
      <c r="E178" s="20">
        <v>2021</v>
      </c>
      <c r="F178" s="21">
        <v>44270.357932789397</v>
      </c>
      <c r="G178" s="22">
        <v>40200</v>
      </c>
      <c r="H178" s="22">
        <v>0</v>
      </c>
      <c r="I178" s="22">
        <v>0</v>
      </c>
      <c r="J178" s="22">
        <v>0</v>
      </c>
      <c r="K178" s="22">
        <v>40200</v>
      </c>
      <c r="L178">
        <v>40200</v>
      </c>
      <c r="M178" s="24">
        <v>0</v>
      </c>
    </row>
    <row r="179" spans="2:13" x14ac:dyDescent="0.35">
      <c r="B179" s="20" t="s">
        <v>88</v>
      </c>
      <c r="C179" s="20" t="s">
        <v>194</v>
      </c>
      <c r="D179" s="21">
        <v>44254.555413344897</v>
      </c>
      <c r="E179" s="20">
        <v>2021</v>
      </c>
      <c r="F179" s="21">
        <v>44270.359334988403</v>
      </c>
      <c r="G179" s="22">
        <v>40200</v>
      </c>
      <c r="H179" s="22">
        <v>0</v>
      </c>
      <c r="I179" s="22">
        <v>0</v>
      </c>
      <c r="J179" s="22">
        <v>0</v>
      </c>
      <c r="K179" s="22">
        <v>40200</v>
      </c>
      <c r="L179">
        <v>40200</v>
      </c>
      <c r="M179" s="24">
        <v>0</v>
      </c>
    </row>
    <row r="180" spans="2:13" x14ac:dyDescent="0.35">
      <c r="B180" s="20" t="s">
        <v>89</v>
      </c>
      <c r="C180" s="20" t="s">
        <v>194</v>
      </c>
      <c r="D180" s="21">
        <v>44254.558682870404</v>
      </c>
      <c r="E180" s="20">
        <v>2021</v>
      </c>
      <c r="F180" s="21">
        <v>44270.359334988403</v>
      </c>
      <c r="G180" s="22">
        <v>151000</v>
      </c>
      <c r="H180" s="22">
        <v>0</v>
      </c>
      <c r="I180" s="22">
        <v>0</v>
      </c>
      <c r="J180" s="22">
        <v>0</v>
      </c>
      <c r="K180" s="22">
        <v>151000</v>
      </c>
      <c r="L180">
        <v>151000</v>
      </c>
      <c r="M180" s="24">
        <v>0</v>
      </c>
    </row>
    <row r="181" spans="2:13" x14ac:dyDescent="0.35">
      <c r="B181" s="20" t="s">
        <v>90</v>
      </c>
      <c r="C181" s="20" t="s">
        <v>194</v>
      </c>
      <c r="D181" s="21">
        <v>44254.561361111097</v>
      </c>
      <c r="E181" s="20">
        <v>2021</v>
      </c>
      <c r="F181" s="21">
        <v>44270.357932789397</v>
      </c>
      <c r="G181" s="22">
        <v>40200</v>
      </c>
      <c r="H181" s="22">
        <v>0</v>
      </c>
      <c r="I181" s="22">
        <v>0</v>
      </c>
      <c r="J181" s="22">
        <v>0</v>
      </c>
      <c r="K181" s="22">
        <v>40200</v>
      </c>
      <c r="L181">
        <v>40200</v>
      </c>
      <c r="M181" s="24">
        <v>0</v>
      </c>
    </row>
    <row r="182" spans="2:13" x14ac:dyDescent="0.35">
      <c r="B182" s="20" t="s">
        <v>91</v>
      </c>
      <c r="C182" s="20" t="s">
        <v>194</v>
      </c>
      <c r="D182" s="21">
        <v>44254.575086805598</v>
      </c>
      <c r="E182" s="20">
        <v>2021</v>
      </c>
      <c r="F182" s="21">
        <v>44270.357932789397</v>
      </c>
      <c r="G182" s="22">
        <v>40200</v>
      </c>
      <c r="H182" s="22">
        <v>0</v>
      </c>
      <c r="I182" s="22">
        <v>0</v>
      </c>
      <c r="J182" s="22">
        <v>0</v>
      </c>
      <c r="K182" s="22">
        <v>40200</v>
      </c>
      <c r="L182">
        <v>40200</v>
      </c>
      <c r="M182" s="24">
        <v>0</v>
      </c>
    </row>
    <row r="183" spans="2:13" x14ac:dyDescent="0.35">
      <c r="B183" s="20" t="s">
        <v>92</v>
      </c>
      <c r="C183" s="20" t="s">
        <v>194</v>
      </c>
      <c r="D183" s="21">
        <v>44254.961129363401</v>
      </c>
      <c r="E183" s="20">
        <v>2021</v>
      </c>
      <c r="F183" s="21">
        <v>44270.357932789397</v>
      </c>
      <c r="G183" s="22">
        <v>498582</v>
      </c>
      <c r="H183" s="22">
        <v>0</v>
      </c>
      <c r="I183" s="22">
        <v>0</v>
      </c>
      <c r="J183" s="22">
        <v>0</v>
      </c>
      <c r="K183" s="22">
        <v>498582</v>
      </c>
      <c r="L183">
        <v>498582</v>
      </c>
      <c r="M183" s="24">
        <v>0</v>
      </c>
    </row>
    <row r="184" spans="2:13" x14ac:dyDescent="0.35">
      <c r="B184" s="20" t="s">
        <v>93</v>
      </c>
      <c r="C184" s="20" t="s">
        <v>194</v>
      </c>
      <c r="D184" s="21">
        <v>44285.687756099498</v>
      </c>
      <c r="E184" s="20">
        <v>2021</v>
      </c>
      <c r="F184" s="21">
        <v>44305.513934062503</v>
      </c>
      <c r="G184" s="22">
        <v>722500</v>
      </c>
      <c r="H184" s="22">
        <v>0</v>
      </c>
      <c r="I184" s="22">
        <v>0</v>
      </c>
      <c r="J184" s="22">
        <v>0</v>
      </c>
      <c r="K184" s="22">
        <v>722500</v>
      </c>
      <c r="L184">
        <v>722500</v>
      </c>
      <c r="M184" s="24">
        <v>0</v>
      </c>
    </row>
    <row r="185" spans="2:13" x14ac:dyDescent="0.35">
      <c r="B185" s="20" t="s">
        <v>94</v>
      </c>
      <c r="C185" s="20" t="s">
        <v>194</v>
      </c>
      <c r="D185" s="21">
        <v>44285.690255983798</v>
      </c>
      <c r="E185" s="20">
        <v>2021</v>
      </c>
      <c r="F185" s="21">
        <v>44305.513934062503</v>
      </c>
      <c r="G185" s="22">
        <v>40200</v>
      </c>
      <c r="H185" s="22">
        <v>0</v>
      </c>
      <c r="I185" s="22">
        <v>0</v>
      </c>
      <c r="J185" s="22">
        <v>0</v>
      </c>
      <c r="K185" s="22">
        <v>40200</v>
      </c>
      <c r="L185">
        <v>40200</v>
      </c>
      <c r="M185" s="24">
        <v>0</v>
      </c>
    </row>
    <row r="186" spans="2:13" x14ac:dyDescent="0.35">
      <c r="B186" s="20" t="s">
        <v>95</v>
      </c>
      <c r="C186" s="20" t="s">
        <v>194</v>
      </c>
      <c r="D186" s="21">
        <v>44285.6981204861</v>
      </c>
      <c r="E186" s="20">
        <v>2021</v>
      </c>
      <c r="F186" s="21">
        <v>44305.510995104203</v>
      </c>
      <c r="G186" s="22">
        <v>40200</v>
      </c>
      <c r="H186" s="22">
        <v>0</v>
      </c>
      <c r="I186" s="22">
        <v>0</v>
      </c>
      <c r="J186" s="22">
        <v>0</v>
      </c>
      <c r="K186" s="22">
        <v>40200</v>
      </c>
      <c r="L186">
        <v>40200</v>
      </c>
      <c r="M186" s="24">
        <v>0</v>
      </c>
    </row>
    <row r="187" spans="2:13" x14ac:dyDescent="0.35">
      <c r="B187" s="20" t="s">
        <v>96</v>
      </c>
      <c r="C187" s="20" t="s">
        <v>194</v>
      </c>
      <c r="D187" s="21">
        <v>44286.372698877298</v>
      </c>
      <c r="E187" s="20">
        <v>2021</v>
      </c>
      <c r="F187" s="21">
        <v>44305.510995104203</v>
      </c>
      <c r="G187" s="22">
        <v>40200</v>
      </c>
      <c r="H187" s="22">
        <v>0</v>
      </c>
      <c r="I187" s="22">
        <v>0</v>
      </c>
      <c r="J187" s="22">
        <v>0</v>
      </c>
      <c r="K187" s="22">
        <v>40200</v>
      </c>
      <c r="L187">
        <v>40200</v>
      </c>
      <c r="M187" s="24">
        <v>0</v>
      </c>
    </row>
    <row r="188" spans="2:13" x14ac:dyDescent="0.35">
      <c r="B188" s="20" t="s">
        <v>97</v>
      </c>
      <c r="C188" s="20" t="s">
        <v>194</v>
      </c>
      <c r="D188" s="21">
        <v>44305.000427662002</v>
      </c>
      <c r="E188" s="20">
        <v>2021</v>
      </c>
      <c r="F188" s="21">
        <v>44327.551549456002</v>
      </c>
      <c r="G188" s="22">
        <v>120000</v>
      </c>
      <c r="H188" s="22">
        <v>0</v>
      </c>
      <c r="I188" s="22">
        <v>0</v>
      </c>
      <c r="J188" s="22">
        <v>0</v>
      </c>
      <c r="K188" s="22">
        <v>120000</v>
      </c>
      <c r="L188">
        <v>120000</v>
      </c>
      <c r="M188" s="24">
        <v>0</v>
      </c>
    </row>
    <row r="189" spans="2:13" x14ac:dyDescent="0.35">
      <c r="B189" s="20" t="s">
        <v>98</v>
      </c>
      <c r="C189" s="20" t="s">
        <v>194</v>
      </c>
      <c r="D189" s="21">
        <v>44316.407753854197</v>
      </c>
      <c r="E189" s="20">
        <v>2021</v>
      </c>
      <c r="F189" s="21">
        <v>44327.553037349498</v>
      </c>
      <c r="G189" s="22">
        <v>40200</v>
      </c>
      <c r="H189" s="22">
        <v>0</v>
      </c>
      <c r="I189" s="22">
        <v>0</v>
      </c>
      <c r="J189" s="22">
        <v>0</v>
      </c>
      <c r="K189" s="22">
        <v>40200</v>
      </c>
      <c r="L189">
        <v>40200</v>
      </c>
      <c r="M189" s="24">
        <v>0</v>
      </c>
    </row>
    <row r="190" spans="2:13" x14ac:dyDescent="0.35">
      <c r="B190" s="20" t="s">
        <v>99</v>
      </c>
      <c r="C190" s="20" t="s">
        <v>194</v>
      </c>
      <c r="D190" s="21">
        <v>44316.414945451397</v>
      </c>
      <c r="E190" s="20">
        <v>2021</v>
      </c>
      <c r="F190" s="21">
        <v>44327.551549456002</v>
      </c>
      <c r="G190" s="22">
        <v>40200</v>
      </c>
      <c r="H190" s="22">
        <v>0</v>
      </c>
      <c r="I190" s="22">
        <v>0</v>
      </c>
      <c r="J190" s="22">
        <v>0</v>
      </c>
      <c r="K190" s="22">
        <v>40200</v>
      </c>
      <c r="L190">
        <v>40200</v>
      </c>
      <c r="M190" s="24">
        <v>0</v>
      </c>
    </row>
    <row r="191" spans="2:13" x14ac:dyDescent="0.35">
      <c r="B191" s="20" t="s">
        <v>100</v>
      </c>
      <c r="C191" s="20" t="s">
        <v>194</v>
      </c>
      <c r="D191" s="21">
        <v>44316.441808252297</v>
      </c>
      <c r="E191" s="20">
        <v>2021</v>
      </c>
      <c r="F191" s="21">
        <v>44327.551549456002</v>
      </c>
      <c r="G191" s="22">
        <v>40200</v>
      </c>
      <c r="H191" s="22">
        <v>0</v>
      </c>
      <c r="I191" s="22">
        <v>0</v>
      </c>
      <c r="J191" s="22">
        <v>0</v>
      </c>
      <c r="K191" s="22">
        <v>40200</v>
      </c>
      <c r="L191">
        <v>40200</v>
      </c>
      <c r="M191" s="24">
        <v>0</v>
      </c>
    </row>
    <row r="192" spans="2:13" x14ac:dyDescent="0.35">
      <c r="B192" s="20" t="s">
        <v>101</v>
      </c>
      <c r="C192" s="20" t="s">
        <v>194</v>
      </c>
      <c r="D192" s="21">
        <v>44319.791391782397</v>
      </c>
      <c r="E192" s="20">
        <v>2021</v>
      </c>
      <c r="F192" s="21">
        <v>44561</v>
      </c>
      <c r="G192" s="22">
        <v>197332</v>
      </c>
      <c r="H192" s="22">
        <v>0</v>
      </c>
      <c r="I192" s="22">
        <v>0</v>
      </c>
      <c r="J192" s="22">
        <v>0</v>
      </c>
      <c r="K192" s="22">
        <v>197332</v>
      </c>
      <c r="L192">
        <v>197332</v>
      </c>
      <c r="M192" s="24">
        <v>0</v>
      </c>
    </row>
    <row r="193" spans="2:13" x14ac:dyDescent="0.35">
      <c r="B193" s="20" t="s">
        <v>102</v>
      </c>
      <c r="C193" s="20" t="s">
        <v>192</v>
      </c>
      <c r="D193" s="21">
        <v>44321.706147071804</v>
      </c>
      <c r="E193" s="20">
        <v>2021</v>
      </c>
      <c r="F193" s="21">
        <v>44561</v>
      </c>
      <c r="G193" s="22">
        <v>8030348</v>
      </c>
      <c r="H193" s="22">
        <v>0</v>
      </c>
      <c r="I193" s="22">
        <v>0</v>
      </c>
      <c r="J193" s="22">
        <v>0</v>
      </c>
      <c r="K193" s="22">
        <v>8030348</v>
      </c>
      <c r="L193">
        <v>8030348</v>
      </c>
      <c r="M193" s="24">
        <v>0</v>
      </c>
    </row>
    <row r="194" spans="2:13" x14ac:dyDescent="0.35">
      <c r="B194" s="20" t="s">
        <v>103</v>
      </c>
      <c r="C194" s="20" t="s">
        <v>192</v>
      </c>
      <c r="D194" s="21">
        <v>44325.679261458303</v>
      </c>
      <c r="E194" s="20">
        <v>2021</v>
      </c>
      <c r="F194" s="21">
        <v>44561</v>
      </c>
      <c r="G194" s="22">
        <v>297800</v>
      </c>
      <c r="H194" s="22">
        <v>0</v>
      </c>
      <c r="I194" s="22">
        <v>0</v>
      </c>
      <c r="J194" s="22">
        <v>0</v>
      </c>
      <c r="K194" s="22">
        <v>21450</v>
      </c>
      <c r="L194">
        <v>21450</v>
      </c>
      <c r="M194" s="24">
        <v>0</v>
      </c>
    </row>
    <row r="195" spans="2:13" x14ac:dyDescent="0.35">
      <c r="B195" s="20" t="s">
        <v>104</v>
      </c>
      <c r="C195" s="20" t="s">
        <v>192</v>
      </c>
      <c r="D195" s="21">
        <v>44325.680298148101</v>
      </c>
      <c r="E195" s="20">
        <v>2021</v>
      </c>
      <c r="F195" s="21">
        <v>44561</v>
      </c>
      <c r="G195" s="22">
        <v>80832</v>
      </c>
      <c r="H195" s="22">
        <v>0</v>
      </c>
      <c r="I195" s="22">
        <v>0</v>
      </c>
      <c r="J195" s="22">
        <v>0</v>
      </c>
      <c r="K195" s="22">
        <v>12912</v>
      </c>
      <c r="L195">
        <v>12912</v>
      </c>
      <c r="M195" s="24">
        <v>0</v>
      </c>
    </row>
    <row r="196" spans="2:13" x14ac:dyDescent="0.35">
      <c r="B196" s="20" t="s">
        <v>105</v>
      </c>
      <c r="C196" s="20" t="s">
        <v>192</v>
      </c>
      <c r="D196" s="21">
        <v>44328.432884953698</v>
      </c>
      <c r="E196" s="20">
        <v>2021</v>
      </c>
      <c r="F196" s="21">
        <v>44561</v>
      </c>
      <c r="G196" s="22">
        <v>228100</v>
      </c>
      <c r="H196" s="22">
        <v>0</v>
      </c>
      <c r="I196" s="22">
        <v>0</v>
      </c>
      <c r="J196" s="22">
        <v>0</v>
      </c>
      <c r="K196" s="22">
        <v>228100</v>
      </c>
      <c r="L196">
        <v>228100</v>
      </c>
      <c r="M196" s="24">
        <v>0</v>
      </c>
    </row>
    <row r="197" spans="2:13" x14ac:dyDescent="0.35">
      <c r="B197" s="20" t="s">
        <v>106</v>
      </c>
      <c r="C197" s="20" t="s">
        <v>194</v>
      </c>
      <c r="D197" s="21">
        <v>44328.437336539399</v>
      </c>
      <c r="E197" s="20">
        <v>2021</v>
      </c>
      <c r="F197" s="21">
        <v>44561</v>
      </c>
      <c r="G197" s="22">
        <v>200832</v>
      </c>
      <c r="H197" s="22">
        <v>0</v>
      </c>
      <c r="I197" s="22">
        <v>0</v>
      </c>
      <c r="J197" s="22">
        <v>0</v>
      </c>
      <c r="K197" s="22">
        <v>200832</v>
      </c>
      <c r="L197">
        <v>200832</v>
      </c>
      <c r="M197" s="24">
        <v>0</v>
      </c>
    </row>
    <row r="198" spans="2:13" x14ac:dyDescent="0.35">
      <c r="B198" s="20" t="s">
        <v>107</v>
      </c>
      <c r="C198" s="20" t="s">
        <v>197</v>
      </c>
      <c r="D198" s="21">
        <v>44333.523368252303</v>
      </c>
      <c r="E198" s="20">
        <v>2021</v>
      </c>
      <c r="F198" s="21">
        <v>44561</v>
      </c>
      <c r="G198" s="22">
        <v>144000</v>
      </c>
      <c r="H198" s="22">
        <v>0</v>
      </c>
      <c r="I198" s="22">
        <v>0</v>
      </c>
      <c r="J198" s="22">
        <v>0</v>
      </c>
      <c r="K198" s="22">
        <v>144000</v>
      </c>
      <c r="L198">
        <v>144000</v>
      </c>
      <c r="M198" s="24">
        <v>0</v>
      </c>
    </row>
    <row r="199" spans="2:13" x14ac:dyDescent="0.35">
      <c r="B199" s="20" t="s">
        <v>108</v>
      </c>
      <c r="C199" s="20" t="s">
        <v>192</v>
      </c>
      <c r="D199" s="21">
        <v>44336.9496167014</v>
      </c>
      <c r="E199" s="20">
        <v>2021</v>
      </c>
      <c r="F199" s="21">
        <v>44561</v>
      </c>
      <c r="G199" s="22">
        <v>393475</v>
      </c>
      <c r="H199" s="22">
        <v>0</v>
      </c>
      <c r="I199" s="22">
        <v>0</v>
      </c>
      <c r="J199" s="22">
        <v>0</v>
      </c>
      <c r="K199" s="22">
        <v>393475</v>
      </c>
      <c r="L199">
        <v>393475</v>
      </c>
      <c r="M199" s="24">
        <v>0</v>
      </c>
    </row>
    <row r="200" spans="2:13" x14ac:dyDescent="0.35">
      <c r="B200" s="20" t="s">
        <v>109</v>
      </c>
      <c r="C200" s="20" t="s">
        <v>192</v>
      </c>
      <c r="D200" s="21">
        <v>44346.399373761597</v>
      </c>
      <c r="E200" s="20">
        <v>2021</v>
      </c>
      <c r="F200" s="21">
        <v>44561</v>
      </c>
      <c r="G200" s="22">
        <v>256700</v>
      </c>
      <c r="H200" s="22">
        <v>0</v>
      </c>
      <c r="I200" s="22">
        <v>0</v>
      </c>
      <c r="J200" s="22">
        <v>0</v>
      </c>
      <c r="K200" s="22">
        <v>256700</v>
      </c>
      <c r="L200">
        <v>256700</v>
      </c>
      <c r="M200" s="24">
        <v>0</v>
      </c>
    </row>
    <row r="201" spans="2:13" x14ac:dyDescent="0.35">
      <c r="B201" s="20" t="s">
        <v>110</v>
      </c>
      <c r="C201" s="20" t="s">
        <v>198</v>
      </c>
      <c r="D201" s="21">
        <v>44346.400029166703</v>
      </c>
      <c r="E201" s="20">
        <v>2021</v>
      </c>
      <c r="F201" s="21">
        <v>44561</v>
      </c>
      <c r="G201" s="22">
        <v>120000</v>
      </c>
      <c r="H201" s="22">
        <v>0</v>
      </c>
      <c r="I201" s="22">
        <v>0</v>
      </c>
      <c r="J201" s="22">
        <v>0</v>
      </c>
      <c r="K201" s="22">
        <v>60000</v>
      </c>
      <c r="L201">
        <v>60000</v>
      </c>
      <c r="M201" s="24">
        <v>0</v>
      </c>
    </row>
    <row r="202" spans="2:13" x14ac:dyDescent="0.35">
      <c r="B202" s="20" t="s">
        <v>111</v>
      </c>
      <c r="C202" s="20" t="s">
        <v>194</v>
      </c>
      <c r="D202" s="21">
        <v>44347.888749039397</v>
      </c>
      <c r="E202" s="20">
        <v>2021</v>
      </c>
      <c r="F202" s="21">
        <v>44561</v>
      </c>
      <c r="G202" s="22">
        <v>40200</v>
      </c>
      <c r="H202" s="22">
        <v>0</v>
      </c>
      <c r="I202" s="22">
        <v>0</v>
      </c>
      <c r="J202" s="22">
        <v>0</v>
      </c>
      <c r="K202" s="22">
        <v>40200</v>
      </c>
      <c r="L202">
        <v>40200</v>
      </c>
      <c r="M202" s="24">
        <v>0</v>
      </c>
    </row>
    <row r="203" spans="2:13" x14ac:dyDescent="0.35">
      <c r="B203" s="20" t="s">
        <v>112</v>
      </c>
      <c r="C203" s="20" t="s">
        <v>194</v>
      </c>
      <c r="D203" s="21">
        <v>44347.901978738402</v>
      </c>
      <c r="E203" s="20">
        <v>2021</v>
      </c>
      <c r="F203" s="21">
        <v>44561</v>
      </c>
      <c r="G203" s="22">
        <v>40200</v>
      </c>
      <c r="H203" s="22">
        <v>0</v>
      </c>
      <c r="I203" s="22">
        <v>0</v>
      </c>
      <c r="J203" s="22">
        <v>0</v>
      </c>
      <c r="K203" s="22">
        <v>40200</v>
      </c>
      <c r="L203">
        <v>40200</v>
      </c>
      <c r="M203" s="24">
        <v>0</v>
      </c>
    </row>
    <row r="204" spans="2:13" x14ac:dyDescent="0.35">
      <c r="B204" s="20" t="s">
        <v>113</v>
      </c>
      <c r="C204" s="20" t="s">
        <v>192</v>
      </c>
      <c r="D204" s="21">
        <v>44362.714827812502</v>
      </c>
      <c r="E204" s="20">
        <v>2021</v>
      </c>
      <c r="F204" s="21">
        <v>44561</v>
      </c>
      <c r="G204" s="22">
        <v>109400</v>
      </c>
      <c r="H204" s="22">
        <v>0</v>
      </c>
      <c r="I204" s="22">
        <v>0</v>
      </c>
      <c r="J204" s="22">
        <v>0</v>
      </c>
      <c r="K204" s="22">
        <v>109400</v>
      </c>
      <c r="L204">
        <v>109400</v>
      </c>
      <c r="M204" s="24">
        <v>0</v>
      </c>
    </row>
    <row r="205" spans="2:13" x14ac:dyDescent="0.35">
      <c r="B205" s="20" t="s">
        <v>114</v>
      </c>
      <c r="C205" s="20" t="s">
        <v>192</v>
      </c>
      <c r="D205" s="21">
        <v>44370.651612349502</v>
      </c>
      <c r="E205" s="20">
        <v>2021</v>
      </c>
      <c r="F205" s="21">
        <v>44561</v>
      </c>
      <c r="G205" s="22">
        <v>741300</v>
      </c>
      <c r="H205" s="22">
        <v>0</v>
      </c>
      <c r="I205" s="22">
        <v>0</v>
      </c>
      <c r="J205" s="22">
        <v>0</v>
      </c>
      <c r="K205" s="22">
        <v>741300</v>
      </c>
      <c r="L205">
        <v>741300</v>
      </c>
      <c r="M205" s="24">
        <v>0</v>
      </c>
    </row>
    <row r="206" spans="2:13" x14ac:dyDescent="0.35">
      <c r="B206" s="20" t="s">
        <v>115</v>
      </c>
      <c r="C206" s="20" t="s">
        <v>192</v>
      </c>
      <c r="D206" s="21">
        <v>44373.1934560995</v>
      </c>
      <c r="E206" s="20">
        <v>2021</v>
      </c>
      <c r="F206" s="21">
        <v>44561</v>
      </c>
      <c r="G206" s="22">
        <v>289991</v>
      </c>
      <c r="H206" s="22">
        <v>0</v>
      </c>
      <c r="I206" s="22">
        <v>0</v>
      </c>
      <c r="J206" s="22">
        <v>0</v>
      </c>
      <c r="K206" s="22">
        <v>289991</v>
      </c>
      <c r="L206">
        <v>289991</v>
      </c>
      <c r="M206" s="24">
        <v>0</v>
      </c>
    </row>
    <row r="207" spans="2:13" x14ac:dyDescent="0.35">
      <c r="B207" s="20" t="s">
        <v>116</v>
      </c>
      <c r="C207" s="20" t="s">
        <v>194</v>
      </c>
      <c r="D207" s="21">
        <v>44377.620367442098</v>
      </c>
      <c r="E207" s="20">
        <v>2021</v>
      </c>
      <c r="F207" s="21">
        <v>44582.384970138897</v>
      </c>
      <c r="G207" s="22">
        <v>40200</v>
      </c>
      <c r="H207" s="22">
        <v>0</v>
      </c>
      <c r="I207" s="22">
        <v>0</v>
      </c>
      <c r="J207" s="22">
        <v>0</v>
      </c>
      <c r="K207" s="22">
        <v>40200</v>
      </c>
      <c r="L207">
        <v>40200</v>
      </c>
      <c r="M207" s="24">
        <v>0</v>
      </c>
    </row>
    <row r="208" spans="2:13" x14ac:dyDescent="0.35">
      <c r="B208" s="20" t="s">
        <v>117</v>
      </c>
      <c r="C208" s="20" t="s">
        <v>195</v>
      </c>
      <c r="D208" s="21">
        <v>44377.830267905098</v>
      </c>
      <c r="E208" s="20">
        <v>2021</v>
      </c>
      <c r="F208" s="21">
        <v>44561</v>
      </c>
      <c r="G208" s="22">
        <v>40200</v>
      </c>
      <c r="H208" s="22">
        <v>0</v>
      </c>
      <c r="I208" s="22">
        <v>0</v>
      </c>
      <c r="J208" s="22">
        <v>0</v>
      </c>
      <c r="K208" s="22">
        <v>40200</v>
      </c>
      <c r="L208">
        <v>40200</v>
      </c>
      <c r="M208" s="24">
        <v>0</v>
      </c>
    </row>
    <row r="209" spans="2:13" x14ac:dyDescent="0.35">
      <c r="B209" s="20" t="s">
        <v>118</v>
      </c>
      <c r="C209" s="20" t="s">
        <v>192</v>
      </c>
      <c r="D209" s="21">
        <v>44388.068344525498</v>
      </c>
      <c r="E209" s="20">
        <v>2021</v>
      </c>
      <c r="F209" s="21">
        <v>44561</v>
      </c>
      <c r="G209" s="22">
        <v>405100</v>
      </c>
      <c r="H209" s="22">
        <v>0</v>
      </c>
      <c r="I209" s="22">
        <v>0</v>
      </c>
      <c r="J209" s="22">
        <v>0</v>
      </c>
      <c r="K209" s="22">
        <v>405100</v>
      </c>
      <c r="L209">
        <v>405100</v>
      </c>
      <c r="M209" s="24">
        <v>0</v>
      </c>
    </row>
    <row r="210" spans="2:13" x14ac:dyDescent="0.35">
      <c r="B210" s="20" t="s">
        <v>119</v>
      </c>
      <c r="C210" s="20" t="s">
        <v>192</v>
      </c>
      <c r="D210" s="21">
        <v>44394.465187303198</v>
      </c>
      <c r="E210" s="20">
        <v>2021</v>
      </c>
      <c r="F210" s="21">
        <v>44561</v>
      </c>
      <c r="G210" s="22">
        <v>2344086</v>
      </c>
      <c r="H210" s="22">
        <v>0</v>
      </c>
      <c r="I210" s="22">
        <v>0</v>
      </c>
      <c r="J210" s="22">
        <v>0</v>
      </c>
      <c r="K210" s="22">
        <v>2344086</v>
      </c>
      <c r="L210">
        <v>2344086</v>
      </c>
      <c r="M210" s="24">
        <v>0</v>
      </c>
    </row>
    <row r="211" spans="2:13" x14ac:dyDescent="0.35">
      <c r="B211" s="20" t="s">
        <v>120</v>
      </c>
      <c r="C211" s="20" t="s">
        <v>192</v>
      </c>
      <c r="D211" s="21">
        <v>44401.348665625002</v>
      </c>
      <c r="E211" s="20">
        <v>2021</v>
      </c>
      <c r="F211" s="21">
        <v>44561</v>
      </c>
      <c r="G211" s="22">
        <v>59700</v>
      </c>
      <c r="H211" s="22">
        <v>0</v>
      </c>
      <c r="I211" s="22">
        <v>0</v>
      </c>
      <c r="J211" s="22">
        <v>0</v>
      </c>
      <c r="K211" s="22">
        <v>59700</v>
      </c>
      <c r="L211">
        <v>59700</v>
      </c>
      <c r="M211" s="24">
        <v>0</v>
      </c>
    </row>
    <row r="212" spans="2:13" x14ac:dyDescent="0.35">
      <c r="B212" s="20" t="s">
        <v>121</v>
      </c>
      <c r="C212" s="20" t="s">
        <v>192</v>
      </c>
      <c r="D212" s="21">
        <v>44405.837271875003</v>
      </c>
      <c r="E212" s="20">
        <v>2021</v>
      </c>
      <c r="F212" s="21">
        <v>44561</v>
      </c>
      <c r="G212" s="22">
        <v>59700</v>
      </c>
      <c r="H212" s="22">
        <v>0</v>
      </c>
      <c r="I212" s="22">
        <v>0</v>
      </c>
      <c r="J212" s="22">
        <v>0</v>
      </c>
      <c r="K212" s="22">
        <v>59700</v>
      </c>
      <c r="L212">
        <v>59700</v>
      </c>
      <c r="M212" s="24">
        <v>0</v>
      </c>
    </row>
    <row r="213" spans="2:13" x14ac:dyDescent="0.35">
      <c r="B213" s="20" t="s">
        <v>122</v>
      </c>
      <c r="C213" s="20" t="s">
        <v>192</v>
      </c>
      <c r="D213" s="21">
        <v>44406.469745717601</v>
      </c>
      <c r="E213" s="20">
        <v>2021</v>
      </c>
      <c r="F213" s="21">
        <v>44561</v>
      </c>
      <c r="G213" s="22">
        <v>185600</v>
      </c>
      <c r="H213" s="22">
        <v>0</v>
      </c>
      <c r="I213" s="22">
        <v>0</v>
      </c>
      <c r="J213" s="22">
        <v>0</v>
      </c>
      <c r="K213" s="22">
        <v>185600</v>
      </c>
      <c r="L213">
        <v>185600</v>
      </c>
      <c r="M213" s="24">
        <v>0</v>
      </c>
    </row>
    <row r="214" spans="2:13" x14ac:dyDescent="0.35">
      <c r="B214" s="20" t="s">
        <v>123</v>
      </c>
      <c r="C214" s="20" t="s">
        <v>192</v>
      </c>
      <c r="D214" s="21">
        <v>44406.476982407403</v>
      </c>
      <c r="E214" s="20">
        <v>2021</v>
      </c>
      <c r="F214" s="21">
        <v>44561</v>
      </c>
      <c r="G214" s="22">
        <v>71433259</v>
      </c>
      <c r="H214" s="22">
        <v>0</v>
      </c>
      <c r="I214" s="22">
        <v>0</v>
      </c>
      <c r="J214" s="22">
        <v>0</v>
      </c>
      <c r="K214" s="22">
        <v>71433259</v>
      </c>
      <c r="L214">
        <v>71433259</v>
      </c>
      <c r="M214" s="24">
        <v>0</v>
      </c>
    </row>
    <row r="215" spans="2:13" x14ac:dyDescent="0.35">
      <c r="B215" s="20" t="s">
        <v>124</v>
      </c>
      <c r="C215" s="20" t="s">
        <v>195</v>
      </c>
      <c r="D215" s="21">
        <v>44406.518662650502</v>
      </c>
      <c r="E215" s="20">
        <v>2021</v>
      </c>
      <c r="F215" s="21">
        <v>44561</v>
      </c>
      <c r="G215" s="22">
        <v>40200</v>
      </c>
      <c r="H215" s="22">
        <v>0</v>
      </c>
      <c r="I215" s="22">
        <v>0</v>
      </c>
      <c r="J215" s="22">
        <v>0</v>
      </c>
      <c r="K215" s="22">
        <v>40200</v>
      </c>
      <c r="L215">
        <v>40200</v>
      </c>
      <c r="M215" s="24">
        <v>0</v>
      </c>
    </row>
    <row r="216" spans="2:13" x14ac:dyDescent="0.35">
      <c r="B216" s="20" t="s">
        <v>125</v>
      </c>
      <c r="C216" s="20" t="s">
        <v>195</v>
      </c>
      <c r="D216" s="21">
        <v>44406.522221909698</v>
      </c>
      <c r="E216" s="20">
        <v>2021</v>
      </c>
      <c r="F216" s="21">
        <v>44561</v>
      </c>
      <c r="G216" s="22">
        <v>40200</v>
      </c>
      <c r="H216" s="22">
        <v>0</v>
      </c>
      <c r="I216" s="22">
        <v>0</v>
      </c>
      <c r="J216" s="22">
        <v>0</v>
      </c>
      <c r="K216" s="22">
        <v>40200</v>
      </c>
      <c r="L216">
        <v>40200</v>
      </c>
      <c r="M216" s="24">
        <v>0</v>
      </c>
    </row>
    <row r="217" spans="2:13" x14ac:dyDescent="0.35">
      <c r="B217" s="20" t="s">
        <v>126</v>
      </c>
      <c r="C217" s="20" t="s">
        <v>192</v>
      </c>
      <c r="D217" s="21">
        <v>44406.662971296297</v>
      </c>
      <c r="E217" s="20">
        <v>2021</v>
      </c>
      <c r="F217" s="21">
        <v>44561</v>
      </c>
      <c r="G217" s="22">
        <v>48904658</v>
      </c>
      <c r="H217" s="22">
        <v>0</v>
      </c>
      <c r="I217" s="22">
        <v>0</v>
      </c>
      <c r="J217" s="22">
        <v>0</v>
      </c>
      <c r="K217" s="22">
        <v>48904658</v>
      </c>
      <c r="L217">
        <v>48904658</v>
      </c>
      <c r="M217" s="24">
        <v>0</v>
      </c>
    </row>
    <row r="218" spans="2:13" x14ac:dyDescent="0.35">
      <c r="B218" s="20" t="s">
        <v>127</v>
      </c>
      <c r="C218" s="20" t="s">
        <v>192</v>
      </c>
      <c r="D218" s="21">
        <v>44414.617460416703</v>
      </c>
      <c r="E218" s="20">
        <v>2021</v>
      </c>
      <c r="F218" s="21">
        <v>44561</v>
      </c>
      <c r="G218" s="22">
        <v>272000</v>
      </c>
      <c r="H218" s="22">
        <v>0</v>
      </c>
      <c r="I218" s="22">
        <v>0</v>
      </c>
      <c r="J218" s="22">
        <v>0</v>
      </c>
      <c r="K218" s="22">
        <v>272000</v>
      </c>
      <c r="L218">
        <v>272000</v>
      </c>
      <c r="M218" s="24">
        <v>0</v>
      </c>
    </row>
    <row r="219" spans="2:13" x14ac:dyDescent="0.35">
      <c r="B219" s="20" t="s">
        <v>128</v>
      </c>
      <c r="C219" s="20" t="s">
        <v>196</v>
      </c>
      <c r="D219" s="21">
        <v>44417.576053669</v>
      </c>
      <c r="E219" s="20">
        <v>2021</v>
      </c>
      <c r="F219" s="21">
        <v>44561</v>
      </c>
      <c r="G219" s="22">
        <v>39116720</v>
      </c>
      <c r="H219" s="22">
        <v>0</v>
      </c>
      <c r="I219" s="22">
        <v>0</v>
      </c>
      <c r="J219" s="22">
        <v>0</v>
      </c>
      <c r="K219" s="22">
        <v>39116720</v>
      </c>
      <c r="L219">
        <v>39116720</v>
      </c>
      <c r="M219" s="24">
        <v>0</v>
      </c>
    </row>
    <row r="220" spans="2:13" x14ac:dyDescent="0.35">
      <c r="B220" s="20" t="s">
        <v>129</v>
      </c>
      <c r="C220" s="20" t="s">
        <v>197</v>
      </c>
      <c r="D220" s="21">
        <v>44418.581714849497</v>
      </c>
      <c r="E220" s="20">
        <v>2021</v>
      </c>
      <c r="F220" s="21">
        <v>44561</v>
      </c>
      <c r="G220" s="22">
        <v>2268520</v>
      </c>
      <c r="H220" s="22">
        <v>0</v>
      </c>
      <c r="I220" s="22">
        <v>0</v>
      </c>
      <c r="J220" s="22">
        <v>0</v>
      </c>
      <c r="K220" s="22">
        <v>2268520</v>
      </c>
      <c r="L220">
        <v>2268520</v>
      </c>
      <c r="M220" s="24">
        <v>0</v>
      </c>
    </row>
    <row r="221" spans="2:13" x14ac:dyDescent="0.35">
      <c r="B221" s="20" t="s">
        <v>130</v>
      </c>
      <c r="C221" s="20" t="s">
        <v>195</v>
      </c>
      <c r="D221" s="21">
        <v>44423.938798379597</v>
      </c>
      <c r="E221" s="20">
        <v>2021</v>
      </c>
      <c r="F221" s="21">
        <v>44561</v>
      </c>
      <c r="G221" s="22">
        <v>200832</v>
      </c>
      <c r="H221" s="22">
        <v>0</v>
      </c>
      <c r="I221" s="22">
        <v>0</v>
      </c>
      <c r="J221" s="22">
        <v>0</v>
      </c>
      <c r="K221" s="22">
        <v>200832</v>
      </c>
      <c r="L221">
        <v>200832</v>
      </c>
      <c r="M221" s="24">
        <v>0</v>
      </c>
    </row>
    <row r="222" spans="2:13" x14ac:dyDescent="0.35">
      <c r="B222" s="20" t="s">
        <v>131</v>
      </c>
      <c r="C222" s="20" t="s">
        <v>192</v>
      </c>
      <c r="D222" s="21">
        <v>44437.635855983797</v>
      </c>
      <c r="E222" s="20">
        <v>2021</v>
      </c>
      <c r="F222" s="21">
        <v>44561</v>
      </c>
      <c r="G222" s="22">
        <v>111940</v>
      </c>
      <c r="H222" s="22">
        <v>0</v>
      </c>
      <c r="I222" s="22">
        <v>0</v>
      </c>
      <c r="J222" s="22">
        <v>0</v>
      </c>
      <c r="K222" s="22">
        <v>111940</v>
      </c>
      <c r="L222">
        <v>111940</v>
      </c>
      <c r="M222" s="24">
        <v>0</v>
      </c>
    </row>
    <row r="223" spans="2:13" x14ac:dyDescent="0.35">
      <c r="B223" s="20" t="s">
        <v>132</v>
      </c>
      <c r="C223" s="20" t="s">
        <v>194</v>
      </c>
      <c r="D223" s="21">
        <v>44439.429813229202</v>
      </c>
      <c r="E223" s="20">
        <v>2021</v>
      </c>
      <c r="F223" s="21">
        <v>44561</v>
      </c>
      <c r="G223" s="22">
        <v>40200</v>
      </c>
      <c r="H223" s="22">
        <v>0</v>
      </c>
      <c r="I223" s="22">
        <v>0</v>
      </c>
      <c r="J223" s="22">
        <v>0</v>
      </c>
      <c r="K223" s="22">
        <v>40200</v>
      </c>
      <c r="L223">
        <v>40200</v>
      </c>
      <c r="M223" s="24">
        <v>0</v>
      </c>
    </row>
    <row r="224" spans="2:13" x14ac:dyDescent="0.35">
      <c r="B224" s="20" t="s">
        <v>133</v>
      </c>
      <c r="C224" s="20" t="s">
        <v>194</v>
      </c>
      <c r="D224" s="21">
        <v>44439.702910104199</v>
      </c>
      <c r="E224" s="20">
        <v>2021</v>
      </c>
      <c r="F224" s="21">
        <v>44561</v>
      </c>
      <c r="G224" s="22">
        <v>372600</v>
      </c>
      <c r="H224" s="22">
        <v>0</v>
      </c>
      <c r="I224" s="22">
        <v>0</v>
      </c>
      <c r="J224" s="22">
        <v>0</v>
      </c>
      <c r="K224" s="22">
        <v>372600</v>
      </c>
      <c r="L224">
        <v>372600</v>
      </c>
      <c r="M224" s="24">
        <v>0</v>
      </c>
    </row>
    <row r="225" spans="2:13" x14ac:dyDescent="0.35">
      <c r="B225" s="20" t="s">
        <v>134</v>
      </c>
      <c r="C225" s="20" t="s">
        <v>194</v>
      </c>
      <c r="D225" s="21">
        <v>44469.480271643501</v>
      </c>
      <c r="E225" s="20">
        <v>2021</v>
      </c>
      <c r="F225" s="21">
        <v>44474.6260436343</v>
      </c>
      <c r="G225" s="22">
        <v>40200</v>
      </c>
      <c r="H225" s="22">
        <v>0</v>
      </c>
      <c r="I225" s="22">
        <v>0</v>
      </c>
      <c r="J225" s="22">
        <v>0</v>
      </c>
      <c r="K225" s="22">
        <v>40200</v>
      </c>
      <c r="L225">
        <v>40200</v>
      </c>
      <c r="M225" s="24">
        <v>0</v>
      </c>
    </row>
    <row r="226" spans="2:13" x14ac:dyDescent="0.35">
      <c r="B226" s="20" t="s">
        <v>135</v>
      </c>
      <c r="C226" s="20" t="s">
        <v>195</v>
      </c>
      <c r="D226" s="21">
        <v>44498.546139039398</v>
      </c>
      <c r="E226" s="20">
        <v>2021</v>
      </c>
      <c r="F226" s="21">
        <v>44561</v>
      </c>
      <c r="G226" s="22">
        <v>372600</v>
      </c>
      <c r="H226" s="22">
        <v>0</v>
      </c>
      <c r="I226" s="22">
        <v>0</v>
      </c>
      <c r="J226" s="22">
        <v>0</v>
      </c>
      <c r="K226" s="22">
        <v>372600</v>
      </c>
      <c r="L226">
        <v>372600</v>
      </c>
      <c r="M226" s="24">
        <v>0</v>
      </c>
    </row>
    <row r="227" spans="2:13" x14ac:dyDescent="0.35">
      <c r="B227" s="20" t="s">
        <v>136</v>
      </c>
      <c r="C227" s="20" t="s">
        <v>192</v>
      </c>
      <c r="D227" s="21">
        <v>44506.692032442101</v>
      </c>
      <c r="E227" s="20">
        <v>2021</v>
      </c>
      <c r="F227" s="21">
        <v>44561</v>
      </c>
      <c r="G227" s="22">
        <v>944000</v>
      </c>
      <c r="H227" s="22">
        <v>0</v>
      </c>
      <c r="I227" s="22">
        <v>0</v>
      </c>
      <c r="J227" s="22">
        <v>0</v>
      </c>
      <c r="K227" s="22">
        <v>944000</v>
      </c>
      <c r="L227">
        <v>944000</v>
      </c>
      <c r="M227" s="24">
        <v>0</v>
      </c>
    </row>
    <row r="228" spans="2:13" x14ac:dyDescent="0.35">
      <c r="B228" s="20" t="s">
        <v>137</v>
      </c>
      <c r="C228" s="20" t="s">
        <v>192</v>
      </c>
      <c r="D228" s="21">
        <v>44523.923256562499</v>
      </c>
      <c r="E228" s="20">
        <v>2021</v>
      </c>
      <c r="F228" s="21">
        <v>44561</v>
      </c>
      <c r="G228" s="22">
        <v>65200</v>
      </c>
      <c r="H228" s="22">
        <v>0</v>
      </c>
      <c r="I228" s="22">
        <v>0</v>
      </c>
      <c r="J228" s="22">
        <v>0</v>
      </c>
      <c r="K228" s="22">
        <v>65200</v>
      </c>
      <c r="L228">
        <v>65200</v>
      </c>
      <c r="M228" s="24">
        <v>0</v>
      </c>
    </row>
    <row r="229" spans="2:13" x14ac:dyDescent="0.35">
      <c r="B229" s="20" t="s">
        <v>138</v>
      </c>
      <c r="C229" s="20" t="s">
        <v>192</v>
      </c>
      <c r="D229" s="21">
        <v>44529.362163657403</v>
      </c>
      <c r="E229" s="20">
        <v>2021</v>
      </c>
      <c r="F229" s="21">
        <v>44561</v>
      </c>
      <c r="G229" s="22">
        <v>59700</v>
      </c>
      <c r="H229" s="22">
        <v>0</v>
      </c>
      <c r="I229" s="22">
        <v>0</v>
      </c>
      <c r="J229" s="22">
        <v>0</v>
      </c>
      <c r="K229" s="22">
        <v>59700</v>
      </c>
      <c r="L229">
        <v>59700</v>
      </c>
      <c r="M229" s="24">
        <v>0</v>
      </c>
    </row>
    <row r="230" spans="2:13" x14ac:dyDescent="0.35">
      <c r="B230" s="20" t="s">
        <v>139</v>
      </c>
      <c r="C230" s="20" t="s">
        <v>194</v>
      </c>
      <c r="D230" s="21">
        <v>44530.338714664402</v>
      </c>
      <c r="E230" s="20">
        <v>2021</v>
      </c>
      <c r="F230" s="21">
        <v>44561</v>
      </c>
      <c r="G230" s="22">
        <v>7496797</v>
      </c>
      <c r="H230" s="22">
        <v>0</v>
      </c>
      <c r="I230" s="22">
        <v>0</v>
      </c>
      <c r="J230" s="22">
        <v>0</v>
      </c>
      <c r="K230" s="22">
        <v>96000</v>
      </c>
      <c r="L230">
        <v>96000</v>
      </c>
      <c r="M230" s="24">
        <v>0</v>
      </c>
    </row>
    <row r="231" spans="2:13" x14ac:dyDescent="0.35">
      <c r="B231" s="20" t="s">
        <v>140</v>
      </c>
      <c r="C231" s="20" t="s">
        <v>192</v>
      </c>
      <c r="D231" s="21">
        <v>44557.080138229197</v>
      </c>
      <c r="E231" s="20">
        <v>2021</v>
      </c>
      <c r="F231" s="21">
        <v>44572.336872569402</v>
      </c>
      <c r="G231" s="22">
        <v>224200</v>
      </c>
      <c r="H231" s="22">
        <v>0</v>
      </c>
      <c r="I231" s="22">
        <v>0</v>
      </c>
      <c r="J231" s="22">
        <v>0</v>
      </c>
      <c r="K231" s="22">
        <v>224200</v>
      </c>
      <c r="L231">
        <v>224200</v>
      </c>
      <c r="M231" s="24">
        <v>0</v>
      </c>
    </row>
    <row r="232" spans="2:13" x14ac:dyDescent="0.35">
      <c r="B232" s="20" t="s">
        <v>141</v>
      </c>
      <c r="C232" s="20" t="s">
        <v>192</v>
      </c>
      <c r="D232" s="21">
        <v>44557.090137233798</v>
      </c>
      <c r="E232" s="20">
        <v>2021</v>
      </c>
      <c r="F232" s="21">
        <v>44572.336872569402</v>
      </c>
      <c r="G232" s="22">
        <v>111700</v>
      </c>
      <c r="H232" s="22">
        <v>0</v>
      </c>
      <c r="I232" s="22">
        <v>0</v>
      </c>
      <c r="J232" s="22">
        <v>0</v>
      </c>
      <c r="K232" s="22">
        <v>111700</v>
      </c>
      <c r="L232">
        <v>111700</v>
      </c>
      <c r="M232" s="24">
        <v>0</v>
      </c>
    </row>
    <row r="233" spans="2:13" x14ac:dyDescent="0.35">
      <c r="B233" s="20" t="s">
        <v>142</v>
      </c>
      <c r="C233" s="20" t="s">
        <v>192</v>
      </c>
      <c r="D233" s="21">
        <v>44562.881679548598</v>
      </c>
      <c r="E233" s="20">
        <v>2022</v>
      </c>
      <c r="F233" s="21">
        <v>44572.336872569402</v>
      </c>
      <c r="G233" s="22">
        <v>380300</v>
      </c>
      <c r="H233" s="22">
        <v>0</v>
      </c>
      <c r="I233" s="22">
        <v>0</v>
      </c>
      <c r="J233" s="22">
        <v>0</v>
      </c>
      <c r="K233" s="22">
        <v>380300</v>
      </c>
      <c r="L233">
        <v>380300</v>
      </c>
      <c r="M233" s="24">
        <v>0</v>
      </c>
    </row>
    <row r="234" spans="2:13" x14ac:dyDescent="0.35">
      <c r="B234" s="20" t="s">
        <v>143</v>
      </c>
      <c r="C234" s="20" t="s">
        <v>192</v>
      </c>
      <c r="D234" s="21">
        <v>44569.875129479202</v>
      </c>
      <c r="E234" s="20">
        <v>2022</v>
      </c>
      <c r="F234" s="21">
        <v>44600.483525266201</v>
      </c>
      <c r="G234" s="22">
        <v>78200</v>
      </c>
      <c r="H234" s="22">
        <v>0</v>
      </c>
      <c r="I234" s="22">
        <v>0</v>
      </c>
      <c r="J234" s="22">
        <v>0</v>
      </c>
      <c r="K234" s="22">
        <v>78200</v>
      </c>
      <c r="L234">
        <v>78200</v>
      </c>
      <c r="M234" s="24">
        <v>0</v>
      </c>
    </row>
    <row r="235" spans="2:13" x14ac:dyDescent="0.35">
      <c r="B235" s="20" t="s">
        <v>144</v>
      </c>
      <c r="C235" s="20" t="s">
        <v>192</v>
      </c>
      <c r="D235" s="21">
        <v>44596.566273842604</v>
      </c>
      <c r="E235" s="20">
        <v>2022</v>
      </c>
      <c r="F235" s="21">
        <v>44627.355695104197</v>
      </c>
      <c r="G235" s="22">
        <v>1200100</v>
      </c>
      <c r="H235" s="22">
        <v>0</v>
      </c>
      <c r="I235" s="22">
        <v>0</v>
      </c>
      <c r="J235" s="22">
        <v>0</v>
      </c>
      <c r="K235" s="22">
        <v>1200100</v>
      </c>
      <c r="L235">
        <v>1200100</v>
      </c>
      <c r="M235" s="24">
        <v>0</v>
      </c>
    </row>
    <row r="236" spans="2:13" x14ac:dyDescent="0.35">
      <c r="B236" s="20" t="s">
        <v>145</v>
      </c>
      <c r="C236" s="20" t="s">
        <v>192</v>
      </c>
      <c r="D236" s="21">
        <v>44672.346688969898</v>
      </c>
      <c r="E236" s="20">
        <v>2022</v>
      </c>
      <c r="F236" s="21">
        <v>44839.3456260069</v>
      </c>
      <c r="G236" s="22">
        <v>75600</v>
      </c>
      <c r="H236" s="22">
        <v>0</v>
      </c>
      <c r="I236" s="22">
        <v>0</v>
      </c>
      <c r="J236" s="22">
        <v>0</v>
      </c>
      <c r="K236" s="22">
        <v>75600</v>
      </c>
      <c r="L236">
        <v>75600</v>
      </c>
      <c r="M236" s="24">
        <v>0</v>
      </c>
    </row>
    <row r="237" spans="2:13" x14ac:dyDescent="0.35">
      <c r="B237" s="20" t="s">
        <v>146</v>
      </c>
      <c r="C237" s="20" t="s">
        <v>194</v>
      </c>
      <c r="D237" s="21">
        <v>44704.401135995402</v>
      </c>
      <c r="E237" s="20">
        <v>2022</v>
      </c>
      <c r="F237" s="21">
        <v>44839.343588923599</v>
      </c>
      <c r="G237" s="22">
        <v>63300</v>
      </c>
      <c r="H237" s="22">
        <v>0</v>
      </c>
      <c r="I237" s="22">
        <v>0</v>
      </c>
      <c r="J237" s="22">
        <v>0</v>
      </c>
      <c r="K237" s="22">
        <v>63300</v>
      </c>
      <c r="L237">
        <v>63300</v>
      </c>
      <c r="M237" s="24">
        <v>0</v>
      </c>
    </row>
    <row r="238" spans="2:13" x14ac:dyDescent="0.35">
      <c r="B238" s="20" t="s">
        <v>147</v>
      </c>
      <c r="C238" s="20" t="s">
        <v>194</v>
      </c>
      <c r="D238" s="21">
        <v>44726.730035300898</v>
      </c>
      <c r="E238" s="20">
        <v>2022</v>
      </c>
      <c r="F238" s="21">
        <v>44839.3456260069</v>
      </c>
      <c r="G238" s="22">
        <v>110800</v>
      </c>
      <c r="H238" s="22">
        <v>0</v>
      </c>
      <c r="I238" s="22">
        <v>0</v>
      </c>
      <c r="J238" s="22">
        <v>0</v>
      </c>
      <c r="K238" s="22">
        <v>110800</v>
      </c>
      <c r="L238">
        <v>110800</v>
      </c>
      <c r="M238" s="24">
        <v>0</v>
      </c>
    </row>
    <row r="239" spans="2:13" x14ac:dyDescent="0.35">
      <c r="B239" s="20" t="s">
        <v>148</v>
      </c>
      <c r="C239" s="20" t="s">
        <v>192</v>
      </c>
      <c r="D239" s="21">
        <v>44769.711439039398</v>
      </c>
      <c r="E239" s="20">
        <v>2022</v>
      </c>
      <c r="F239" s="21">
        <v>44839.3456260069</v>
      </c>
      <c r="G239" s="22">
        <v>59700</v>
      </c>
      <c r="H239" s="22">
        <v>0</v>
      </c>
      <c r="I239" s="22">
        <v>0</v>
      </c>
      <c r="J239" s="22">
        <v>0</v>
      </c>
      <c r="K239" s="22">
        <v>59700</v>
      </c>
      <c r="L239">
        <v>59700</v>
      </c>
      <c r="M239" s="24">
        <v>0</v>
      </c>
    </row>
    <row r="240" spans="2:13" x14ac:dyDescent="0.35">
      <c r="B240" s="20" t="s">
        <v>149</v>
      </c>
      <c r="C240" s="20" t="s">
        <v>194</v>
      </c>
      <c r="D240" s="21">
        <v>44772.646728506901</v>
      </c>
      <c r="E240" s="20">
        <v>2022</v>
      </c>
      <c r="F240" s="21">
        <v>44839.3456260069</v>
      </c>
      <c r="G240" s="22">
        <v>161800</v>
      </c>
      <c r="H240" s="22">
        <v>0</v>
      </c>
      <c r="I240" s="22">
        <v>0</v>
      </c>
      <c r="J240" s="22">
        <v>0</v>
      </c>
      <c r="K240" s="22">
        <v>161800</v>
      </c>
      <c r="L240">
        <v>161800</v>
      </c>
      <c r="M240" s="24">
        <v>0</v>
      </c>
    </row>
    <row r="241" spans="2:13" x14ac:dyDescent="0.35">
      <c r="B241" s="20" t="s">
        <v>150</v>
      </c>
      <c r="C241" s="20" t="s">
        <v>192</v>
      </c>
      <c r="D241" s="21">
        <v>44895.210152048603</v>
      </c>
      <c r="E241" s="20">
        <v>2022</v>
      </c>
      <c r="F241" s="21">
        <v>44924.4790474537</v>
      </c>
      <c r="G241" s="22">
        <v>96231</v>
      </c>
      <c r="H241" s="22">
        <v>0</v>
      </c>
      <c r="I241" s="22">
        <v>0</v>
      </c>
      <c r="J241" s="22">
        <v>0</v>
      </c>
      <c r="K241" s="22">
        <v>96231</v>
      </c>
      <c r="L241">
        <v>96231</v>
      </c>
      <c r="M241" s="24">
        <v>0</v>
      </c>
    </row>
    <row r="242" spans="2:13" x14ac:dyDescent="0.35">
      <c r="B242" s="20" t="s">
        <v>151</v>
      </c>
      <c r="C242" s="20" t="s">
        <v>192</v>
      </c>
      <c r="D242" s="21">
        <v>44911.0570528588</v>
      </c>
      <c r="E242" s="20">
        <v>2022</v>
      </c>
      <c r="F242" s="21">
        <v>44946.674620173602</v>
      </c>
      <c r="G242" s="22">
        <v>284354</v>
      </c>
      <c r="H242" s="22">
        <v>0</v>
      </c>
      <c r="I242" s="22">
        <v>0</v>
      </c>
      <c r="J242" s="22">
        <v>0</v>
      </c>
      <c r="K242" s="22">
        <v>284354</v>
      </c>
      <c r="L242">
        <v>284354</v>
      </c>
      <c r="M242" s="24">
        <v>0</v>
      </c>
    </row>
    <row r="243" spans="2:13" x14ac:dyDescent="0.35">
      <c r="B243" s="20" t="s">
        <v>152</v>
      </c>
      <c r="C243" s="20" t="s">
        <v>192</v>
      </c>
      <c r="D243" s="21">
        <v>44911.523418715296</v>
      </c>
      <c r="E243" s="20">
        <v>2022</v>
      </c>
      <c r="F243" s="21">
        <v>44946.674620173602</v>
      </c>
      <c r="G243" s="22">
        <v>554143</v>
      </c>
      <c r="H243" s="22">
        <v>0</v>
      </c>
      <c r="I243" s="22">
        <v>0</v>
      </c>
      <c r="J243" s="22">
        <v>0</v>
      </c>
      <c r="K243" s="22">
        <v>554143</v>
      </c>
      <c r="L243">
        <v>554143</v>
      </c>
      <c r="M243" s="24">
        <v>0</v>
      </c>
    </row>
    <row r="244" spans="2:13" x14ac:dyDescent="0.35">
      <c r="B244" s="20" t="s">
        <v>153</v>
      </c>
      <c r="C244" s="20" t="s">
        <v>192</v>
      </c>
      <c r="D244" s="21">
        <v>44916.3517482639</v>
      </c>
      <c r="E244" s="20">
        <v>2022</v>
      </c>
      <c r="F244" s="21">
        <v>44946.674620173602</v>
      </c>
      <c r="G244" s="22">
        <v>120900</v>
      </c>
      <c r="H244" s="22">
        <v>0</v>
      </c>
      <c r="I244" s="22">
        <v>0</v>
      </c>
      <c r="J244" s="22">
        <v>0</v>
      </c>
      <c r="K244" s="22">
        <v>120900</v>
      </c>
      <c r="L244">
        <v>120900</v>
      </c>
      <c r="M244" s="24">
        <v>0</v>
      </c>
    </row>
    <row r="245" spans="2:13" x14ac:dyDescent="0.35">
      <c r="B245" s="20" t="s">
        <v>154</v>
      </c>
      <c r="C245" s="20" t="s">
        <v>192</v>
      </c>
      <c r="D245" s="21">
        <v>44924.119640937497</v>
      </c>
      <c r="E245" s="20">
        <v>2022</v>
      </c>
      <c r="F245" s="21">
        <v>44946.674620173602</v>
      </c>
      <c r="G245" s="22">
        <v>111000</v>
      </c>
      <c r="H245" s="22">
        <v>0</v>
      </c>
      <c r="I245" s="22">
        <v>0</v>
      </c>
      <c r="J245" s="22">
        <v>0</v>
      </c>
      <c r="K245" s="22">
        <v>111000</v>
      </c>
      <c r="L245">
        <v>111000</v>
      </c>
      <c r="M245" s="24">
        <v>0</v>
      </c>
    </row>
    <row r="246" spans="2:13" x14ac:dyDescent="0.35">
      <c r="B246" s="20" t="s">
        <v>155</v>
      </c>
      <c r="C246" s="20" t="s">
        <v>197</v>
      </c>
      <c r="D246" s="21">
        <v>45101.773914618097</v>
      </c>
      <c r="E246" s="20">
        <v>2023</v>
      </c>
      <c r="F246" s="21">
        <v>45275.462965821796</v>
      </c>
      <c r="G246" s="22">
        <v>192107</v>
      </c>
      <c r="H246" s="22">
        <v>0</v>
      </c>
      <c r="I246" s="22">
        <v>0</v>
      </c>
      <c r="J246" s="22">
        <v>0</v>
      </c>
      <c r="K246" s="22">
        <v>192107</v>
      </c>
      <c r="L246">
        <v>192107</v>
      </c>
      <c r="M246" s="24">
        <v>0</v>
      </c>
    </row>
    <row r="247" spans="2:13" x14ac:dyDescent="0.35">
      <c r="B247" s="20" t="s">
        <v>156</v>
      </c>
      <c r="C247" s="20" t="s">
        <v>199</v>
      </c>
      <c r="D247" s="21">
        <v>45119.6514397801</v>
      </c>
      <c r="E247" s="20">
        <v>2023</v>
      </c>
      <c r="F247" s="21">
        <v>45275.462965821796</v>
      </c>
      <c r="G247" s="22">
        <v>73400</v>
      </c>
      <c r="H247" s="22">
        <v>0</v>
      </c>
      <c r="I247" s="22">
        <v>0</v>
      </c>
      <c r="J247" s="22">
        <v>0</v>
      </c>
      <c r="K247" s="22">
        <v>73400</v>
      </c>
      <c r="L247">
        <v>73400</v>
      </c>
      <c r="M247" s="24">
        <v>0</v>
      </c>
    </row>
    <row r="248" spans="2:13" x14ac:dyDescent="0.35">
      <c r="B248" s="20" t="s">
        <v>157</v>
      </c>
      <c r="C248" s="20" t="s">
        <v>197</v>
      </c>
      <c r="D248" s="21">
        <v>45168.720297187501</v>
      </c>
      <c r="E248" s="20">
        <v>2023</v>
      </c>
      <c r="F248" s="21">
        <v>45275.462965821796</v>
      </c>
      <c r="G248" s="22">
        <v>108700</v>
      </c>
      <c r="H248" s="22">
        <v>0</v>
      </c>
      <c r="I248" s="22">
        <v>0</v>
      </c>
      <c r="J248" s="22">
        <v>0</v>
      </c>
      <c r="K248" s="22">
        <v>108700</v>
      </c>
      <c r="L248">
        <v>108700</v>
      </c>
      <c r="M248" s="24">
        <v>0</v>
      </c>
    </row>
    <row r="249" spans="2:13" x14ac:dyDescent="0.35">
      <c r="B249" s="20" t="s">
        <v>158</v>
      </c>
      <c r="C249" s="20" t="s">
        <v>197</v>
      </c>
      <c r="D249" s="21">
        <v>45215.249192789401</v>
      </c>
      <c r="E249" s="20">
        <v>2023</v>
      </c>
      <c r="F249" s="21">
        <v>45250.610935335702</v>
      </c>
      <c r="G249" s="22">
        <v>363673</v>
      </c>
      <c r="H249" s="22">
        <v>0</v>
      </c>
      <c r="I249" s="22">
        <v>0</v>
      </c>
      <c r="J249" s="22">
        <v>0</v>
      </c>
      <c r="K249" s="22">
        <v>363673</v>
      </c>
      <c r="L249">
        <v>363673</v>
      </c>
      <c r="M249" s="24">
        <v>0</v>
      </c>
    </row>
    <row r="250" spans="2:13" x14ac:dyDescent="0.35">
      <c r="B250" s="20" t="s">
        <v>159</v>
      </c>
      <c r="C250" s="20" t="s">
        <v>197</v>
      </c>
      <c r="D250" s="21">
        <v>45249.3454605324</v>
      </c>
      <c r="E250" s="20">
        <v>2023</v>
      </c>
      <c r="F250" s="21">
        <v>45266.712135613401</v>
      </c>
      <c r="G250" s="22">
        <v>251300</v>
      </c>
      <c r="H250" s="22">
        <v>0</v>
      </c>
      <c r="I250" s="22">
        <v>0</v>
      </c>
      <c r="J250" s="22">
        <v>0</v>
      </c>
      <c r="K250" s="22">
        <v>251300</v>
      </c>
      <c r="L250">
        <v>251300</v>
      </c>
      <c r="M250" s="24">
        <v>0</v>
      </c>
    </row>
    <row r="251" spans="2:13" x14ac:dyDescent="0.35">
      <c r="B251" s="20" t="s">
        <v>160</v>
      </c>
      <c r="C251" s="20" t="s">
        <v>197</v>
      </c>
      <c r="D251" s="21">
        <v>45258.846846330998</v>
      </c>
      <c r="E251" s="20">
        <v>2023</v>
      </c>
      <c r="F251" s="21">
        <v>45266.712135613401</v>
      </c>
      <c r="G251" s="22">
        <v>108982</v>
      </c>
      <c r="H251" s="22">
        <v>0</v>
      </c>
      <c r="I251" s="22">
        <v>0</v>
      </c>
      <c r="J251" s="22">
        <v>0</v>
      </c>
      <c r="K251" s="22">
        <v>108982</v>
      </c>
      <c r="L251">
        <v>108982</v>
      </c>
      <c r="M251" s="24">
        <v>0</v>
      </c>
    </row>
    <row r="252" spans="2:13" x14ac:dyDescent="0.35">
      <c r="B252" s="20" t="s">
        <v>161</v>
      </c>
      <c r="C252" s="20" t="s">
        <v>199</v>
      </c>
      <c r="D252" s="21">
        <v>45369.6118699074</v>
      </c>
      <c r="E252" s="20">
        <v>2024</v>
      </c>
      <c r="F252" s="21">
        <v>45392</v>
      </c>
      <c r="G252" s="22">
        <v>1894461</v>
      </c>
      <c r="H252" s="22">
        <v>0</v>
      </c>
      <c r="I252" s="22">
        <v>0</v>
      </c>
      <c r="J252" s="22">
        <v>0</v>
      </c>
      <c r="K252" s="22">
        <v>1894461</v>
      </c>
      <c r="L252">
        <v>1894461</v>
      </c>
      <c r="M252" s="24">
        <v>0</v>
      </c>
    </row>
    <row r="253" spans="2:13" x14ac:dyDescent="0.35">
      <c r="B253" s="20" t="s">
        <v>162</v>
      </c>
      <c r="C253" s="20" t="s">
        <v>199</v>
      </c>
      <c r="D253" s="21">
        <v>45371.704221759297</v>
      </c>
      <c r="E253" s="20">
        <v>2024</v>
      </c>
      <c r="F253" s="21">
        <v>45392</v>
      </c>
      <c r="G253" s="22">
        <v>77687</v>
      </c>
      <c r="H253" s="22">
        <v>0</v>
      </c>
      <c r="I253" s="22">
        <v>0</v>
      </c>
      <c r="J253" s="22">
        <v>0</v>
      </c>
      <c r="K253" s="22">
        <v>77687</v>
      </c>
      <c r="L253">
        <v>77687</v>
      </c>
      <c r="M253" s="24">
        <v>0</v>
      </c>
    </row>
    <row r="254" spans="2:13" x14ac:dyDescent="0.35">
      <c r="B254" s="20" t="s">
        <v>163</v>
      </c>
      <c r="C254" s="20" t="s">
        <v>199</v>
      </c>
      <c r="D254" s="21">
        <v>45372.368921793997</v>
      </c>
      <c r="E254" s="20">
        <v>2024</v>
      </c>
      <c r="F254" s="21">
        <v>45392</v>
      </c>
      <c r="G254" s="22">
        <v>164949</v>
      </c>
      <c r="H254" s="22">
        <v>0</v>
      </c>
      <c r="I254" s="22">
        <v>0</v>
      </c>
      <c r="J254" s="22">
        <v>0</v>
      </c>
      <c r="K254" s="22">
        <v>164949</v>
      </c>
      <c r="L254">
        <v>164949</v>
      </c>
      <c r="M254" s="24">
        <v>0</v>
      </c>
    </row>
    <row r="255" spans="2:13" x14ac:dyDescent="0.35">
      <c r="B255" s="20" t="s">
        <v>164</v>
      </c>
      <c r="C255" s="20" t="s">
        <v>199</v>
      </c>
      <c r="D255" s="21">
        <v>45372.389355520798</v>
      </c>
      <c r="E255" s="20">
        <v>2024</v>
      </c>
      <c r="F255" s="21">
        <v>45392</v>
      </c>
      <c r="G255" s="22">
        <v>68760</v>
      </c>
      <c r="H255" s="22">
        <v>0</v>
      </c>
      <c r="I255" s="22">
        <v>0</v>
      </c>
      <c r="J255" s="22">
        <v>0</v>
      </c>
      <c r="K255" s="22">
        <v>68760</v>
      </c>
      <c r="L255">
        <v>68760</v>
      </c>
      <c r="M255" s="24">
        <v>0</v>
      </c>
    </row>
    <row r="256" spans="2:13" x14ac:dyDescent="0.35">
      <c r="B256" s="20" t="s">
        <v>165</v>
      </c>
      <c r="C256" s="20" t="s">
        <v>199</v>
      </c>
      <c r="D256" s="21">
        <v>45372.424026655099</v>
      </c>
      <c r="E256" s="20">
        <v>2024</v>
      </c>
      <c r="F256" s="21">
        <v>45392</v>
      </c>
      <c r="G256" s="22">
        <v>216284</v>
      </c>
      <c r="H256" s="22">
        <v>0</v>
      </c>
      <c r="I256" s="22">
        <v>0</v>
      </c>
      <c r="J256" s="22">
        <v>0</v>
      </c>
      <c r="K256" s="22">
        <v>216284</v>
      </c>
      <c r="L256">
        <v>216284</v>
      </c>
      <c r="M256" s="24">
        <v>0</v>
      </c>
    </row>
    <row r="257" spans="2:13" x14ac:dyDescent="0.35">
      <c r="B257" s="20" t="s">
        <v>167</v>
      </c>
      <c r="C257" s="20" t="s">
        <v>197</v>
      </c>
      <c r="D257" s="21">
        <v>45455.439793715297</v>
      </c>
      <c r="E257" s="20">
        <v>2024</v>
      </c>
      <c r="F257" s="21">
        <v>45492.499369594902</v>
      </c>
      <c r="G257" s="22">
        <v>866693</v>
      </c>
      <c r="H257" s="22">
        <v>0</v>
      </c>
      <c r="I257" s="22">
        <v>0</v>
      </c>
      <c r="J257" s="22">
        <v>0</v>
      </c>
      <c r="K257" s="22">
        <v>866693</v>
      </c>
      <c r="L257">
        <v>866693</v>
      </c>
      <c r="M257" s="24">
        <v>0</v>
      </c>
    </row>
    <row r="258" spans="2:13" x14ac:dyDescent="0.35">
      <c r="B258" s="20" t="s">
        <v>168</v>
      </c>
      <c r="C258" s="20" t="s">
        <v>199</v>
      </c>
      <c r="D258" s="21">
        <v>45455.491208449101</v>
      </c>
      <c r="E258" s="20">
        <v>2024</v>
      </c>
      <c r="F258" s="21">
        <v>45490</v>
      </c>
      <c r="G258" s="22">
        <v>620553</v>
      </c>
      <c r="H258" s="22">
        <v>0</v>
      </c>
      <c r="I258" s="22">
        <v>0</v>
      </c>
      <c r="J258" s="22">
        <v>0</v>
      </c>
      <c r="K258" s="22">
        <v>620553</v>
      </c>
      <c r="L258">
        <v>620553</v>
      </c>
      <c r="M258" s="24">
        <v>0</v>
      </c>
    </row>
    <row r="259" spans="2:13" x14ac:dyDescent="0.35">
      <c r="B259" s="20" t="s">
        <v>169</v>
      </c>
      <c r="C259" s="20" t="s">
        <v>197</v>
      </c>
      <c r="D259" s="21">
        <v>45503.579609872701</v>
      </c>
      <c r="E259" s="20">
        <v>2024</v>
      </c>
      <c r="F259" s="21">
        <v>45512</v>
      </c>
      <c r="G259" s="22">
        <v>183012</v>
      </c>
      <c r="H259" s="22">
        <v>0</v>
      </c>
      <c r="I259" s="22">
        <v>0</v>
      </c>
      <c r="J259" s="22">
        <v>0</v>
      </c>
      <c r="K259" s="22">
        <v>183012</v>
      </c>
      <c r="L259">
        <v>183012</v>
      </c>
      <c r="M259" s="24">
        <v>0</v>
      </c>
    </row>
    <row r="260" spans="2:13" x14ac:dyDescent="0.35">
      <c r="B260" s="20" t="s">
        <v>170</v>
      </c>
      <c r="C260" s="20" t="s">
        <v>192</v>
      </c>
      <c r="D260" s="21">
        <v>45512.705087152797</v>
      </c>
      <c r="E260" s="20">
        <v>2024</v>
      </c>
      <c r="F260" s="21">
        <v>45554</v>
      </c>
      <c r="G260" s="22">
        <v>3008222</v>
      </c>
      <c r="H260" s="22">
        <v>0</v>
      </c>
      <c r="I260" s="22">
        <v>0</v>
      </c>
      <c r="J260" s="22">
        <v>0</v>
      </c>
      <c r="K260" s="22">
        <v>3008222</v>
      </c>
      <c r="L260">
        <v>3008222</v>
      </c>
      <c r="M260" s="24">
        <v>0</v>
      </c>
    </row>
    <row r="261" spans="2:13" x14ac:dyDescent="0.35">
      <c r="B261" s="20" t="s">
        <v>171</v>
      </c>
      <c r="C261" s="20" t="s">
        <v>199</v>
      </c>
      <c r="D261" s="21">
        <v>45530.899517210702</v>
      </c>
      <c r="E261" s="20">
        <v>2024</v>
      </c>
      <c r="F261" s="21">
        <v>45554</v>
      </c>
      <c r="G261" s="22">
        <v>675500</v>
      </c>
      <c r="H261" s="22">
        <v>0</v>
      </c>
      <c r="I261" s="22">
        <v>0</v>
      </c>
      <c r="J261" s="22">
        <v>0</v>
      </c>
      <c r="K261" s="22">
        <v>675500</v>
      </c>
      <c r="L261">
        <v>675500</v>
      </c>
      <c r="M261" s="24">
        <v>0</v>
      </c>
    </row>
    <row r="262" spans="2:13" x14ac:dyDescent="0.35">
      <c r="B262" s="20" t="s">
        <v>172</v>
      </c>
      <c r="C262" s="20" t="s">
        <v>192</v>
      </c>
      <c r="D262" s="21">
        <v>45541.963505474501</v>
      </c>
      <c r="E262" s="20">
        <v>2024</v>
      </c>
      <c r="F262" s="21">
        <v>45569</v>
      </c>
      <c r="G262" s="22">
        <v>318300</v>
      </c>
      <c r="H262" s="22">
        <v>0</v>
      </c>
      <c r="I262" s="22">
        <v>0</v>
      </c>
      <c r="J262" s="22">
        <v>0</v>
      </c>
      <c r="K262" s="22">
        <v>318300</v>
      </c>
      <c r="L262">
        <v>318300</v>
      </c>
      <c r="M262" s="24">
        <v>0</v>
      </c>
    </row>
    <row r="263" spans="2:13" x14ac:dyDescent="0.35">
      <c r="B263" s="20" t="s">
        <v>173</v>
      </c>
      <c r="C263" s="20" t="s">
        <v>192</v>
      </c>
      <c r="D263" s="21">
        <v>45544.426352581002</v>
      </c>
      <c r="E263" s="20">
        <v>2024</v>
      </c>
      <c r="F263" s="21">
        <v>45569</v>
      </c>
      <c r="G263" s="22">
        <v>272605</v>
      </c>
      <c r="H263" s="22">
        <v>0</v>
      </c>
      <c r="I263" s="22">
        <v>0</v>
      </c>
      <c r="J263" s="22">
        <v>0</v>
      </c>
      <c r="K263" s="22">
        <v>272605</v>
      </c>
      <c r="L263">
        <v>272605</v>
      </c>
      <c r="M263" s="24">
        <v>0</v>
      </c>
    </row>
    <row r="264" spans="2:13" x14ac:dyDescent="0.35">
      <c r="B264" s="20" t="s">
        <v>174</v>
      </c>
      <c r="C264" s="20" t="s">
        <v>197</v>
      </c>
      <c r="D264" s="21">
        <v>45588.711867905098</v>
      </c>
      <c r="E264" s="20">
        <v>2024</v>
      </c>
      <c r="F264" s="21">
        <v>45603</v>
      </c>
      <c r="G264" s="22">
        <v>876386</v>
      </c>
      <c r="H264" s="22">
        <v>0</v>
      </c>
      <c r="I264" s="22">
        <v>0</v>
      </c>
      <c r="J264" s="22">
        <v>0</v>
      </c>
      <c r="K264" s="22">
        <v>876386</v>
      </c>
      <c r="L264">
        <v>876386</v>
      </c>
      <c r="M264" s="24">
        <v>0</v>
      </c>
    </row>
    <row r="265" spans="2:13" x14ac:dyDescent="0.35">
      <c r="B265" s="20" t="s">
        <v>175</v>
      </c>
      <c r="C265" s="20" t="s">
        <v>197</v>
      </c>
      <c r="D265" s="21">
        <v>45597.445563888898</v>
      </c>
      <c r="E265" s="20">
        <v>2024</v>
      </c>
      <c r="F265" s="21">
        <v>45632</v>
      </c>
      <c r="G265" s="22">
        <v>268681</v>
      </c>
      <c r="H265" s="22">
        <v>0</v>
      </c>
      <c r="I265" s="22">
        <v>0</v>
      </c>
      <c r="J265" s="22">
        <v>0</v>
      </c>
      <c r="K265" s="22">
        <v>268681</v>
      </c>
      <c r="L265">
        <v>268681</v>
      </c>
      <c r="M265" s="24">
        <v>0</v>
      </c>
    </row>
    <row r="266" spans="2:13" x14ac:dyDescent="0.35">
      <c r="B266" s="20" t="s">
        <v>176</v>
      </c>
      <c r="C266" s="20" t="s">
        <v>197</v>
      </c>
      <c r="D266" s="21">
        <v>45606.933239664402</v>
      </c>
      <c r="E266" s="20">
        <v>2024</v>
      </c>
      <c r="F266" s="21">
        <v>45632</v>
      </c>
      <c r="G266" s="22">
        <v>408332</v>
      </c>
      <c r="H266" s="22">
        <v>0</v>
      </c>
      <c r="I266" s="22">
        <v>0</v>
      </c>
      <c r="J266" s="22">
        <v>0</v>
      </c>
      <c r="K266" s="22">
        <v>408332</v>
      </c>
      <c r="L266">
        <v>408332</v>
      </c>
      <c r="M266" s="24">
        <v>0</v>
      </c>
    </row>
    <row r="267" spans="2:13" x14ac:dyDescent="0.35">
      <c r="B267" s="20" t="s">
        <v>177</v>
      </c>
      <c r="C267" s="20" t="s">
        <v>197</v>
      </c>
      <c r="D267" s="21">
        <v>45615.6657478009</v>
      </c>
      <c r="E267" s="20">
        <v>2024</v>
      </c>
      <c r="F267" s="21">
        <v>45632</v>
      </c>
      <c r="G267" s="22">
        <v>838033</v>
      </c>
      <c r="H267" s="22">
        <v>0</v>
      </c>
      <c r="I267" s="22">
        <v>0</v>
      </c>
      <c r="J267" s="22">
        <v>0</v>
      </c>
      <c r="K267" s="22">
        <v>838033</v>
      </c>
      <c r="L267">
        <v>838033</v>
      </c>
      <c r="M267" s="24">
        <v>0</v>
      </c>
    </row>
    <row r="268" spans="2:13" x14ac:dyDescent="0.35">
      <c r="B268" s="20" t="s">
        <v>178</v>
      </c>
      <c r="C268" s="20" t="s">
        <v>200</v>
      </c>
      <c r="D268" s="21">
        <v>45615.668379780102</v>
      </c>
      <c r="E268" s="20">
        <v>2024</v>
      </c>
      <c r="F268" s="21">
        <v>45632</v>
      </c>
      <c r="G268" s="22">
        <v>407094</v>
      </c>
      <c r="H268" s="22">
        <v>0</v>
      </c>
      <c r="I268" s="22">
        <v>0</v>
      </c>
      <c r="J268" s="22">
        <v>0</v>
      </c>
      <c r="K268" s="22">
        <v>407094</v>
      </c>
      <c r="L268">
        <v>407094</v>
      </c>
      <c r="M268" s="24">
        <v>0</v>
      </c>
    </row>
    <row r="269" spans="2:13" x14ac:dyDescent="0.35">
      <c r="B269" s="20" t="s">
        <v>179</v>
      </c>
      <c r="C269" s="20" t="s">
        <v>199</v>
      </c>
      <c r="D269" s="21">
        <v>45635.097618136599</v>
      </c>
      <c r="E269" s="20">
        <v>2024</v>
      </c>
      <c r="F269" s="21">
        <v>45670</v>
      </c>
      <c r="G269" s="22">
        <v>706724</v>
      </c>
      <c r="H269" s="22">
        <v>0</v>
      </c>
      <c r="I269" s="22">
        <v>0</v>
      </c>
      <c r="J269" s="22">
        <v>0</v>
      </c>
      <c r="K269" s="22">
        <v>706724</v>
      </c>
      <c r="L269">
        <v>706724</v>
      </c>
      <c r="M269" s="24">
        <v>0</v>
      </c>
    </row>
    <row r="270" spans="2:13" x14ac:dyDescent="0.35">
      <c r="B270" s="20" t="s">
        <v>180</v>
      </c>
      <c r="C270" s="20" t="s">
        <v>197</v>
      </c>
      <c r="D270" s="21">
        <v>45655.671401273103</v>
      </c>
      <c r="E270" s="20">
        <v>2024</v>
      </c>
      <c r="F270" s="21">
        <v>45670</v>
      </c>
      <c r="G270" s="22">
        <v>890024</v>
      </c>
      <c r="H270" s="22">
        <v>0</v>
      </c>
      <c r="I270" s="22">
        <v>0</v>
      </c>
      <c r="J270" s="22">
        <v>0</v>
      </c>
      <c r="K270" s="22">
        <v>890024</v>
      </c>
      <c r="L270">
        <v>890024</v>
      </c>
      <c r="M270" s="24">
        <v>0</v>
      </c>
    </row>
    <row r="271" spans="2:13" x14ac:dyDescent="0.35">
      <c r="B271" s="26" t="s">
        <v>181</v>
      </c>
      <c r="C271" s="20" t="s">
        <v>191</v>
      </c>
      <c r="D271" s="21">
        <v>45673.729201423601</v>
      </c>
      <c r="E271" s="20">
        <v>2025</v>
      </c>
      <c r="F271" s="21">
        <v>0</v>
      </c>
      <c r="G271" s="22">
        <v>3508074</v>
      </c>
      <c r="H271" s="22">
        <v>0</v>
      </c>
      <c r="I271" s="22">
        <v>0</v>
      </c>
      <c r="J271" s="22">
        <v>0</v>
      </c>
      <c r="K271" s="22">
        <v>3508074</v>
      </c>
      <c r="L271" s="20" t="s">
        <v>191</v>
      </c>
      <c r="M271" s="20" t="s">
        <v>191</v>
      </c>
    </row>
    <row r="272" spans="2:13" x14ac:dyDescent="0.35">
      <c r="B272" s="26" t="s">
        <v>182</v>
      </c>
      <c r="C272" s="20" t="s">
        <v>191</v>
      </c>
      <c r="D272" s="21">
        <v>45697.070391400499</v>
      </c>
      <c r="E272" s="20">
        <v>2025</v>
      </c>
      <c r="F272" s="21">
        <v>45718</v>
      </c>
      <c r="G272" s="22">
        <v>1100932</v>
      </c>
      <c r="H272" s="22">
        <v>0</v>
      </c>
      <c r="I272" s="22">
        <v>0</v>
      </c>
      <c r="J272" s="22">
        <v>0</v>
      </c>
      <c r="K272" s="22">
        <v>1100932</v>
      </c>
      <c r="L272" s="20" t="s">
        <v>191</v>
      </c>
      <c r="M272" s="20" t="s">
        <v>191</v>
      </c>
    </row>
    <row r="273" spans="2:13" x14ac:dyDescent="0.35">
      <c r="B273" s="26" t="s">
        <v>183</v>
      </c>
      <c r="C273" s="20" t="s">
        <v>191</v>
      </c>
      <c r="D273" s="21">
        <v>45715.031112650497</v>
      </c>
      <c r="E273" s="20">
        <v>2025</v>
      </c>
      <c r="F273" s="21">
        <v>0</v>
      </c>
      <c r="G273" s="22">
        <v>372310</v>
      </c>
      <c r="H273" s="22">
        <v>0</v>
      </c>
      <c r="I273" s="22">
        <v>0</v>
      </c>
      <c r="J273" s="22">
        <v>0</v>
      </c>
      <c r="K273" s="22">
        <v>372310</v>
      </c>
      <c r="L273" s="20" t="s">
        <v>191</v>
      </c>
      <c r="M273" s="20" t="s">
        <v>191</v>
      </c>
    </row>
    <row r="274" spans="2:13" x14ac:dyDescent="0.35">
      <c r="B274" s="26" t="s">
        <v>184</v>
      </c>
      <c r="C274" s="20" t="s">
        <v>191</v>
      </c>
      <c r="D274" s="21">
        <v>45733.833431631901</v>
      </c>
      <c r="E274" s="20">
        <v>2025</v>
      </c>
      <c r="F274" s="21">
        <v>0</v>
      </c>
      <c r="G274" s="22">
        <v>429474</v>
      </c>
      <c r="H274" s="22">
        <v>0</v>
      </c>
      <c r="I274" s="22">
        <v>0</v>
      </c>
      <c r="J274" s="22">
        <v>0</v>
      </c>
      <c r="K274" s="22">
        <v>429474</v>
      </c>
      <c r="L274" s="20" t="s">
        <v>191</v>
      </c>
      <c r="M274" s="20" t="s">
        <v>191</v>
      </c>
    </row>
    <row r="275" spans="2:13" x14ac:dyDescent="0.35">
      <c r="B275" s="26" t="s">
        <v>185</v>
      </c>
      <c r="C275" s="20" t="s">
        <v>191</v>
      </c>
      <c r="D275" s="21">
        <v>45735.057653900498</v>
      </c>
      <c r="E275" s="20">
        <v>2025</v>
      </c>
      <c r="F275" s="21">
        <v>0</v>
      </c>
      <c r="G275" s="22">
        <v>182024</v>
      </c>
      <c r="H275" s="22">
        <v>0</v>
      </c>
      <c r="I275" s="22">
        <v>0</v>
      </c>
      <c r="J275" s="22">
        <v>0</v>
      </c>
      <c r="K275" s="22">
        <v>182024</v>
      </c>
      <c r="L275" s="20" t="s">
        <v>191</v>
      </c>
      <c r="M275" s="20" t="s">
        <v>191</v>
      </c>
    </row>
    <row r="276" spans="2:13" x14ac:dyDescent="0.35">
      <c r="B276" s="26" t="s">
        <v>186</v>
      </c>
      <c r="C276" s="20" t="s">
        <v>191</v>
      </c>
      <c r="D276" s="21">
        <v>45736.055757557901</v>
      </c>
      <c r="E276" s="20">
        <v>2025</v>
      </c>
      <c r="F276" s="21">
        <v>0</v>
      </c>
      <c r="G276" s="22">
        <v>65700</v>
      </c>
      <c r="H276" s="22">
        <v>0</v>
      </c>
      <c r="I276" s="22">
        <v>0</v>
      </c>
      <c r="J276" s="22">
        <v>0</v>
      </c>
      <c r="K276" s="22">
        <v>65700</v>
      </c>
      <c r="L276" s="20" t="s">
        <v>191</v>
      </c>
      <c r="M276" s="20" t="s">
        <v>191</v>
      </c>
    </row>
    <row r="277" spans="2:13" x14ac:dyDescent="0.35">
      <c r="B277" s="26" t="s">
        <v>187</v>
      </c>
      <c r="C277" s="20" t="s">
        <v>191</v>
      </c>
      <c r="D277" s="21">
        <v>45743.423218020798</v>
      </c>
      <c r="E277" s="20">
        <v>2025</v>
      </c>
      <c r="F277" s="21">
        <v>0</v>
      </c>
      <c r="G277" s="22">
        <v>432476</v>
      </c>
      <c r="H277" s="22">
        <v>0</v>
      </c>
      <c r="I277" s="22">
        <v>0</v>
      </c>
      <c r="J277" s="22">
        <v>0</v>
      </c>
      <c r="K277" s="22">
        <v>432476</v>
      </c>
      <c r="L277" s="20" t="s">
        <v>191</v>
      </c>
      <c r="M277" s="20" t="s">
        <v>191</v>
      </c>
    </row>
    <row r="278" spans="2:13" x14ac:dyDescent="0.35">
      <c r="B278" s="26" t="s">
        <v>166</v>
      </c>
      <c r="C278" s="20" t="s">
        <v>191</v>
      </c>
      <c r="D278" s="21">
        <v>45443.736387500001</v>
      </c>
      <c r="E278" s="20">
        <v>2024</v>
      </c>
      <c r="F278" s="21">
        <v>45456</v>
      </c>
      <c r="G278" s="22">
        <v>1263100</v>
      </c>
      <c r="H278" s="22">
        <v>0</v>
      </c>
      <c r="I278" s="22">
        <v>0</v>
      </c>
      <c r="J278" s="22">
        <v>0</v>
      </c>
      <c r="K278" s="22">
        <v>1263100</v>
      </c>
      <c r="L278" s="20" t="s">
        <v>191</v>
      </c>
      <c r="M278" s="20" t="s">
        <v>191</v>
      </c>
    </row>
  </sheetData>
  <conditionalFormatting sqref="B1:B1048576">
    <cfRule type="duplicateValues" dxfId="5" priority="2"/>
  </conditionalFormatting>
  <conditionalFormatting sqref="B10:B278">
    <cfRule type="duplicateValues" dxfId="4" priority="1"/>
    <cfRule type="duplicateValues" dxfId="3" priority="4"/>
  </conditionalFormatting>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F6ABA-C309-4262-A7ED-DC8A89C32429}">
  <dimension ref="A3:C13"/>
  <sheetViews>
    <sheetView workbookViewId="0">
      <selection activeCell="A3" sqref="A3:C13"/>
    </sheetView>
  </sheetViews>
  <sheetFormatPr baseColWidth="10" defaultRowHeight="14.5" x14ac:dyDescent="0.35"/>
  <cols>
    <col min="1" max="1" width="37.36328125" bestFit="1" customWidth="1"/>
    <col min="2" max="2" width="14.7265625" bestFit="1" customWidth="1"/>
    <col min="3" max="3" width="23.1796875" bestFit="1" customWidth="1"/>
  </cols>
  <sheetData>
    <row r="3" spans="1:3" x14ac:dyDescent="0.35">
      <c r="A3" s="67" t="s">
        <v>774</v>
      </c>
      <c r="B3" t="s">
        <v>776</v>
      </c>
      <c r="C3" t="s">
        <v>777</v>
      </c>
    </row>
    <row r="4" spans="1:3" x14ac:dyDescent="0.35">
      <c r="A4" s="68" t="s">
        <v>771</v>
      </c>
      <c r="B4">
        <v>8</v>
      </c>
      <c r="C4" s="69">
        <v>3791594</v>
      </c>
    </row>
    <row r="5" spans="1:3" x14ac:dyDescent="0.35">
      <c r="A5" s="68" t="s">
        <v>772</v>
      </c>
      <c r="B5">
        <v>84</v>
      </c>
      <c r="C5" s="69">
        <v>86789561</v>
      </c>
    </row>
    <row r="6" spans="1:3" x14ac:dyDescent="0.35">
      <c r="A6" s="68" t="s">
        <v>469</v>
      </c>
      <c r="B6">
        <v>8</v>
      </c>
      <c r="C6" s="69">
        <v>8718305</v>
      </c>
    </row>
    <row r="7" spans="1:3" x14ac:dyDescent="0.35">
      <c r="A7" s="68" t="s">
        <v>417</v>
      </c>
      <c r="B7">
        <v>61</v>
      </c>
      <c r="C7" s="69">
        <v>162265856</v>
      </c>
    </row>
    <row r="8" spans="1:3" x14ac:dyDescent="0.35">
      <c r="A8" s="68" t="s">
        <v>769</v>
      </c>
      <c r="B8">
        <v>1</v>
      </c>
      <c r="C8" s="69">
        <v>372600</v>
      </c>
    </row>
    <row r="9" spans="1:3" x14ac:dyDescent="0.35">
      <c r="A9" s="68" t="s">
        <v>444</v>
      </c>
      <c r="B9">
        <v>2</v>
      </c>
      <c r="C9" s="69">
        <v>72912</v>
      </c>
    </row>
    <row r="10" spans="1:3" x14ac:dyDescent="0.35">
      <c r="A10" s="68" t="s">
        <v>259</v>
      </c>
      <c r="B10">
        <v>1</v>
      </c>
      <c r="C10" s="69">
        <v>706724</v>
      </c>
    </row>
    <row r="11" spans="1:3" x14ac:dyDescent="0.35">
      <c r="A11" s="68" t="s">
        <v>532</v>
      </c>
      <c r="B11">
        <v>103</v>
      </c>
      <c r="C11" s="69">
        <v>98773110</v>
      </c>
    </row>
    <row r="12" spans="1:3" x14ac:dyDescent="0.35">
      <c r="A12" s="68" t="s">
        <v>410</v>
      </c>
      <c r="B12">
        <v>1</v>
      </c>
      <c r="C12" s="69">
        <v>1100932</v>
      </c>
    </row>
    <row r="13" spans="1:3" x14ac:dyDescent="0.35">
      <c r="A13" s="68" t="s">
        <v>775</v>
      </c>
      <c r="B13">
        <v>269</v>
      </c>
      <c r="C13" s="69">
        <v>362591594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CE7A3-5B4A-4BF4-9B94-840312965B0B}">
  <sheetPr filterMode="1"/>
  <dimension ref="A1:BH271"/>
  <sheetViews>
    <sheetView workbookViewId="0">
      <pane ySplit="2" topLeftCell="A84" activePane="bottomLeft" state="frozen"/>
      <selection activeCell="A2" sqref="A2"/>
      <selection pane="bottomLeft" activeCell="G289" sqref="G289"/>
    </sheetView>
  </sheetViews>
  <sheetFormatPr baseColWidth="10" defaultRowHeight="14.5" x14ac:dyDescent="0.35"/>
  <cols>
    <col min="1" max="1" width="9.81640625" customWidth="1"/>
    <col min="3" max="3" width="6.36328125" bestFit="1" customWidth="1"/>
    <col min="4" max="4" width="8.1796875" bestFit="1" customWidth="1"/>
    <col min="5" max="5" width="9.26953125" bestFit="1" customWidth="1"/>
    <col min="6" max="6" width="11.453125" hidden="1" customWidth="1"/>
    <col min="7" max="7" width="10" customWidth="1"/>
    <col min="8" max="8" width="9.6328125" hidden="1" customWidth="1"/>
    <col min="9" max="9" width="12.26953125" hidden="1" customWidth="1"/>
    <col min="10" max="10" width="11.453125" bestFit="1" customWidth="1"/>
    <col min="11" max="11" width="20.6328125" hidden="1" customWidth="1"/>
    <col min="12" max="12" width="14.36328125" customWidth="1"/>
    <col min="13" max="14" width="0" hidden="1" customWidth="1"/>
    <col min="16" max="16" width="14.90625" bestFit="1" customWidth="1"/>
    <col min="17" max="17" width="11.90625" customWidth="1"/>
    <col min="40" max="40" width="11.7265625" customWidth="1"/>
    <col min="50" max="50" width="14.1796875" customWidth="1"/>
    <col min="52" max="52" width="14.08984375" customWidth="1"/>
    <col min="54" max="54" width="11.81640625" customWidth="1"/>
    <col min="57" max="57" width="13.26953125" customWidth="1"/>
    <col min="58" max="58" width="14.453125" customWidth="1"/>
    <col min="60" max="60" width="12.453125" customWidth="1"/>
  </cols>
  <sheetData>
    <row r="1" spans="1:60" x14ac:dyDescent="0.35">
      <c r="A1" s="27">
        <v>45747</v>
      </c>
      <c r="B1" s="28"/>
      <c r="C1" s="28"/>
      <c r="D1" s="28"/>
      <c r="E1" s="28"/>
      <c r="F1" s="28"/>
      <c r="G1" s="29"/>
      <c r="H1" s="29"/>
      <c r="I1" s="30">
        <f>+SUBTOTAL(9,I3:I1048576)</f>
        <v>200832</v>
      </c>
      <c r="J1" s="30">
        <f>+SUBTOTAL(9,J3:J1048576)</f>
        <v>72912</v>
      </c>
      <c r="K1" s="31">
        <f>+J1-SUM(AT1:BB1)</f>
        <v>0</v>
      </c>
      <c r="L1" s="32"/>
      <c r="M1" s="33">
        <f>+SUBTOTAL(9,M3:M26698)</f>
        <v>0</v>
      </c>
      <c r="N1" s="34"/>
      <c r="O1" s="32"/>
      <c r="P1" s="32"/>
      <c r="Q1" s="35"/>
      <c r="R1" s="32"/>
      <c r="S1" s="35"/>
      <c r="T1" s="35"/>
      <c r="U1" s="35"/>
      <c r="V1" s="35"/>
      <c r="W1" s="32"/>
      <c r="X1" s="32"/>
      <c r="Y1" s="33">
        <f t="shared" ref="Y1:AF1" si="0">+SUBTOTAL(9,Y3:Y26698)</f>
        <v>200832</v>
      </c>
      <c r="Z1" s="33">
        <f t="shared" si="0"/>
        <v>200832</v>
      </c>
      <c r="AA1" s="33">
        <f t="shared" si="0"/>
        <v>0</v>
      </c>
      <c r="AB1" s="33">
        <f t="shared" si="0"/>
        <v>0</v>
      </c>
      <c r="AC1" s="33">
        <f t="shared" si="0"/>
        <v>0</v>
      </c>
      <c r="AD1" s="33">
        <f t="shared" si="0"/>
        <v>0</v>
      </c>
      <c r="AE1" s="33">
        <f t="shared" si="0"/>
        <v>0</v>
      </c>
      <c r="AF1" s="33">
        <f t="shared" si="0"/>
        <v>0</v>
      </c>
      <c r="AG1" s="32"/>
      <c r="AH1" s="32"/>
      <c r="AI1" s="32"/>
      <c r="AJ1" s="32"/>
      <c r="AK1" s="33">
        <f t="shared" ref="AK1:AM1" si="1">+SUBTOTAL(9,AK3:AK26698)</f>
        <v>0</v>
      </c>
      <c r="AL1" s="33">
        <f t="shared" si="1"/>
        <v>200832</v>
      </c>
      <c r="AM1" s="33">
        <f t="shared" si="1"/>
        <v>0</v>
      </c>
      <c r="AN1" s="32"/>
      <c r="AO1" s="32"/>
      <c r="AP1" s="32"/>
      <c r="AQ1" s="32"/>
      <c r="AR1" s="32"/>
      <c r="AS1" s="32"/>
      <c r="AT1" s="33">
        <f t="shared" ref="AT1:BC1" si="2">+SUBTOTAL(9,AT3:AT26698)</f>
        <v>0</v>
      </c>
      <c r="AU1" s="33">
        <f t="shared" si="2"/>
        <v>0</v>
      </c>
      <c r="AV1" s="33">
        <f t="shared" si="2"/>
        <v>0</v>
      </c>
      <c r="AW1" s="33">
        <f t="shared" si="2"/>
        <v>0</v>
      </c>
      <c r="AX1" s="33">
        <f t="shared" si="2"/>
        <v>0</v>
      </c>
      <c r="AY1" s="33">
        <f t="shared" si="2"/>
        <v>0</v>
      </c>
      <c r="AZ1" s="33">
        <f t="shared" si="2"/>
        <v>0</v>
      </c>
      <c r="BA1" s="33">
        <f t="shared" si="2"/>
        <v>0</v>
      </c>
      <c r="BB1" s="33">
        <f t="shared" si="2"/>
        <v>72912</v>
      </c>
      <c r="BC1" s="33">
        <f t="shared" si="2"/>
        <v>200832</v>
      </c>
      <c r="BD1" s="36"/>
      <c r="BE1" s="36"/>
      <c r="BF1" s="37"/>
      <c r="BG1" s="36"/>
      <c r="BH1" s="38"/>
    </row>
    <row r="2" spans="1:60" s="54" customFormat="1" ht="30" x14ac:dyDescent="0.35">
      <c r="A2" s="39" t="s">
        <v>201</v>
      </c>
      <c r="B2" s="39" t="s">
        <v>202</v>
      </c>
      <c r="C2" s="39" t="s">
        <v>203</v>
      </c>
      <c r="D2" s="39" t="s">
        <v>204</v>
      </c>
      <c r="E2" s="39" t="s">
        <v>7</v>
      </c>
      <c r="F2" s="39" t="s">
        <v>205</v>
      </c>
      <c r="G2" s="40" t="s">
        <v>206</v>
      </c>
      <c r="H2" s="40" t="s">
        <v>207</v>
      </c>
      <c r="I2" s="41" t="s">
        <v>208</v>
      </c>
      <c r="J2" s="41" t="s">
        <v>209</v>
      </c>
      <c r="K2" s="42" t="s">
        <v>210</v>
      </c>
      <c r="L2" s="43" t="str">
        <f ca="1">+CONCATENATE("ESTADO EPS ",TEXT(TODAY(),"DD-MM-YYYY"))</f>
        <v>ESTADO EPS 09-05-2025</v>
      </c>
      <c r="M2" s="44" t="s">
        <v>211</v>
      </c>
      <c r="N2" s="45" t="s">
        <v>212</v>
      </c>
      <c r="O2" s="46" t="s">
        <v>213</v>
      </c>
      <c r="P2" s="46" t="s">
        <v>214</v>
      </c>
      <c r="Q2" s="47" t="s">
        <v>215</v>
      </c>
      <c r="R2" s="48" t="s">
        <v>216</v>
      </c>
      <c r="S2" s="49" t="s">
        <v>217</v>
      </c>
      <c r="T2" s="49" t="s">
        <v>218</v>
      </c>
      <c r="U2" s="49" t="s">
        <v>219</v>
      </c>
      <c r="V2" s="49" t="s">
        <v>220</v>
      </c>
      <c r="W2" s="48" t="s">
        <v>221</v>
      </c>
      <c r="X2" s="48" t="s">
        <v>222</v>
      </c>
      <c r="Y2" s="48" t="s">
        <v>223</v>
      </c>
      <c r="Z2" s="48" t="s">
        <v>224</v>
      </c>
      <c r="AA2" s="48" t="s">
        <v>225</v>
      </c>
      <c r="AB2" s="48" t="s">
        <v>226</v>
      </c>
      <c r="AC2" s="48" t="s">
        <v>227</v>
      </c>
      <c r="AD2" s="48" t="s">
        <v>228</v>
      </c>
      <c r="AE2" s="48" t="s">
        <v>12</v>
      </c>
      <c r="AF2" s="48" t="s">
        <v>229</v>
      </c>
      <c r="AG2" s="48" t="s">
        <v>230</v>
      </c>
      <c r="AH2" s="48" t="s">
        <v>231</v>
      </c>
      <c r="AI2" s="48" t="s">
        <v>232</v>
      </c>
      <c r="AJ2" s="48" t="s">
        <v>233</v>
      </c>
      <c r="AK2" s="48" t="s">
        <v>234</v>
      </c>
      <c r="AL2" s="48" t="s">
        <v>235</v>
      </c>
      <c r="AM2" s="50" t="s">
        <v>236</v>
      </c>
      <c r="AN2" s="50" t="s">
        <v>237</v>
      </c>
      <c r="AO2" s="50" t="s">
        <v>238</v>
      </c>
      <c r="AP2" s="50" t="s">
        <v>239</v>
      </c>
      <c r="AQ2" s="50" t="s">
        <v>240</v>
      </c>
      <c r="AR2" s="50" t="s">
        <v>241</v>
      </c>
      <c r="AS2" s="50" t="s">
        <v>242</v>
      </c>
      <c r="AT2" s="51" t="s">
        <v>243</v>
      </c>
      <c r="AU2" s="51" t="s">
        <v>244</v>
      </c>
      <c r="AV2" s="51" t="s">
        <v>245</v>
      </c>
      <c r="AW2" s="51" t="s">
        <v>773</v>
      </c>
      <c r="AX2" s="51" t="s">
        <v>246</v>
      </c>
      <c r="AY2" s="51" t="s">
        <v>228</v>
      </c>
      <c r="AZ2" s="51" t="s">
        <v>247</v>
      </c>
      <c r="BA2" s="51" t="s">
        <v>248</v>
      </c>
      <c r="BB2" s="51" t="s">
        <v>249</v>
      </c>
      <c r="BC2" s="52" t="s">
        <v>250</v>
      </c>
      <c r="BD2" s="52" t="s">
        <v>251</v>
      </c>
      <c r="BE2" s="52" t="s">
        <v>252</v>
      </c>
      <c r="BF2" s="53" t="s">
        <v>253</v>
      </c>
      <c r="BG2" s="52" t="s">
        <v>254</v>
      </c>
      <c r="BH2" s="52" t="s">
        <v>255</v>
      </c>
    </row>
    <row r="3" spans="1:60" s="54" customFormat="1" hidden="1" x14ac:dyDescent="0.35">
      <c r="A3" s="55">
        <v>890399047</v>
      </c>
      <c r="B3" s="56" t="s">
        <v>256</v>
      </c>
      <c r="C3" s="55" t="s">
        <v>257</v>
      </c>
      <c r="D3" s="55">
        <v>125973</v>
      </c>
      <c r="E3" s="55" t="s">
        <v>156</v>
      </c>
      <c r="F3" s="55" t="s">
        <v>392</v>
      </c>
      <c r="G3" s="57">
        <v>45119.6514397801</v>
      </c>
      <c r="H3" s="57">
        <v>45275.462965821796</v>
      </c>
      <c r="I3" s="58">
        <v>73400</v>
      </c>
      <c r="J3" s="58">
        <v>73400</v>
      </c>
      <c r="K3" s="55" t="s">
        <v>199</v>
      </c>
      <c r="L3" s="55" t="s">
        <v>771</v>
      </c>
      <c r="M3" s="55">
        <v>0</v>
      </c>
      <c r="N3" s="55"/>
      <c r="O3" s="55"/>
      <c r="P3" s="55"/>
      <c r="Q3" s="55"/>
      <c r="R3" s="55" t="s">
        <v>260</v>
      </c>
      <c r="S3" s="59">
        <v>45119</v>
      </c>
      <c r="T3" s="59">
        <v>45547</v>
      </c>
      <c r="U3" s="59"/>
      <c r="V3" s="59">
        <v>45572</v>
      </c>
      <c r="W3" s="55"/>
      <c r="X3" s="55"/>
      <c r="Y3" s="58">
        <v>73400</v>
      </c>
      <c r="Z3" s="58">
        <v>73400</v>
      </c>
      <c r="AA3" s="55">
        <v>0</v>
      </c>
      <c r="AB3" s="55">
        <v>0</v>
      </c>
      <c r="AC3" s="55">
        <v>0</v>
      </c>
      <c r="AD3" s="55">
        <v>0</v>
      </c>
      <c r="AE3" s="55">
        <v>0</v>
      </c>
      <c r="AF3" s="55">
        <v>73400</v>
      </c>
      <c r="AG3" s="55"/>
      <c r="AH3" s="55" t="s">
        <v>393</v>
      </c>
      <c r="AI3" s="55"/>
      <c r="AJ3" s="55"/>
      <c r="AK3" s="55">
        <v>0</v>
      </c>
      <c r="AL3" s="55">
        <v>0</v>
      </c>
      <c r="AM3" s="58">
        <v>73400</v>
      </c>
      <c r="AN3" s="55" t="s">
        <v>229</v>
      </c>
      <c r="AO3" s="55" t="s">
        <v>394</v>
      </c>
      <c r="AP3" s="55" t="s">
        <v>375</v>
      </c>
      <c r="AQ3" s="55" t="s">
        <v>264</v>
      </c>
      <c r="AR3" s="55" t="s">
        <v>265</v>
      </c>
      <c r="AS3" s="55"/>
      <c r="AT3" s="55">
        <v>0</v>
      </c>
      <c r="AU3" s="55">
        <v>0</v>
      </c>
      <c r="AV3" s="55">
        <v>0</v>
      </c>
      <c r="AW3" s="58">
        <v>73400</v>
      </c>
      <c r="AX3" s="55">
        <v>0</v>
      </c>
      <c r="AY3" s="55">
        <v>0</v>
      </c>
      <c r="AZ3" s="55">
        <v>0</v>
      </c>
      <c r="BA3" s="55">
        <v>0</v>
      </c>
      <c r="BB3" s="55">
        <v>0</v>
      </c>
      <c r="BC3" s="55">
        <v>0</v>
      </c>
      <c r="BD3" s="55">
        <v>0</v>
      </c>
      <c r="BE3" s="55"/>
      <c r="BF3" s="55"/>
      <c r="BG3" s="55"/>
      <c r="BH3" s="55">
        <v>0</v>
      </c>
    </row>
    <row r="4" spans="1:60" s="54" customFormat="1" hidden="1" x14ac:dyDescent="0.35">
      <c r="A4" s="55">
        <v>890399047</v>
      </c>
      <c r="B4" s="56" t="s">
        <v>256</v>
      </c>
      <c r="C4" s="55" t="s">
        <v>257</v>
      </c>
      <c r="D4" s="55">
        <v>146092</v>
      </c>
      <c r="E4" s="55" t="s">
        <v>161</v>
      </c>
      <c r="F4" s="55" t="s">
        <v>395</v>
      </c>
      <c r="G4" s="57">
        <v>45369.6118699074</v>
      </c>
      <c r="H4" s="57">
        <v>45392</v>
      </c>
      <c r="I4" s="58">
        <v>1894461</v>
      </c>
      <c r="J4" s="58">
        <v>1894461</v>
      </c>
      <c r="K4" s="55" t="s">
        <v>199</v>
      </c>
      <c r="L4" s="55" t="s">
        <v>771</v>
      </c>
      <c r="M4" s="55">
        <v>0</v>
      </c>
      <c r="N4" s="55"/>
      <c r="O4" s="55"/>
      <c r="P4" s="55"/>
      <c r="Q4" s="55"/>
      <c r="R4" s="55" t="s">
        <v>260</v>
      </c>
      <c r="S4" s="59">
        <v>45369</v>
      </c>
      <c r="T4" s="59">
        <v>45392</v>
      </c>
      <c r="U4" s="59"/>
      <c r="V4" s="59">
        <v>45400</v>
      </c>
      <c r="W4" s="55"/>
      <c r="X4" s="55"/>
      <c r="Y4" s="58">
        <v>1894461</v>
      </c>
      <c r="Z4" s="58">
        <v>1894461</v>
      </c>
      <c r="AA4" s="55">
        <v>0</v>
      </c>
      <c r="AB4" s="55">
        <v>0</v>
      </c>
      <c r="AC4" s="55">
        <v>0</v>
      </c>
      <c r="AD4" s="55">
        <v>0</v>
      </c>
      <c r="AE4" s="55">
        <v>0</v>
      </c>
      <c r="AF4" s="55">
        <v>1894461</v>
      </c>
      <c r="AG4" s="55"/>
      <c r="AH4" s="55" t="s">
        <v>396</v>
      </c>
      <c r="AI4" s="55"/>
      <c r="AJ4" s="55"/>
      <c r="AK4" s="55">
        <v>0</v>
      </c>
      <c r="AL4" s="55">
        <v>0</v>
      </c>
      <c r="AM4" s="58">
        <v>1894461</v>
      </c>
      <c r="AN4" s="55" t="s">
        <v>229</v>
      </c>
      <c r="AO4" s="55" t="s">
        <v>397</v>
      </c>
      <c r="AP4" s="55" t="s">
        <v>263</v>
      </c>
      <c r="AQ4" s="55" t="s">
        <v>265</v>
      </c>
      <c r="AR4" s="55" t="s">
        <v>265</v>
      </c>
      <c r="AS4" s="55"/>
      <c r="AT4" s="55">
        <v>0</v>
      </c>
      <c r="AU4" s="55">
        <v>0</v>
      </c>
      <c r="AV4" s="55">
        <v>0</v>
      </c>
      <c r="AW4" s="58">
        <v>1894461</v>
      </c>
      <c r="AX4" s="55">
        <v>0</v>
      </c>
      <c r="AY4" s="55">
        <v>0</v>
      </c>
      <c r="AZ4" s="55">
        <v>0</v>
      </c>
      <c r="BA4" s="55">
        <v>0</v>
      </c>
      <c r="BB4" s="55">
        <v>0</v>
      </c>
      <c r="BC4" s="55">
        <v>0</v>
      </c>
      <c r="BD4" s="55">
        <v>0</v>
      </c>
      <c r="BE4" s="55"/>
      <c r="BF4" s="55"/>
      <c r="BG4" s="55"/>
      <c r="BH4" s="55">
        <v>0</v>
      </c>
    </row>
    <row r="5" spans="1:60" s="54" customFormat="1" hidden="1" x14ac:dyDescent="0.35">
      <c r="A5" s="55">
        <v>890399047</v>
      </c>
      <c r="B5" s="56" t="s">
        <v>256</v>
      </c>
      <c r="C5" s="55" t="s">
        <v>257</v>
      </c>
      <c r="D5" s="55">
        <v>146397</v>
      </c>
      <c r="E5" s="55" t="s">
        <v>162</v>
      </c>
      <c r="F5" s="55" t="s">
        <v>398</v>
      </c>
      <c r="G5" s="57">
        <v>45371.704221759297</v>
      </c>
      <c r="H5" s="57">
        <v>45392</v>
      </c>
      <c r="I5" s="58">
        <v>77687</v>
      </c>
      <c r="J5" s="58">
        <v>77687</v>
      </c>
      <c r="K5" s="55" t="s">
        <v>199</v>
      </c>
      <c r="L5" s="55" t="s">
        <v>771</v>
      </c>
      <c r="M5" s="55">
        <v>0</v>
      </c>
      <c r="N5" s="55"/>
      <c r="O5" s="55"/>
      <c r="P5" s="55"/>
      <c r="Q5" s="55"/>
      <c r="R5" s="55" t="s">
        <v>260</v>
      </c>
      <c r="S5" s="59">
        <v>45371</v>
      </c>
      <c r="T5" s="59">
        <v>45392</v>
      </c>
      <c r="U5" s="59"/>
      <c r="V5" s="59">
        <v>45400</v>
      </c>
      <c r="W5" s="55"/>
      <c r="X5" s="55"/>
      <c r="Y5" s="58">
        <v>77687</v>
      </c>
      <c r="Z5" s="58">
        <v>77687</v>
      </c>
      <c r="AA5" s="55">
        <v>0</v>
      </c>
      <c r="AB5" s="55">
        <v>0</v>
      </c>
      <c r="AC5" s="55">
        <v>0</v>
      </c>
      <c r="AD5" s="55">
        <v>0</v>
      </c>
      <c r="AE5" s="55">
        <v>0</v>
      </c>
      <c r="AF5" s="55">
        <v>77687</v>
      </c>
      <c r="AG5" s="55"/>
      <c r="AH5" s="55" t="s">
        <v>396</v>
      </c>
      <c r="AI5" s="55"/>
      <c r="AJ5" s="55"/>
      <c r="AK5" s="55">
        <v>0</v>
      </c>
      <c r="AL5" s="55">
        <v>0</v>
      </c>
      <c r="AM5" s="58">
        <v>77687</v>
      </c>
      <c r="AN5" s="55" t="s">
        <v>229</v>
      </c>
      <c r="AO5" s="55" t="s">
        <v>397</v>
      </c>
      <c r="AP5" s="55" t="s">
        <v>263</v>
      </c>
      <c r="AQ5" s="55" t="s">
        <v>265</v>
      </c>
      <c r="AR5" s="55" t="s">
        <v>265</v>
      </c>
      <c r="AS5" s="55"/>
      <c r="AT5" s="55">
        <v>0</v>
      </c>
      <c r="AU5" s="55">
        <v>0</v>
      </c>
      <c r="AV5" s="55">
        <v>0</v>
      </c>
      <c r="AW5" s="58">
        <v>77687</v>
      </c>
      <c r="AX5" s="55">
        <v>0</v>
      </c>
      <c r="AY5" s="55">
        <v>0</v>
      </c>
      <c r="AZ5" s="55">
        <v>0</v>
      </c>
      <c r="BA5" s="55">
        <v>0</v>
      </c>
      <c r="BB5" s="55">
        <v>0</v>
      </c>
      <c r="BC5" s="55">
        <v>0</v>
      </c>
      <c r="BD5" s="55">
        <v>0</v>
      </c>
      <c r="BE5" s="55"/>
      <c r="BF5" s="55"/>
      <c r="BG5" s="55"/>
      <c r="BH5" s="55">
        <v>0</v>
      </c>
    </row>
    <row r="6" spans="1:60" s="54" customFormat="1" hidden="1" x14ac:dyDescent="0.35">
      <c r="A6" s="55">
        <v>890399047</v>
      </c>
      <c r="B6" s="56" t="s">
        <v>256</v>
      </c>
      <c r="C6" s="55" t="s">
        <v>257</v>
      </c>
      <c r="D6" s="55">
        <v>146440</v>
      </c>
      <c r="E6" s="55" t="s">
        <v>163</v>
      </c>
      <c r="F6" s="55" t="s">
        <v>399</v>
      </c>
      <c r="G6" s="57">
        <v>45372.368921793997</v>
      </c>
      <c r="H6" s="57">
        <v>45392</v>
      </c>
      <c r="I6" s="58">
        <v>164949</v>
      </c>
      <c r="J6" s="58">
        <v>164949</v>
      </c>
      <c r="K6" s="55" t="s">
        <v>199</v>
      </c>
      <c r="L6" s="55" t="s">
        <v>771</v>
      </c>
      <c r="M6" s="55">
        <v>0</v>
      </c>
      <c r="N6" s="55"/>
      <c r="O6" s="55"/>
      <c r="P6" s="55"/>
      <c r="Q6" s="55"/>
      <c r="R6" s="55" t="s">
        <v>260</v>
      </c>
      <c r="S6" s="59">
        <v>45372</v>
      </c>
      <c r="T6" s="59">
        <v>45392</v>
      </c>
      <c r="U6" s="59"/>
      <c r="V6" s="59">
        <v>45400</v>
      </c>
      <c r="W6" s="55"/>
      <c r="X6" s="55"/>
      <c r="Y6" s="58">
        <v>164949</v>
      </c>
      <c r="Z6" s="58">
        <v>164949</v>
      </c>
      <c r="AA6" s="55">
        <v>0</v>
      </c>
      <c r="AB6" s="55">
        <v>0</v>
      </c>
      <c r="AC6" s="55">
        <v>0</v>
      </c>
      <c r="AD6" s="55">
        <v>0</v>
      </c>
      <c r="AE6" s="55">
        <v>0</v>
      </c>
      <c r="AF6" s="55">
        <v>164949</v>
      </c>
      <c r="AG6" s="55"/>
      <c r="AH6" s="55" t="s">
        <v>396</v>
      </c>
      <c r="AI6" s="55"/>
      <c r="AJ6" s="55"/>
      <c r="AK6" s="55">
        <v>0</v>
      </c>
      <c r="AL6" s="55">
        <v>0</v>
      </c>
      <c r="AM6" s="58">
        <v>164949</v>
      </c>
      <c r="AN6" s="55" t="s">
        <v>229</v>
      </c>
      <c r="AO6" s="55" t="s">
        <v>397</v>
      </c>
      <c r="AP6" s="55" t="s">
        <v>263</v>
      </c>
      <c r="AQ6" s="55" t="s">
        <v>265</v>
      </c>
      <c r="AR6" s="55" t="s">
        <v>265</v>
      </c>
      <c r="AS6" s="55"/>
      <c r="AT6" s="55">
        <v>0</v>
      </c>
      <c r="AU6" s="55">
        <v>0</v>
      </c>
      <c r="AV6" s="55">
        <v>0</v>
      </c>
      <c r="AW6" s="58">
        <v>164949</v>
      </c>
      <c r="AX6" s="55">
        <v>0</v>
      </c>
      <c r="AY6" s="55">
        <v>0</v>
      </c>
      <c r="AZ6" s="55">
        <v>0</v>
      </c>
      <c r="BA6" s="55">
        <v>0</v>
      </c>
      <c r="BB6" s="55">
        <v>0</v>
      </c>
      <c r="BC6" s="55">
        <v>0</v>
      </c>
      <c r="BD6" s="55">
        <v>0</v>
      </c>
      <c r="BE6" s="55"/>
      <c r="BF6" s="55"/>
      <c r="BG6" s="55"/>
      <c r="BH6" s="55">
        <v>0</v>
      </c>
    </row>
    <row r="7" spans="1:60" s="54" customFormat="1" hidden="1" x14ac:dyDescent="0.35">
      <c r="A7" s="55">
        <v>890399047</v>
      </c>
      <c r="B7" s="56" t="s">
        <v>256</v>
      </c>
      <c r="C7" s="55" t="s">
        <v>257</v>
      </c>
      <c r="D7" s="55">
        <v>146451</v>
      </c>
      <c r="E7" s="55" t="s">
        <v>164</v>
      </c>
      <c r="F7" s="55" t="s">
        <v>400</v>
      </c>
      <c r="G7" s="57">
        <v>45372.389355520798</v>
      </c>
      <c r="H7" s="57">
        <v>45392</v>
      </c>
      <c r="I7" s="58">
        <v>68760</v>
      </c>
      <c r="J7" s="58">
        <v>68760</v>
      </c>
      <c r="K7" s="55" t="s">
        <v>199</v>
      </c>
      <c r="L7" s="55" t="s">
        <v>771</v>
      </c>
      <c r="M7" s="55">
        <v>0</v>
      </c>
      <c r="N7" s="55"/>
      <c r="O7" s="55"/>
      <c r="P7" s="55"/>
      <c r="Q7" s="55"/>
      <c r="R7" s="55" t="s">
        <v>260</v>
      </c>
      <c r="S7" s="59">
        <v>45372</v>
      </c>
      <c r="T7" s="59">
        <v>45392</v>
      </c>
      <c r="U7" s="59"/>
      <c r="V7" s="59">
        <v>45400</v>
      </c>
      <c r="W7" s="55"/>
      <c r="X7" s="55"/>
      <c r="Y7" s="58">
        <v>68760</v>
      </c>
      <c r="Z7" s="58">
        <v>68760</v>
      </c>
      <c r="AA7" s="55">
        <v>0</v>
      </c>
      <c r="AB7" s="55">
        <v>0</v>
      </c>
      <c r="AC7" s="55">
        <v>0</v>
      </c>
      <c r="AD7" s="55">
        <v>0</v>
      </c>
      <c r="AE7" s="55">
        <v>0</v>
      </c>
      <c r="AF7" s="55">
        <v>68760</v>
      </c>
      <c r="AG7" s="55"/>
      <c r="AH7" s="55" t="s">
        <v>396</v>
      </c>
      <c r="AI7" s="55"/>
      <c r="AJ7" s="55"/>
      <c r="AK7" s="55">
        <v>0</v>
      </c>
      <c r="AL7" s="55">
        <v>0</v>
      </c>
      <c r="AM7" s="58">
        <v>68760</v>
      </c>
      <c r="AN7" s="55" t="s">
        <v>229</v>
      </c>
      <c r="AO7" s="55" t="s">
        <v>397</v>
      </c>
      <c r="AP7" s="55" t="s">
        <v>263</v>
      </c>
      <c r="AQ7" s="55" t="s">
        <v>265</v>
      </c>
      <c r="AR7" s="55" t="s">
        <v>265</v>
      </c>
      <c r="AS7" s="55"/>
      <c r="AT7" s="55">
        <v>0</v>
      </c>
      <c r="AU7" s="55">
        <v>0</v>
      </c>
      <c r="AV7" s="55">
        <v>0</v>
      </c>
      <c r="AW7" s="58">
        <v>68760</v>
      </c>
      <c r="AX7" s="55">
        <v>0</v>
      </c>
      <c r="AY7" s="55">
        <v>0</v>
      </c>
      <c r="AZ7" s="55">
        <v>0</v>
      </c>
      <c r="BA7" s="55">
        <v>0</v>
      </c>
      <c r="BB7" s="55">
        <v>0</v>
      </c>
      <c r="BC7" s="55">
        <v>0</v>
      </c>
      <c r="BD7" s="55">
        <v>0</v>
      </c>
      <c r="BE7" s="55"/>
      <c r="BF7" s="55"/>
      <c r="BG7" s="55"/>
      <c r="BH7" s="55">
        <v>0</v>
      </c>
    </row>
    <row r="8" spans="1:60" s="54" customFormat="1" hidden="1" x14ac:dyDescent="0.35">
      <c r="A8" s="55">
        <v>890399047</v>
      </c>
      <c r="B8" s="56" t="s">
        <v>256</v>
      </c>
      <c r="C8" s="55" t="s">
        <v>257</v>
      </c>
      <c r="D8" s="55">
        <v>146459</v>
      </c>
      <c r="E8" s="55" t="s">
        <v>165</v>
      </c>
      <c r="F8" s="55" t="s">
        <v>401</v>
      </c>
      <c r="G8" s="57">
        <v>45372.424026655099</v>
      </c>
      <c r="H8" s="57">
        <v>45392</v>
      </c>
      <c r="I8" s="58">
        <v>216284</v>
      </c>
      <c r="J8" s="58">
        <v>216284</v>
      </c>
      <c r="K8" s="55" t="s">
        <v>199</v>
      </c>
      <c r="L8" s="55" t="s">
        <v>771</v>
      </c>
      <c r="M8" s="55">
        <v>0</v>
      </c>
      <c r="N8" s="55"/>
      <c r="O8" s="55"/>
      <c r="P8" s="55"/>
      <c r="Q8" s="55"/>
      <c r="R8" s="55" t="s">
        <v>260</v>
      </c>
      <c r="S8" s="59">
        <v>45372</v>
      </c>
      <c r="T8" s="59">
        <v>45392</v>
      </c>
      <c r="U8" s="59"/>
      <c r="V8" s="59">
        <v>45400</v>
      </c>
      <c r="W8" s="55"/>
      <c r="X8" s="55"/>
      <c r="Y8" s="58">
        <v>216284</v>
      </c>
      <c r="Z8" s="58">
        <v>216284</v>
      </c>
      <c r="AA8" s="55">
        <v>0</v>
      </c>
      <c r="AB8" s="55">
        <v>0</v>
      </c>
      <c r="AC8" s="55">
        <v>0</v>
      </c>
      <c r="AD8" s="55">
        <v>0</v>
      </c>
      <c r="AE8" s="55">
        <v>0</v>
      </c>
      <c r="AF8" s="55">
        <v>216284</v>
      </c>
      <c r="AG8" s="55"/>
      <c r="AH8" s="55" t="s">
        <v>396</v>
      </c>
      <c r="AI8" s="55"/>
      <c r="AJ8" s="55"/>
      <c r="AK8" s="55">
        <v>0</v>
      </c>
      <c r="AL8" s="55">
        <v>0</v>
      </c>
      <c r="AM8" s="58">
        <v>216284</v>
      </c>
      <c r="AN8" s="55" t="s">
        <v>229</v>
      </c>
      <c r="AO8" s="55" t="s">
        <v>397</v>
      </c>
      <c r="AP8" s="55" t="s">
        <v>263</v>
      </c>
      <c r="AQ8" s="55" t="s">
        <v>265</v>
      </c>
      <c r="AR8" s="55" t="s">
        <v>265</v>
      </c>
      <c r="AS8" s="55"/>
      <c r="AT8" s="55">
        <v>0</v>
      </c>
      <c r="AU8" s="55">
        <v>0</v>
      </c>
      <c r="AV8" s="55">
        <v>0</v>
      </c>
      <c r="AW8" s="58">
        <v>216284</v>
      </c>
      <c r="AX8" s="55">
        <v>0</v>
      </c>
      <c r="AY8" s="55">
        <v>0</v>
      </c>
      <c r="AZ8" s="55">
        <v>0</v>
      </c>
      <c r="BA8" s="55">
        <v>0</v>
      </c>
      <c r="BB8" s="55">
        <v>0</v>
      </c>
      <c r="BC8" s="55">
        <v>0</v>
      </c>
      <c r="BD8" s="55">
        <v>0</v>
      </c>
      <c r="BE8" s="55"/>
      <c r="BF8" s="55"/>
      <c r="BG8" s="55"/>
      <c r="BH8" s="55">
        <v>0</v>
      </c>
    </row>
    <row r="9" spans="1:60" s="54" customFormat="1" hidden="1" x14ac:dyDescent="0.35">
      <c r="A9" s="55">
        <v>890399047</v>
      </c>
      <c r="B9" s="56" t="s">
        <v>256</v>
      </c>
      <c r="C9" s="55" t="s">
        <v>257</v>
      </c>
      <c r="D9" s="55">
        <v>157165</v>
      </c>
      <c r="E9" s="55" t="s">
        <v>168</v>
      </c>
      <c r="F9" s="55" t="s">
        <v>402</v>
      </c>
      <c r="G9" s="57">
        <v>45455.491208449101</v>
      </c>
      <c r="H9" s="57">
        <v>45490</v>
      </c>
      <c r="I9" s="58">
        <v>620553</v>
      </c>
      <c r="J9" s="58">
        <v>620553</v>
      </c>
      <c r="K9" s="55" t="s">
        <v>199</v>
      </c>
      <c r="L9" s="55" t="s">
        <v>771</v>
      </c>
      <c r="M9" s="55">
        <v>0</v>
      </c>
      <c r="N9" s="55"/>
      <c r="O9" s="55"/>
      <c r="P9" s="55"/>
      <c r="Q9" s="55"/>
      <c r="R9" s="55" t="s">
        <v>260</v>
      </c>
      <c r="S9" s="59">
        <v>45455</v>
      </c>
      <c r="T9" s="59">
        <v>45484</v>
      </c>
      <c r="U9" s="59"/>
      <c r="V9" s="59">
        <v>45496</v>
      </c>
      <c r="W9" s="55"/>
      <c r="X9" s="55"/>
      <c r="Y9" s="58">
        <v>620553</v>
      </c>
      <c r="Z9" s="58">
        <v>620553</v>
      </c>
      <c r="AA9" s="55">
        <v>0</v>
      </c>
      <c r="AB9" s="55">
        <v>0</v>
      </c>
      <c r="AC9" s="55">
        <v>0</v>
      </c>
      <c r="AD9" s="55">
        <v>0</v>
      </c>
      <c r="AE9" s="55">
        <v>0</v>
      </c>
      <c r="AF9" s="55">
        <v>620553</v>
      </c>
      <c r="AG9" s="55"/>
      <c r="AH9" s="55" t="s">
        <v>403</v>
      </c>
      <c r="AI9" s="55"/>
      <c r="AJ9" s="55"/>
      <c r="AK9" s="55">
        <v>0</v>
      </c>
      <c r="AL9" s="55">
        <v>0</v>
      </c>
      <c r="AM9" s="58">
        <v>620553</v>
      </c>
      <c r="AN9" s="55" t="s">
        <v>229</v>
      </c>
      <c r="AO9" s="55" t="s">
        <v>404</v>
      </c>
      <c r="AP9" s="55" t="s">
        <v>263</v>
      </c>
      <c r="AQ9" s="55" t="s">
        <v>264</v>
      </c>
      <c r="AR9" s="55" t="s">
        <v>265</v>
      </c>
      <c r="AS9" s="55"/>
      <c r="AT9" s="55">
        <v>0</v>
      </c>
      <c r="AU9" s="55">
        <v>0</v>
      </c>
      <c r="AV9" s="55">
        <v>0</v>
      </c>
      <c r="AW9" s="58">
        <v>620553</v>
      </c>
      <c r="AX9" s="55">
        <v>0</v>
      </c>
      <c r="AY9" s="55">
        <v>0</v>
      </c>
      <c r="AZ9" s="55">
        <v>0</v>
      </c>
      <c r="BA9" s="55">
        <v>0</v>
      </c>
      <c r="BB9" s="55">
        <v>0</v>
      </c>
      <c r="BC9" s="55">
        <v>0</v>
      </c>
      <c r="BD9" s="55">
        <v>0</v>
      </c>
      <c r="BE9" s="55"/>
      <c r="BF9" s="55"/>
      <c r="BG9" s="55"/>
      <c r="BH9" s="55">
        <v>0</v>
      </c>
    </row>
    <row r="10" spans="1:60" s="54" customFormat="1" hidden="1" x14ac:dyDescent="0.35">
      <c r="A10" s="55">
        <v>890399047</v>
      </c>
      <c r="B10" s="56" t="s">
        <v>256</v>
      </c>
      <c r="C10" s="55" t="s">
        <v>257</v>
      </c>
      <c r="D10" s="55">
        <v>169091</v>
      </c>
      <c r="E10" s="55" t="s">
        <v>171</v>
      </c>
      <c r="F10" s="55" t="s">
        <v>405</v>
      </c>
      <c r="G10" s="57">
        <v>45530.899517210702</v>
      </c>
      <c r="H10" s="57">
        <v>45554</v>
      </c>
      <c r="I10" s="58">
        <v>675500</v>
      </c>
      <c r="J10" s="58">
        <v>675500</v>
      </c>
      <c r="K10" s="55" t="s">
        <v>199</v>
      </c>
      <c r="L10" s="55" t="s">
        <v>771</v>
      </c>
      <c r="M10" s="55">
        <v>0</v>
      </c>
      <c r="N10" s="55"/>
      <c r="O10" s="55"/>
      <c r="P10" s="55"/>
      <c r="Q10" s="55"/>
      <c r="R10" s="55" t="s">
        <v>260</v>
      </c>
      <c r="S10" s="59">
        <v>45530</v>
      </c>
      <c r="T10" s="59">
        <v>45566</v>
      </c>
      <c r="U10" s="59"/>
      <c r="V10" s="59">
        <v>45587</v>
      </c>
      <c r="W10" s="55"/>
      <c r="X10" s="55"/>
      <c r="Y10" s="58">
        <v>675500</v>
      </c>
      <c r="Z10" s="58">
        <v>675500</v>
      </c>
      <c r="AA10" s="55">
        <v>0</v>
      </c>
      <c r="AB10" s="55">
        <v>0</v>
      </c>
      <c r="AC10" s="55">
        <v>0</v>
      </c>
      <c r="AD10" s="55">
        <v>0</v>
      </c>
      <c r="AE10" s="55">
        <v>0</v>
      </c>
      <c r="AF10" s="55">
        <v>675500</v>
      </c>
      <c r="AG10" s="55"/>
      <c r="AH10" s="55" t="s">
        <v>406</v>
      </c>
      <c r="AI10" s="55"/>
      <c r="AJ10" s="55"/>
      <c r="AK10" s="55">
        <v>0</v>
      </c>
      <c r="AL10" s="55">
        <v>0</v>
      </c>
      <c r="AM10" s="58">
        <v>675500</v>
      </c>
      <c r="AN10" s="55" t="s">
        <v>229</v>
      </c>
      <c r="AO10" s="55" t="s">
        <v>407</v>
      </c>
      <c r="AP10" s="55" t="s">
        <v>263</v>
      </c>
      <c r="AQ10" s="55" t="s">
        <v>408</v>
      </c>
      <c r="AR10" s="55" t="s">
        <v>265</v>
      </c>
      <c r="AS10" s="55"/>
      <c r="AT10" s="55">
        <v>0</v>
      </c>
      <c r="AU10" s="55">
        <v>0</v>
      </c>
      <c r="AV10" s="55">
        <v>0</v>
      </c>
      <c r="AW10" s="58">
        <v>675500</v>
      </c>
      <c r="AX10" s="55">
        <v>0</v>
      </c>
      <c r="AY10" s="55">
        <v>0</v>
      </c>
      <c r="AZ10" s="55">
        <v>0</v>
      </c>
      <c r="BA10" s="55">
        <v>0</v>
      </c>
      <c r="BB10" s="55">
        <v>0</v>
      </c>
      <c r="BC10" s="55">
        <v>0</v>
      </c>
      <c r="BD10" s="55">
        <v>0</v>
      </c>
      <c r="BE10" s="55"/>
      <c r="BF10" s="55"/>
      <c r="BG10" s="55"/>
      <c r="BH10" s="55">
        <v>0</v>
      </c>
    </row>
    <row r="11" spans="1:60" s="54" customFormat="1" hidden="1" x14ac:dyDescent="0.35">
      <c r="A11" s="55">
        <v>890399047</v>
      </c>
      <c r="B11" s="56" t="s">
        <v>256</v>
      </c>
      <c r="C11" s="55" t="s">
        <v>257</v>
      </c>
      <c r="D11" s="55">
        <v>14177</v>
      </c>
      <c r="E11" s="55" t="s">
        <v>53</v>
      </c>
      <c r="F11" s="55" t="s">
        <v>258</v>
      </c>
      <c r="G11" s="57">
        <v>44219.7690800579</v>
      </c>
      <c r="H11" s="57">
        <v>44235</v>
      </c>
      <c r="I11" s="58">
        <v>1141500</v>
      </c>
      <c r="J11" s="58">
        <v>1141500</v>
      </c>
      <c r="K11" s="55" t="s">
        <v>194</v>
      </c>
      <c r="L11" s="55" t="s">
        <v>772</v>
      </c>
      <c r="M11" s="55">
        <v>0</v>
      </c>
      <c r="N11" s="55"/>
      <c r="O11" s="55"/>
      <c r="P11" s="55"/>
      <c r="Q11" s="55"/>
      <c r="R11" s="55" t="s">
        <v>260</v>
      </c>
      <c r="S11" s="59">
        <v>44219</v>
      </c>
      <c r="T11" s="59">
        <v>45546</v>
      </c>
      <c r="U11" s="59"/>
      <c r="V11" s="59">
        <v>45571</v>
      </c>
      <c r="W11" s="55"/>
      <c r="X11" s="55"/>
      <c r="Y11" s="58">
        <v>1141500</v>
      </c>
      <c r="Z11" s="58">
        <v>1141500</v>
      </c>
      <c r="AA11" s="55">
        <v>0</v>
      </c>
      <c r="AB11" s="55">
        <v>0</v>
      </c>
      <c r="AC11" s="55">
        <v>0</v>
      </c>
      <c r="AD11" s="55">
        <v>0</v>
      </c>
      <c r="AE11" s="55">
        <v>0</v>
      </c>
      <c r="AF11" s="55">
        <v>1141500</v>
      </c>
      <c r="AG11" s="55"/>
      <c r="AH11" s="55" t="s">
        <v>261</v>
      </c>
      <c r="AI11" s="55" t="s">
        <v>262</v>
      </c>
      <c r="AJ11" s="55"/>
      <c r="AK11" s="55">
        <v>0</v>
      </c>
      <c r="AL11" s="55">
        <v>0</v>
      </c>
      <c r="AM11" s="58">
        <v>1141500</v>
      </c>
      <c r="AN11" s="55" t="s">
        <v>229</v>
      </c>
      <c r="AO11" s="55" t="s">
        <v>261</v>
      </c>
      <c r="AP11" s="55" t="s">
        <v>263</v>
      </c>
      <c r="AQ11" s="55" t="s">
        <v>264</v>
      </c>
      <c r="AR11" s="55" t="s">
        <v>265</v>
      </c>
      <c r="AS11" s="55"/>
      <c r="AT11" s="55">
        <v>0</v>
      </c>
      <c r="AU11" s="55">
        <v>0</v>
      </c>
      <c r="AV11" s="55">
        <v>0</v>
      </c>
      <c r="AW11" s="58">
        <v>1141500</v>
      </c>
      <c r="AX11" s="55">
        <v>0</v>
      </c>
      <c r="AY11" s="55">
        <v>0</v>
      </c>
      <c r="AZ11" s="55">
        <v>0</v>
      </c>
      <c r="BA11" s="55">
        <v>0</v>
      </c>
      <c r="BB11" s="55">
        <v>0</v>
      </c>
      <c r="BC11" s="55">
        <v>0</v>
      </c>
      <c r="BD11" s="55">
        <v>0</v>
      </c>
      <c r="BE11" s="55"/>
      <c r="BF11" s="55"/>
      <c r="BG11" s="55"/>
      <c r="BH11" s="55">
        <v>0</v>
      </c>
    </row>
    <row r="12" spans="1:60" s="54" customFormat="1" hidden="1" x14ac:dyDescent="0.35">
      <c r="A12" s="55">
        <v>890399047</v>
      </c>
      <c r="B12" s="56" t="s">
        <v>256</v>
      </c>
      <c r="C12" s="55" t="s">
        <v>257</v>
      </c>
      <c r="D12" s="55">
        <v>14889</v>
      </c>
      <c r="E12" s="55" t="s">
        <v>54</v>
      </c>
      <c r="F12" s="55" t="s">
        <v>266</v>
      </c>
      <c r="G12" s="57">
        <v>44225.378870219902</v>
      </c>
      <c r="H12" s="57">
        <v>44235</v>
      </c>
      <c r="I12" s="58">
        <v>885300</v>
      </c>
      <c r="J12" s="58">
        <v>885300</v>
      </c>
      <c r="K12" s="55" t="s">
        <v>194</v>
      </c>
      <c r="L12" s="55" t="s">
        <v>772</v>
      </c>
      <c r="M12" s="55">
        <v>0</v>
      </c>
      <c r="N12" s="55"/>
      <c r="O12" s="55"/>
      <c r="P12" s="55"/>
      <c r="Q12" s="55"/>
      <c r="R12" s="55" t="s">
        <v>260</v>
      </c>
      <c r="S12" s="59">
        <v>44225</v>
      </c>
      <c r="T12" s="59">
        <v>44235</v>
      </c>
      <c r="U12" s="59">
        <v>44235</v>
      </c>
      <c r="V12" s="59">
        <v>44238</v>
      </c>
      <c r="W12" s="55"/>
      <c r="X12" s="55"/>
      <c r="Y12" s="58">
        <v>885300</v>
      </c>
      <c r="Z12" s="58">
        <v>885300</v>
      </c>
      <c r="AA12" s="55">
        <v>0</v>
      </c>
      <c r="AB12" s="55">
        <v>0</v>
      </c>
      <c r="AC12" s="55">
        <v>0</v>
      </c>
      <c r="AD12" s="55">
        <v>0</v>
      </c>
      <c r="AE12" s="55">
        <v>0</v>
      </c>
      <c r="AF12" s="55">
        <v>885300</v>
      </c>
      <c r="AG12" s="55"/>
      <c r="AH12" s="55" t="s">
        <v>267</v>
      </c>
      <c r="AI12" s="55" t="s">
        <v>262</v>
      </c>
      <c r="AJ12" s="55"/>
      <c r="AK12" s="55">
        <v>0</v>
      </c>
      <c r="AL12" s="55">
        <v>0</v>
      </c>
      <c r="AM12" s="58">
        <v>885300</v>
      </c>
      <c r="AN12" s="55" t="s">
        <v>229</v>
      </c>
      <c r="AO12" s="55" t="s">
        <v>268</v>
      </c>
      <c r="AP12" s="55" t="s">
        <v>263</v>
      </c>
      <c r="AQ12" s="55"/>
      <c r="AR12" s="55" t="s">
        <v>269</v>
      </c>
      <c r="AS12" s="55" t="s">
        <v>270</v>
      </c>
      <c r="AT12" s="55">
        <v>0</v>
      </c>
      <c r="AU12" s="55">
        <v>0</v>
      </c>
      <c r="AV12" s="55">
        <v>0</v>
      </c>
      <c r="AW12" s="58">
        <v>885300</v>
      </c>
      <c r="AX12" s="55">
        <v>0</v>
      </c>
      <c r="AY12" s="55">
        <v>0</v>
      </c>
      <c r="AZ12" s="55">
        <v>0</v>
      </c>
      <c r="BA12" s="55">
        <v>0</v>
      </c>
      <c r="BB12" s="55">
        <v>0</v>
      </c>
      <c r="BC12" s="55">
        <v>0</v>
      </c>
      <c r="BD12" s="55">
        <v>0</v>
      </c>
      <c r="BE12" s="55"/>
      <c r="BF12" s="55"/>
      <c r="BG12" s="55"/>
      <c r="BH12" s="55">
        <v>0</v>
      </c>
    </row>
    <row r="13" spans="1:60" s="54" customFormat="1" hidden="1" x14ac:dyDescent="0.35">
      <c r="A13" s="55">
        <v>890399047</v>
      </c>
      <c r="B13" s="56" t="s">
        <v>256</v>
      </c>
      <c r="C13" s="55" t="s">
        <v>257</v>
      </c>
      <c r="D13" s="55">
        <v>14892</v>
      </c>
      <c r="E13" s="55" t="s">
        <v>55</v>
      </c>
      <c r="F13" s="55" t="s">
        <v>271</v>
      </c>
      <c r="G13" s="57">
        <v>44225.380169363401</v>
      </c>
      <c r="H13" s="57">
        <v>44235</v>
      </c>
      <c r="I13" s="58">
        <v>40200</v>
      </c>
      <c r="J13" s="58">
        <v>40200</v>
      </c>
      <c r="K13" s="55" t="s">
        <v>194</v>
      </c>
      <c r="L13" s="55" t="s">
        <v>772</v>
      </c>
      <c r="M13" s="55">
        <v>0</v>
      </c>
      <c r="N13" s="55"/>
      <c r="O13" s="55"/>
      <c r="P13" s="55"/>
      <c r="Q13" s="55"/>
      <c r="R13" s="55" t="s">
        <v>260</v>
      </c>
      <c r="S13" s="59">
        <v>44225</v>
      </c>
      <c r="T13" s="59">
        <v>44232</v>
      </c>
      <c r="U13" s="59">
        <v>44232</v>
      </c>
      <c r="V13" s="59">
        <v>44238</v>
      </c>
      <c r="W13" s="55"/>
      <c r="X13" s="55"/>
      <c r="Y13" s="58">
        <v>40200</v>
      </c>
      <c r="Z13" s="58">
        <v>40200</v>
      </c>
      <c r="AA13" s="55">
        <v>0</v>
      </c>
      <c r="AB13" s="55">
        <v>0</v>
      </c>
      <c r="AC13" s="55">
        <v>0</v>
      </c>
      <c r="AD13" s="55">
        <v>0</v>
      </c>
      <c r="AE13" s="55">
        <v>0</v>
      </c>
      <c r="AF13" s="55">
        <v>40200</v>
      </c>
      <c r="AG13" s="55"/>
      <c r="AH13" s="55" t="s">
        <v>267</v>
      </c>
      <c r="AI13" s="55" t="s">
        <v>262</v>
      </c>
      <c r="AJ13" s="55"/>
      <c r="AK13" s="55">
        <v>0</v>
      </c>
      <c r="AL13" s="55">
        <v>0</v>
      </c>
      <c r="AM13" s="58">
        <v>40200</v>
      </c>
      <c r="AN13" s="55" t="s">
        <v>229</v>
      </c>
      <c r="AO13" s="55" t="s">
        <v>268</v>
      </c>
      <c r="AP13" s="55" t="s">
        <v>263</v>
      </c>
      <c r="AQ13" s="55"/>
      <c r="AR13" s="55" t="s">
        <v>269</v>
      </c>
      <c r="AS13" s="55" t="s">
        <v>270</v>
      </c>
      <c r="AT13" s="55">
        <v>0</v>
      </c>
      <c r="AU13" s="55">
        <v>0</v>
      </c>
      <c r="AV13" s="55">
        <v>0</v>
      </c>
      <c r="AW13" s="58">
        <v>40200</v>
      </c>
      <c r="AX13" s="55">
        <v>0</v>
      </c>
      <c r="AY13" s="55">
        <v>0</v>
      </c>
      <c r="AZ13" s="55">
        <v>0</v>
      </c>
      <c r="BA13" s="55">
        <v>0</v>
      </c>
      <c r="BB13" s="55">
        <v>0</v>
      </c>
      <c r="BC13" s="55">
        <v>0</v>
      </c>
      <c r="BD13" s="55">
        <v>0</v>
      </c>
      <c r="BE13" s="55"/>
      <c r="BF13" s="55"/>
      <c r="BG13" s="55"/>
      <c r="BH13" s="55">
        <v>0</v>
      </c>
    </row>
    <row r="14" spans="1:60" s="54" customFormat="1" hidden="1" x14ac:dyDescent="0.35">
      <c r="A14" s="55">
        <v>890399047</v>
      </c>
      <c r="B14" s="56" t="s">
        <v>256</v>
      </c>
      <c r="C14" s="55" t="s">
        <v>257</v>
      </c>
      <c r="D14" s="55">
        <v>14900</v>
      </c>
      <c r="E14" s="55" t="s">
        <v>56</v>
      </c>
      <c r="F14" s="55" t="s">
        <v>272</v>
      </c>
      <c r="G14" s="57">
        <v>44225.387239699099</v>
      </c>
      <c r="H14" s="57">
        <v>44235</v>
      </c>
      <c r="I14" s="58">
        <v>815800</v>
      </c>
      <c r="J14" s="58">
        <v>815800</v>
      </c>
      <c r="K14" s="55" t="s">
        <v>194</v>
      </c>
      <c r="L14" s="55" t="s">
        <v>772</v>
      </c>
      <c r="M14" s="55">
        <v>0</v>
      </c>
      <c r="N14" s="55"/>
      <c r="O14" s="55"/>
      <c r="P14" s="55"/>
      <c r="Q14" s="55"/>
      <c r="R14" s="55" t="s">
        <v>260</v>
      </c>
      <c r="S14" s="59">
        <v>44225</v>
      </c>
      <c r="T14" s="59">
        <v>44235</v>
      </c>
      <c r="U14" s="59">
        <v>44235</v>
      </c>
      <c r="V14" s="59">
        <v>44238</v>
      </c>
      <c r="W14" s="55"/>
      <c r="X14" s="55"/>
      <c r="Y14" s="58">
        <v>815800</v>
      </c>
      <c r="Z14" s="58">
        <v>815800</v>
      </c>
      <c r="AA14" s="55">
        <v>0</v>
      </c>
      <c r="AB14" s="55">
        <v>0</v>
      </c>
      <c r="AC14" s="55">
        <v>0</v>
      </c>
      <c r="AD14" s="55">
        <v>0</v>
      </c>
      <c r="AE14" s="55">
        <v>0</v>
      </c>
      <c r="AF14" s="55">
        <v>815800</v>
      </c>
      <c r="AG14" s="55"/>
      <c r="AH14" s="55" t="s">
        <v>267</v>
      </c>
      <c r="AI14" s="55" t="s">
        <v>262</v>
      </c>
      <c r="AJ14" s="55"/>
      <c r="AK14" s="55">
        <v>0</v>
      </c>
      <c r="AL14" s="55">
        <v>0</v>
      </c>
      <c r="AM14" s="58">
        <v>815800</v>
      </c>
      <c r="AN14" s="55" t="s">
        <v>229</v>
      </c>
      <c r="AO14" s="55" t="s">
        <v>268</v>
      </c>
      <c r="AP14" s="55" t="s">
        <v>263</v>
      </c>
      <c r="AQ14" s="55"/>
      <c r="AR14" s="55" t="s">
        <v>269</v>
      </c>
      <c r="AS14" s="55" t="s">
        <v>270</v>
      </c>
      <c r="AT14" s="55">
        <v>0</v>
      </c>
      <c r="AU14" s="55">
        <v>0</v>
      </c>
      <c r="AV14" s="55">
        <v>0</v>
      </c>
      <c r="AW14" s="58">
        <v>815800</v>
      </c>
      <c r="AX14" s="55">
        <v>0</v>
      </c>
      <c r="AY14" s="55">
        <v>0</v>
      </c>
      <c r="AZ14" s="55">
        <v>0</v>
      </c>
      <c r="BA14" s="55">
        <v>0</v>
      </c>
      <c r="BB14" s="55">
        <v>0</v>
      </c>
      <c r="BC14" s="55">
        <v>0</v>
      </c>
      <c r="BD14" s="55">
        <v>0</v>
      </c>
      <c r="BE14" s="55"/>
      <c r="BF14" s="55"/>
      <c r="BG14" s="55"/>
      <c r="BH14" s="55">
        <v>0</v>
      </c>
    </row>
    <row r="15" spans="1:60" s="54" customFormat="1" hidden="1" x14ac:dyDescent="0.35">
      <c r="A15" s="55">
        <v>890399047</v>
      </c>
      <c r="B15" s="56" t="s">
        <v>256</v>
      </c>
      <c r="C15" s="55" t="s">
        <v>257</v>
      </c>
      <c r="D15" s="55">
        <v>14901</v>
      </c>
      <c r="E15" s="55" t="s">
        <v>57</v>
      </c>
      <c r="F15" s="55" t="s">
        <v>273</v>
      </c>
      <c r="G15" s="57">
        <v>44225.388111921297</v>
      </c>
      <c r="H15" s="57">
        <v>44235</v>
      </c>
      <c r="I15" s="58">
        <v>40200</v>
      </c>
      <c r="J15" s="58">
        <v>40200</v>
      </c>
      <c r="K15" s="55" t="s">
        <v>194</v>
      </c>
      <c r="L15" s="55" t="s">
        <v>772</v>
      </c>
      <c r="M15" s="55">
        <v>0</v>
      </c>
      <c r="N15" s="55"/>
      <c r="O15" s="55"/>
      <c r="P15" s="55"/>
      <c r="Q15" s="55"/>
      <c r="R15" s="55" t="s">
        <v>260</v>
      </c>
      <c r="S15" s="59">
        <v>44225</v>
      </c>
      <c r="T15" s="59">
        <v>44232</v>
      </c>
      <c r="U15" s="59">
        <v>44232</v>
      </c>
      <c r="V15" s="59">
        <v>44238</v>
      </c>
      <c r="W15" s="55"/>
      <c r="X15" s="55"/>
      <c r="Y15" s="58">
        <v>40200</v>
      </c>
      <c r="Z15" s="58">
        <v>40200</v>
      </c>
      <c r="AA15" s="55">
        <v>0</v>
      </c>
      <c r="AB15" s="55">
        <v>0</v>
      </c>
      <c r="AC15" s="55">
        <v>0</v>
      </c>
      <c r="AD15" s="55">
        <v>0</v>
      </c>
      <c r="AE15" s="55">
        <v>0</v>
      </c>
      <c r="AF15" s="55">
        <v>40200</v>
      </c>
      <c r="AG15" s="55"/>
      <c r="AH15" s="55" t="s">
        <v>267</v>
      </c>
      <c r="AI15" s="55" t="s">
        <v>262</v>
      </c>
      <c r="AJ15" s="55"/>
      <c r="AK15" s="55">
        <v>0</v>
      </c>
      <c r="AL15" s="55">
        <v>0</v>
      </c>
      <c r="AM15" s="58">
        <v>40200</v>
      </c>
      <c r="AN15" s="55" t="s">
        <v>229</v>
      </c>
      <c r="AO15" s="55" t="s">
        <v>268</v>
      </c>
      <c r="AP15" s="55" t="s">
        <v>263</v>
      </c>
      <c r="AQ15" s="55"/>
      <c r="AR15" s="55" t="s">
        <v>269</v>
      </c>
      <c r="AS15" s="55" t="s">
        <v>270</v>
      </c>
      <c r="AT15" s="55">
        <v>0</v>
      </c>
      <c r="AU15" s="55">
        <v>0</v>
      </c>
      <c r="AV15" s="55">
        <v>0</v>
      </c>
      <c r="AW15" s="58">
        <v>40200</v>
      </c>
      <c r="AX15" s="55">
        <v>0</v>
      </c>
      <c r="AY15" s="55">
        <v>0</v>
      </c>
      <c r="AZ15" s="55">
        <v>0</v>
      </c>
      <c r="BA15" s="55">
        <v>0</v>
      </c>
      <c r="BB15" s="55">
        <v>0</v>
      </c>
      <c r="BC15" s="55">
        <v>0</v>
      </c>
      <c r="BD15" s="55">
        <v>0</v>
      </c>
      <c r="BE15" s="55"/>
      <c r="BF15" s="55"/>
      <c r="BG15" s="55"/>
      <c r="BH15" s="55">
        <v>0</v>
      </c>
    </row>
    <row r="16" spans="1:60" s="54" customFormat="1" hidden="1" x14ac:dyDescent="0.35">
      <c r="A16" s="55">
        <v>890399047</v>
      </c>
      <c r="B16" s="56" t="s">
        <v>256</v>
      </c>
      <c r="C16" s="55" t="s">
        <v>257</v>
      </c>
      <c r="D16" s="55">
        <v>14910</v>
      </c>
      <c r="E16" s="55" t="s">
        <v>58</v>
      </c>
      <c r="F16" s="55" t="s">
        <v>274</v>
      </c>
      <c r="G16" s="57">
        <v>44225.397206944399</v>
      </c>
      <c r="H16" s="57">
        <v>44235</v>
      </c>
      <c r="I16" s="58">
        <v>611700</v>
      </c>
      <c r="J16" s="58">
        <v>611700</v>
      </c>
      <c r="K16" s="55" t="s">
        <v>194</v>
      </c>
      <c r="L16" s="55" t="s">
        <v>772</v>
      </c>
      <c r="M16" s="55">
        <v>0</v>
      </c>
      <c r="N16" s="55"/>
      <c r="O16" s="55"/>
      <c r="P16" s="55"/>
      <c r="Q16" s="55"/>
      <c r="R16" s="55" t="s">
        <v>260</v>
      </c>
      <c r="S16" s="59">
        <v>44225</v>
      </c>
      <c r="T16" s="59">
        <v>44232</v>
      </c>
      <c r="U16" s="59">
        <v>44232</v>
      </c>
      <c r="V16" s="59">
        <v>44238</v>
      </c>
      <c r="W16" s="55"/>
      <c r="X16" s="55"/>
      <c r="Y16" s="58">
        <v>611700</v>
      </c>
      <c r="Z16" s="58">
        <v>611700</v>
      </c>
      <c r="AA16" s="55">
        <v>0</v>
      </c>
      <c r="AB16" s="55">
        <v>0</v>
      </c>
      <c r="AC16" s="55">
        <v>0</v>
      </c>
      <c r="AD16" s="55">
        <v>0</v>
      </c>
      <c r="AE16" s="55">
        <v>0</v>
      </c>
      <c r="AF16" s="55">
        <v>611700</v>
      </c>
      <c r="AG16" s="55"/>
      <c r="AH16" s="55" t="s">
        <v>267</v>
      </c>
      <c r="AI16" s="55" t="s">
        <v>262</v>
      </c>
      <c r="AJ16" s="55"/>
      <c r="AK16" s="55">
        <v>0</v>
      </c>
      <c r="AL16" s="55">
        <v>0</v>
      </c>
      <c r="AM16" s="58">
        <v>611700</v>
      </c>
      <c r="AN16" s="55" t="s">
        <v>229</v>
      </c>
      <c r="AO16" s="55" t="s">
        <v>268</v>
      </c>
      <c r="AP16" s="55" t="s">
        <v>263</v>
      </c>
      <c r="AQ16" s="55"/>
      <c r="AR16" s="55" t="s">
        <v>269</v>
      </c>
      <c r="AS16" s="55" t="s">
        <v>270</v>
      </c>
      <c r="AT16" s="55">
        <v>0</v>
      </c>
      <c r="AU16" s="55">
        <v>0</v>
      </c>
      <c r="AV16" s="55">
        <v>0</v>
      </c>
      <c r="AW16" s="58">
        <v>611700</v>
      </c>
      <c r="AX16" s="55">
        <v>0</v>
      </c>
      <c r="AY16" s="55">
        <v>0</v>
      </c>
      <c r="AZ16" s="55">
        <v>0</v>
      </c>
      <c r="BA16" s="55">
        <v>0</v>
      </c>
      <c r="BB16" s="55">
        <v>0</v>
      </c>
      <c r="BC16" s="55">
        <v>0</v>
      </c>
      <c r="BD16" s="55">
        <v>0</v>
      </c>
      <c r="BE16" s="55"/>
      <c r="BF16" s="55"/>
      <c r="BG16" s="55"/>
      <c r="BH16" s="55">
        <v>0</v>
      </c>
    </row>
    <row r="17" spans="1:60" s="54" customFormat="1" hidden="1" x14ac:dyDescent="0.35">
      <c r="A17" s="55">
        <v>890399047</v>
      </c>
      <c r="B17" s="56" t="s">
        <v>256</v>
      </c>
      <c r="C17" s="55" t="s">
        <v>257</v>
      </c>
      <c r="D17" s="55">
        <v>14913</v>
      </c>
      <c r="E17" s="55" t="s">
        <v>59</v>
      </c>
      <c r="F17" s="55" t="s">
        <v>275</v>
      </c>
      <c r="G17" s="57">
        <v>44225.400464351798</v>
      </c>
      <c r="H17" s="57">
        <v>44235</v>
      </c>
      <c r="I17" s="58">
        <v>611700</v>
      </c>
      <c r="J17" s="58">
        <v>611700</v>
      </c>
      <c r="K17" s="55" t="s">
        <v>194</v>
      </c>
      <c r="L17" s="55" t="s">
        <v>772</v>
      </c>
      <c r="M17" s="55">
        <v>0</v>
      </c>
      <c r="N17" s="55"/>
      <c r="O17" s="55"/>
      <c r="P17" s="55"/>
      <c r="Q17" s="55"/>
      <c r="R17" s="55" t="s">
        <v>260</v>
      </c>
      <c r="S17" s="59">
        <v>44225</v>
      </c>
      <c r="T17" s="59">
        <v>44232</v>
      </c>
      <c r="U17" s="59">
        <v>44232</v>
      </c>
      <c r="V17" s="59">
        <v>44238</v>
      </c>
      <c r="W17" s="55"/>
      <c r="X17" s="55"/>
      <c r="Y17" s="58">
        <v>611700</v>
      </c>
      <c r="Z17" s="58">
        <v>611700</v>
      </c>
      <c r="AA17" s="55">
        <v>0</v>
      </c>
      <c r="AB17" s="55">
        <v>0</v>
      </c>
      <c r="AC17" s="55">
        <v>0</v>
      </c>
      <c r="AD17" s="55">
        <v>0</v>
      </c>
      <c r="AE17" s="55">
        <v>0</v>
      </c>
      <c r="AF17" s="55">
        <v>611700</v>
      </c>
      <c r="AG17" s="55"/>
      <c r="AH17" s="55" t="s">
        <v>267</v>
      </c>
      <c r="AI17" s="55" t="s">
        <v>262</v>
      </c>
      <c r="AJ17" s="55"/>
      <c r="AK17" s="55">
        <v>0</v>
      </c>
      <c r="AL17" s="55">
        <v>0</v>
      </c>
      <c r="AM17" s="58">
        <v>611700</v>
      </c>
      <c r="AN17" s="55" t="s">
        <v>229</v>
      </c>
      <c r="AO17" s="55" t="s">
        <v>268</v>
      </c>
      <c r="AP17" s="55" t="s">
        <v>263</v>
      </c>
      <c r="AQ17" s="55"/>
      <c r="AR17" s="55" t="s">
        <v>269</v>
      </c>
      <c r="AS17" s="55" t="s">
        <v>270</v>
      </c>
      <c r="AT17" s="55">
        <v>0</v>
      </c>
      <c r="AU17" s="55">
        <v>0</v>
      </c>
      <c r="AV17" s="55">
        <v>0</v>
      </c>
      <c r="AW17" s="58">
        <v>611700</v>
      </c>
      <c r="AX17" s="55">
        <v>0</v>
      </c>
      <c r="AY17" s="55">
        <v>0</v>
      </c>
      <c r="AZ17" s="55">
        <v>0</v>
      </c>
      <c r="BA17" s="55">
        <v>0</v>
      </c>
      <c r="BB17" s="55">
        <v>0</v>
      </c>
      <c r="BC17" s="55">
        <v>0</v>
      </c>
      <c r="BD17" s="55">
        <v>0</v>
      </c>
      <c r="BE17" s="55"/>
      <c r="BF17" s="55"/>
      <c r="BG17" s="55"/>
      <c r="BH17" s="55">
        <v>0</v>
      </c>
    </row>
    <row r="18" spans="1:60" s="54" customFormat="1" hidden="1" x14ac:dyDescent="0.35">
      <c r="A18" s="55">
        <v>890399047</v>
      </c>
      <c r="B18" s="56" t="s">
        <v>256</v>
      </c>
      <c r="C18" s="55" t="s">
        <v>257</v>
      </c>
      <c r="D18" s="55">
        <v>14937</v>
      </c>
      <c r="E18" s="55" t="s">
        <v>60</v>
      </c>
      <c r="F18" s="55" t="s">
        <v>276</v>
      </c>
      <c r="G18" s="57">
        <v>44225.414274386603</v>
      </c>
      <c r="H18" s="57">
        <v>44235</v>
      </c>
      <c r="I18" s="58">
        <v>7716200</v>
      </c>
      <c r="J18" s="58">
        <v>7716200</v>
      </c>
      <c r="K18" s="55" t="s">
        <v>194</v>
      </c>
      <c r="L18" s="55" t="s">
        <v>772</v>
      </c>
      <c r="M18" s="55">
        <v>0</v>
      </c>
      <c r="N18" s="55"/>
      <c r="O18" s="55"/>
      <c r="P18" s="55"/>
      <c r="Q18" s="55"/>
      <c r="R18" s="55" t="s">
        <v>260</v>
      </c>
      <c r="S18" s="59">
        <v>44225</v>
      </c>
      <c r="T18" s="59">
        <v>44232</v>
      </c>
      <c r="U18" s="59">
        <v>44232</v>
      </c>
      <c r="V18" s="59">
        <v>44238</v>
      </c>
      <c r="W18" s="55"/>
      <c r="X18" s="55"/>
      <c r="Y18" s="58">
        <v>7716200</v>
      </c>
      <c r="Z18" s="58">
        <v>7716200</v>
      </c>
      <c r="AA18" s="55">
        <v>0</v>
      </c>
      <c r="AB18" s="55">
        <v>0</v>
      </c>
      <c r="AC18" s="55">
        <v>0</v>
      </c>
      <c r="AD18" s="55">
        <v>0</v>
      </c>
      <c r="AE18" s="55">
        <v>0</v>
      </c>
      <c r="AF18" s="55">
        <v>7716200</v>
      </c>
      <c r="AG18" s="55"/>
      <c r="AH18" s="55" t="s">
        <v>267</v>
      </c>
      <c r="AI18" s="55" t="s">
        <v>262</v>
      </c>
      <c r="AJ18" s="55"/>
      <c r="AK18" s="55">
        <v>0</v>
      </c>
      <c r="AL18" s="55">
        <v>0</v>
      </c>
      <c r="AM18" s="58">
        <v>7716200</v>
      </c>
      <c r="AN18" s="55" t="s">
        <v>229</v>
      </c>
      <c r="AO18" s="55" t="s">
        <v>268</v>
      </c>
      <c r="AP18" s="55" t="s">
        <v>263</v>
      </c>
      <c r="AQ18" s="55"/>
      <c r="AR18" s="55" t="s">
        <v>269</v>
      </c>
      <c r="AS18" s="55" t="s">
        <v>270</v>
      </c>
      <c r="AT18" s="55">
        <v>0</v>
      </c>
      <c r="AU18" s="55">
        <v>0</v>
      </c>
      <c r="AV18" s="55">
        <v>0</v>
      </c>
      <c r="AW18" s="58">
        <v>7716200</v>
      </c>
      <c r="AX18" s="55">
        <v>0</v>
      </c>
      <c r="AY18" s="55">
        <v>0</v>
      </c>
      <c r="AZ18" s="55">
        <v>0</v>
      </c>
      <c r="BA18" s="55">
        <v>0</v>
      </c>
      <c r="BB18" s="55">
        <v>0</v>
      </c>
      <c r="BC18" s="55">
        <v>0</v>
      </c>
      <c r="BD18" s="55">
        <v>0</v>
      </c>
      <c r="BE18" s="55"/>
      <c r="BF18" s="55"/>
      <c r="BG18" s="55"/>
      <c r="BH18" s="55">
        <v>0</v>
      </c>
    </row>
    <row r="19" spans="1:60" s="54" customFormat="1" hidden="1" x14ac:dyDescent="0.35">
      <c r="A19" s="55">
        <v>890399047</v>
      </c>
      <c r="B19" s="56" t="s">
        <v>256</v>
      </c>
      <c r="C19" s="55" t="s">
        <v>257</v>
      </c>
      <c r="D19" s="55">
        <v>14969</v>
      </c>
      <c r="E19" s="55" t="s">
        <v>61</v>
      </c>
      <c r="F19" s="55" t="s">
        <v>277</v>
      </c>
      <c r="G19" s="57">
        <v>44225.474037233798</v>
      </c>
      <c r="H19" s="57">
        <v>44235</v>
      </c>
      <c r="I19" s="58">
        <v>1269700</v>
      </c>
      <c r="J19" s="58">
        <v>1269700</v>
      </c>
      <c r="K19" s="55" t="s">
        <v>194</v>
      </c>
      <c r="L19" s="55" t="s">
        <v>772</v>
      </c>
      <c r="M19" s="55">
        <v>0</v>
      </c>
      <c r="N19" s="55"/>
      <c r="O19" s="55"/>
      <c r="P19" s="55"/>
      <c r="Q19" s="55"/>
      <c r="R19" s="55" t="s">
        <v>260</v>
      </c>
      <c r="S19" s="59">
        <v>44225</v>
      </c>
      <c r="T19" s="59">
        <v>44232</v>
      </c>
      <c r="U19" s="59">
        <v>44232</v>
      </c>
      <c r="V19" s="59">
        <v>44238</v>
      </c>
      <c r="W19" s="55"/>
      <c r="X19" s="55"/>
      <c r="Y19" s="58">
        <v>1269700</v>
      </c>
      <c r="Z19" s="58">
        <v>1269700</v>
      </c>
      <c r="AA19" s="55">
        <v>0</v>
      </c>
      <c r="AB19" s="55">
        <v>0</v>
      </c>
      <c r="AC19" s="55">
        <v>0</v>
      </c>
      <c r="AD19" s="55">
        <v>0</v>
      </c>
      <c r="AE19" s="55">
        <v>0</v>
      </c>
      <c r="AF19" s="55">
        <v>1269700</v>
      </c>
      <c r="AG19" s="55"/>
      <c r="AH19" s="55" t="s">
        <v>267</v>
      </c>
      <c r="AI19" s="55" t="s">
        <v>262</v>
      </c>
      <c r="AJ19" s="55"/>
      <c r="AK19" s="55">
        <v>0</v>
      </c>
      <c r="AL19" s="55">
        <v>0</v>
      </c>
      <c r="AM19" s="58">
        <v>1269700</v>
      </c>
      <c r="AN19" s="55" t="s">
        <v>229</v>
      </c>
      <c r="AO19" s="55" t="s">
        <v>268</v>
      </c>
      <c r="AP19" s="55" t="s">
        <v>263</v>
      </c>
      <c r="AQ19" s="55"/>
      <c r="AR19" s="55" t="s">
        <v>269</v>
      </c>
      <c r="AS19" s="55" t="s">
        <v>270</v>
      </c>
      <c r="AT19" s="55">
        <v>0</v>
      </c>
      <c r="AU19" s="55">
        <v>0</v>
      </c>
      <c r="AV19" s="55">
        <v>0</v>
      </c>
      <c r="AW19" s="58">
        <v>1269700</v>
      </c>
      <c r="AX19" s="55">
        <v>0</v>
      </c>
      <c r="AY19" s="55">
        <v>0</v>
      </c>
      <c r="AZ19" s="55">
        <v>0</v>
      </c>
      <c r="BA19" s="55">
        <v>0</v>
      </c>
      <c r="BB19" s="55">
        <v>0</v>
      </c>
      <c r="BC19" s="55">
        <v>0</v>
      </c>
      <c r="BD19" s="55">
        <v>0</v>
      </c>
      <c r="BE19" s="55"/>
      <c r="BF19" s="55"/>
      <c r="BG19" s="55"/>
      <c r="BH19" s="55">
        <v>0</v>
      </c>
    </row>
    <row r="20" spans="1:60" s="54" customFormat="1" hidden="1" x14ac:dyDescent="0.35">
      <c r="A20" s="55">
        <v>890399047</v>
      </c>
      <c r="B20" s="56" t="s">
        <v>256</v>
      </c>
      <c r="C20" s="55" t="s">
        <v>257</v>
      </c>
      <c r="D20" s="55">
        <v>15012</v>
      </c>
      <c r="E20" s="55" t="s">
        <v>63</v>
      </c>
      <c r="F20" s="55" t="s">
        <v>278</v>
      </c>
      <c r="G20" s="57">
        <v>44225.679294594898</v>
      </c>
      <c r="H20" s="57">
        <v>44235</v>
      </c>
      <c r="I20" s="58">
        <v>594200</v>
      </c>
      <c r="J20" s="58">
        <v>594200</v>
      </c>
      <c r="K20" s="55" t="s">
        <v>194</v>
      </c>
      <c r="L20" s="55" t="s">
        <v>772</v>
      </c>
      <c r="M20" s="55">
        <v>0</v>
      </c>
      <c r="N20" s="55"/>
      <c r="O20" s="55"/>
      <c r="P20" s="55"/>
      <c r="Q20" s="55"/>
      <c r="R20" s="55" t="s">
        <v>260</v>
      </c>
      <c r="S20" s="59">
        <v>44225</v>
      </c>
      <c r="T20" s="59">
        <v>44235</v>
      </c>
      <c r="U20" s="59">
        <v>44235</v>
      </c>
      <c r="V20" s="59">
        <v>44242</v>
      </c>
      <c r="W20" s="55"/>
      <c r="X20" s="55"/>
      <c r="Y20" s="58">
        <v>594200</v>
      </c>
      <c r="Z20" s="58">
        <v>594200</v>
      </c>
      <c r="AA20" s="55">
        <v>0</v>
      </c>
      <c r="AB20" s="55">
        <v>0</v>
      </c>
      <c r="AC20" s="55">
        <v>0</v>
      </c>
      <c r="AD20" s="55">
        <v>0</v>
      </c>
      <c r="AE20" s="55">
        <v>0</v>
      </c>
      <c r="AF20" s="55">
        <v>594200</v>
      </c>
      <c r="AG20" s="55"/>
      <c r="AH20" s="55" t="s">
        <v>279</v>
      </c>
      <c r="AI20" s="55" t="s">
        <v>280</v>
      </c>
      <c r="AJ20" s="55"/>
      <c r="AK20" s="55">
        <v>0</v>
      </c>
      <c r="AL20" s="55">
        <v>0</v>
      </c>
      <c r="AM20" s="58">
        <v>594200</v>
      </c>
      <c r="AN20" s="55" t="s">
        <v>229</v>
      </c>
      <c r="AO20" s="55" t="s">
        <v>281</v>
      </c>
      <c r="AP20" s="55" t="s">
        <v>263</v>
      </c>
      <c r="AQ20" s="55"/>
      <c r="AR20" s="55" t="s">
        <v>269</v>
      </c>
      <c r="AS20" s="55" t="s">
        <v>270</v>
      </c>
      <c r="AT20" s="55">
        <v>0</v>
      </c>
      <c r="AU20" s="55">
        <v>0</v>
      </c>
      <c r="AV20" s="55">
        <v>0</v>
      </c>
      <c r="AW20" s="58">
        <v>594200</v>
      </c>
      <c r="AX20" s="55">
        <v>0</v>
      </c>
      <c r="AY20" s="55">
        <v>0</v>
      </c>
      <c r="AZ20" s="55">
        <v>0</v>
      </c>
      <c r="BA20" s="55">
        <v>0</v>
      </c>
      <c r="BB20" s="55">
        <v>0</v>
      </c>
      <c r="BC20" s="55">
        <v>0</v>
      </c>
      <c r="BD20" s="55">
        <v>0</v>
      </c>
      <c r="BE20" s="55"/>
      <c r="BF20" s="55"/>
      <c r="BG20" s="55"/>
      <c r="BH20" s="55">
        <v>0</v>
      </c>
    </row>
    <row r="21" spans="1:60" s="54" customFormat="1" hidden="1" x14ac:dyDescent="0.35">
      <c r="A21" s="55">
        <v>890399047</v>
      </c>
      <c r="B21" s="56" t="s">
        <v>256</v>
      </c>
      <c r="C21" s="55" t="s">
        <v>257</v>
      </c>
      <c r="D21" s="55">
        <v>15018</v>
      </c>
      <c r="E21" s="55" t="s">
        <v>64</v>
      </c>
      <c r="F21" s="55" t="s">
        <v>282</v>
      </c>
      <c r="G21" s="57">
        <v>44225.695761539399</v>
      </c>
      <c r="H21" s="57">
        <v>44235</v>
      </c>
      <c r="I21" s="58">
        <v>40200</v>
      </c>
      <c r="J21" s="58">
        <v>40200</v>
      </c>
      <c r="K21" s="55" t="s">
        <v>194</v>
      </c>
      <c r="L21" s="55" t="s">
        <v>772</v>
      </c>
      <c r="M21" s="55">
        <v>0</v>
      </c>
      <c r="N21" s="55"/>
      <c r="O21" s="55"/>
      <c r="P21" s="55"/>
      <c r="Q21" s="55"/>
      <c r="R21" s="55" t="s">
        <v>260</v>
      </c>
      <c r="S21" s="59">
        <v>44225</v>
      </c>
      <c r="T21" s="59">
        <v>44235</v>
      </c>
      <c r="U21" s="59">
        <v>44235</v>
      </c>
      <c r="V21" s="59">
        <v>44238</v>
      </c>
      <c r="W21" s="55"/>
      <c r="X21" s="55"/>
      <c r="Y21" s="58">
        <v>40200</v>
      </c>
      <c r="Z21" s="58">
        <v>40200</v>
      </c>
      <c r="AA21" s="55">
        <v>0</v>
      </c>
      <c r="AB21" s="55">
        <v>0</v>
      </c>
      <c r="AC21" s="55">
        <v>0</v>
      </c>
      <c r="AD21" s="55">
        <v>0</v>
      </c>
      <c r="AE21" s="55">
        <v>0</v>
      </c>
      <c r="AF21" s="55">
        <v>40200</v>
      </c>
      <c r="AG21" s="55"/>
      <c r="AH21" s="55" t="s">
        <v>267</v>
      </c>
      <c r="AI21" s="55" t="s">
        <v>262</v>
      </c>
      <c r="AJ21" s="55"/>
      <c r="AK21" s="55">
        <v>0</v>
      </c>
      <c r="AL21" s="55">
        <v>0</v>
      </c>
      <c r="AM21" s="58">
        <v>40200</v>
      </c>
      <c r="AN21" s="55" t="s">
        <v>229</v>
      </c>
      <c r="AO21" s="55" t="s">
        <v>268</v>
      </c>
      <c r="AP21" s="55" t="s">
        <v>263</v>
      </c>
      <c r="AQ21" s="55"/>
      <c r="AR21" s="55" t="s">
        <v>269</v>
      </c>
      <c r="AS21" s="55" t="s">
        <v>270</v>
      </c>
      <c r="AT21" s="55">
        <v>0</v>
      </c>
      <c r="AU21" s="55">
        <v>0</v>
      </c>
      <c r="AV21" s="55">
        <v>0</v>
      </c>
      <c r="AW21" s="58">
        <v>40200</v>
      </c>
      <c r="AX21" s="55">
        <v>0</v>
      </c>
      <c r="AY21" s="55">
        <v>0</v>
      </c>
      <c r="AZ21" s="55">
        <v>0</v>
      </c>
      <c r="BA21" s="55">
        <v>0</v>
      </c>
      <c r="BB21" s="55">
        <v>0</v>
      </c>
      <c r="BC21" s="55">
        <v>0</v>
      </c>
      <c r="BD21" s="55">
        <v>0</v>
      </c>
      <c r="BE21" s="55"/>
      <c r="BF21" s="55"/>
      <c r="BG21" s="55"/>
      <c r="BH21" s="55">
        <v>0</v>
      </c>
    </row>
    <row r="22" spans="1:60" s="54" customFormat="1" hidden="1" x14ac:dyDescent="0.35">
      <c r="A22" s="55">
        <v>890399047</v>
      </c>
      <c r="B22" s="56" t="s">
        <v>256</v>
      </c>
      <c r="C22" s="55" t="s">
        <v>257</v>
      </c>
      <c r="D22" s="55">
        <v>15025</v>
      </c>
      <c r="E22" s="55" t="s">
        <v>65</v>
      </c>
      <c r="F22" s="55" t="s">
        <v>283</v>
      </c>
      <c r="G22" s="57">
        <v>44225.704091701402</v>
      </c>
      <c r="H22" s="57">
        <v>44235</v>
      </c>
      <c r="I22" s="58">
        <v>802200</v>
      </c>
      <c r="J22" s="58">
        <v>802200</v>
      </c>
      <c r="K22" s="55" t="s">
        <v>194</v>
      </c>
      <c r="L22" s="55" t="s">
        <v>772</v>
      </c>
      <c r="M22" s="55">
        <v>0</v>
      </c>
      <c r="N22" s="55"/>
      <c r="O22" s="55"/>
      <c r="P22" s="55"/>
      <c r="Q22" s="55"/>
      <c r="R22" s="55" t="s">
        <v>260</v>
      </c>
      <c r="S22" s="59">
        <v>44225</v>
      </c>
      <c r="T22" s="59">
        <v>44235</v>
      </c>
      <c r="U22" s="59">
        <v>44235</v>
      </c>
      <c r="V22" s="59">
        <v>44238</v>
      </c>
      <c r="W22" s="55"/>
      <c r="X22" s="55"/>
      <c r="Y22" s="58">
        <v>802200</v>
      </c>
      <c r="Z22" s="58">
        <v>802200</v>
      </c>
      <c r="AA22" s="55">
        <v>0</v>
      </c>
      <c r="AB22" s="55">
        <v>0</v>
      </c>
      <c r="AC22" s="55">
        <v>0</v>
      </c>
      <c r="AD22" s="55">
        <v>0</v>
      </c>
      <c r="AE22" s="55">
        <v>0</v>
      </c>
      <c r="AF22" s="55">
        <v>802200</v>
      </c>
      <c r="AG22" s="55"/>
      <c r="AH22" s="55" t="s">
        <v>267</v>
      </c>
      <c r="AI22" s="55" t="s">
        <v>262</v>
      </c>
      <c r="AJ22" s="55"/>
      <c r="AK22" s="55">
        <v>0</v>
      </c>
      <c r="AL22" s="55">
        <v>0</v>
      </c>
      <c r="AM22" s="58">
        <v>802200</v>
      </c>
      <c r="AN22" s="55" t="s">
        <v>229</v>
      </c>
      <c r="AO22" s="55" t="s">
        <v>268</v>
      </c>
      <c r="AP22" s="55" t="s">
        <v>263</v>
      </c>
      <c r="AQ22" s="55"/>
      <c r="AR22" s="55" t="s">
        <v>269</v>
      </c>
      <c r="AS22" s="55" t="s">
        <v>270</v>
      </c>
      <c r="AT22" s="55">
        <v>0</v>
      </c>
      <c r="AU22" s="55">
        <v>0</v>
      </c>
      <c r="AV22" s="55">
        <v>0</v>
      </c>
      <c r="AW22" s="58">
        <v>802200</v>
      </c>
      <c r="AX22" s="55">
        <v>0</v>
      </c>
      <c r="AY22" s="55">
        <v>0</v>
      </c>
      <c r="AZ22" s="55">
        <v>0</v>
      </c>
      <c r="BA22" s="55">
        <v>0</v>
      </c>
      <c r="BB22" s="55">
        <v>0</v>
      </c>
      <c r="BC22" s="55">
        <v>0</v>
      </c>
      <c r="BD22" s="55">
        <v>0</v>
      </c>
      <c r="BE22" s="55"/>
      <c r="BF22" s="55"/>
      <c r="BG22" s="55"/>
      <c r="BH22" s="55">
        <v>0</v>
      </c>
    </row>
    <row r="23" spans="1:60" s="54" customFormat="1" hidden="1" x14ac:dyDescent="0.35">
      <c r="A23" s="55">
        <v>890399047</v>
      </c>
      <c r="B23" s="56" t="s">
        <v>256</v>
      </c>
      <c r="C23" s="55" t="s">
        <v>257</v>
      </c>
      <c r="D23" s="55">
        <v>15038</v>
      </c>
      <c r="E23" s="55" t="s">
        <v>66</v>
      </c>
      <c r="F23" s="55" t="s">
        <v>284</v>
      </c>
      <c r="G23" s="57">
        <v>44225.727419212999</v>
      </c>
      <c r="H23" s="57">
        <v>44235</v>
      </c>
      <c r="I23" s="58">
        <v>40200</v>
      </c>
      <c r="J23" s="58">
        <v>40200</v>
      </c>
      <c r="K23" s="55" t="s">
        <v>194</v>
      </c>
      <c r="L23" s="55" t="s">
        <v>772</v>
      </c>
      <c r="M23" s="55">
        <v>0</v>
      </c>
      <c r="N23" s="55"/>
      <c r="O23" s="55"/>
      <c r="P23" s="55"/>
      <c r="Q23" s="55"/>
      <c r="R23" s="55" t="s">
        <v>260</v>
      </c>
      <c r="S23" s="59">
        <v>44225</v>
      </c>
      <c r="T23" s="59">
        <v>44235</v>
      </c>
      <c r="U23" s="59">
        <v>44235</v>
      </c>
      <c r="V23" s="59">
        <v>44238</v>
      </c>
      <c r="W23" s="55"/>
      <c r="X23" s="55"/>
      <c r="Y23" s="58">
        <v>40200</v>
      </c>
      <c r="Z23" s="58">
        <v>40200</v>
      </c>
      <c r="AA23" s="55">
        <v>0</v>
      </c>
      <c r="AB23" s="55">
        <v>0</v>
      </c>
      <c r="AC23" s="55">
        <v>0</v>
      </c>
      <c r="AD23" s="55">
        <v>0</v>
      </c>
      <c r="AE23" s="55">
        <v>0</v>
      </c>
      <c r="AF23" s="55">
        <v>40200</v>
      </c>
      <c r="AG23" s="55"/>
      <c r="AH23" s="55" t="s">
        <v>267</v>
      </c>
      <c r="AI23" s="55" t="s">
        <v>262</v>
      </c>
      <c r="AJ23" s="55"/>
      <c r="AK23" s="55">
        <v>0</v>
      </c>
      <c r="AL23" s="55">
        <v>0</v>
      </c>
      <c r="AM23" s="58">
        <v>40200</v>
      </c>
      <c r="AN23" s="55" t="s">
        <v>229</v>
      </c>
      <c r="AO23" s="55" t="s">
        <v>268</v>
      </c>
      <c r="AP23" s="55" t="s">
        <v>263</v>
      </c>
      <c r="AQ23" s="55"/>
      <c r="AR23" s="55" t="s">
        <v>269</v>
      </c>
      <c r="AS23" s="55" t="s">
        <v>270</v>
      </c>
      <c r="AT23" s="55">
        <v>0</v>
      </c>
      <c r="AU23" s="55">
        <v>0</v>
      </c>
      <c r="AV23" s="55">
        <v>0</v>
      </c>
      <c r="AW23" s="58">
        <v>40200</v>
      </c>
      <c r="AX23" s="55">
        <v>0</v>
      </c>
      <c r="AY23" s="55">
        <v>0</v>
      </c>
      <c r="AZ23" s="55">
        <v>0</v>
      </c>
      <c r="BA23" s="55">
        <v>0</v>
      </c>
      <c r="BB23" s="55">
        <v>0</v>
      </c>
      <c r="BC23" s="55">
        <v>0</v>
      </c>
      <c r="BD23" s="55">
        <v>0</v>
      </c>
      <c r="BE23" s="55"/>
      <c r="BF23" s="55"/>
      <c r="BG23" s="55"/>
      <c r="BH23" s="55">
        <v>0</v>
      </c>
    </row>
    <row r="24" spans="1:60" s="54" customFormat="1" hidden="1" x14ac:dyDescent="0.35">
      <c r="A24" s="55">
        <v>890399047</v>
      </c>
      <c r="B24" s="56" t="s">
        <v>256</v>
      </c>
      <c r="C24" s="55" t="s">
        <v>257</v>
      </c>
      <c r="D24" s="55">
        <v>15039</v>
      </c>
      <c r="E24" s="55" t="s">
        <v>67</v>
      </c>
      <c r="F24" s="55" t="s">
        <v>285</v>
      </c>
      <c r="G24" s="57">
        <v>44225.7286004977</v>
      </c>
      <c r="H24" s="57">
        <v>44235</v>
      </c>
      <c r="I24" s="58">
        <v>898900</v>
      </c>
      <c r="J24" s="58">
        <v>898900</v>
      </c>
      <c r="K24" s="55" t="s">
        <v>194</v>
      </c>
      <c r="L24" s="55" t="s">
        <v>772</v>
      </c>
      <c r="M24" s="55">
        <v>0</v>
      </c>
      <c r="N24" s="55"/>
      <c r="O24" s="55"/>
      <c r="P24" s="55"/>
      <c r="Q24" s="55"/>
      <c r="R24" s="55" t="s">
        <v>260</v>
      </c>
      <c r="S24" s="59">
        <v>44225</v>
      </c>
      <c r="T24" s="59">
        <v>44235</v>
      </c>
      <c r="U24" s="59">
        <v>44235</v>
      </c>
      <c r="V24" s="59">
        <v>44238</v>
      </c>
      <c r="W24" s="55"/>
      <c r="X24" s="55"/>
      <c r="Y24" s="58">
        <v>898900</v>
      </c>
      <c r="Z24" s="58">
        <v>898900</v>
      </c>
      <c r="AA24" s="55">
        <v>0</v>
      </c>
      <c r="AB24" s="55">
        <v>0</v>
      </c>
      <c r="AC24" s="55">
        <v>0</v>
      </c>
      <c r="AD24" s="55">
        <v>0</v>
      </c>
      <c r="AE24" s="55">
        <v>0</v>
      </c>
      <c r="AF24" s="55">
        <v>898900</v>
      </c>
      <c r="AG24" s="55"/>
      <c r="AH24" s="55" t="s">
        <v>267</v>
      </c>
      <c r="AI24" s="55" t="s">
        <v>262</v>
      </c>
      <c r="AJ24" s="55"/>
      <c r="AK24" s="55">
        <v>0</v>
      </c>
      <c r="AL24" s="55">
        <v>0</v>
      </c>
      <c r="AM24" s="58">
        <v>898900</v>
      </c>
      <c r="AN24" s="55" t="s">
        <v>229</v>
      </c>
      <c r="AO24" s="55" t="s">
        <v>268</v>
      </c>
      <c r="AP24" s="55" t="s">
        <v>263</v>
      </c>
      <c r="AQ24" s="55"/>
      <c r="AR24" s="55" t="s">
        <v>269</v>
      </c>
      <c r="AS24" s="55" t="s">
        <v>270</v>
      </c>
      <c r="AT24" s="55">
        <v>0</v>
      </c>
      <c r="AU24" s="55">
        <v>0</v>
      </c>
      <c r="AV24" s="55">
        <v>0</v>
      </c>
      <c r="AW24" s="58">
        <v>898900</v>
      </c>
      <c r="AX24" s="55">
        <v>0</v>
      </c>
      <c r="AY24" s="55">
        <v>0</v>
      </c>
      <c r="AZ24" s="55">
        <v>0</v>
      </c>
      <c r="BA24" s="55">
        <v>0</v>
      </c>
      <c r="BB24" s="55">
        <v>0</v>
      </c>
      <c r="BC24" s="55">
        <v>0</v>
      </c>
      <c r="BD24" s="55">
        <v>0</v>
      </c>
      <c r="BE24" s="55"/>
      <c r="BF24" s="55"/>
      <c r="BG24" s="55"/>
      <c r="BH24" s="55">
        <v>0</v>
      </c>
    </row>
    <row r="25" spans="1:60" s="54" customFormat="1" hidden="1" x14ac:dyDescent="0.35">
      <c r="A25" s="55">
        <v>890399047</v>
      </c>
      <c r="B25" s="56" t="s">
        <v>256</v>
      </c>
      <c r="C25" s="55" t="s">
        <v>257</v>
      </c>
      <c r="D25" s="55">
        <v>15045</v>
      </c>
      <c r="E25" s="55" t="s">
        <v>68</v>
      </c>
      <c r="F25" s="55" t="s">
        <v>286</v>
      </c>
      <c r="G25" s="57">
        <v>44225.737134919</v>
      </c>
      <c r="H25" s="57">
        <v>44235</v>
      </c>
      <c r="I25" s="58">
        <v>659000</v>
      </c>
      <c r="J25" s="58">
        <v>659000</v>
      </c>
      <c r="K25" s="55" t="s">
        <v>194</v>
      </c>
      <c r="L25" s="55" t="s">
        <v>772</v>
      </c>
      <c r="M25" s="55">
        <v>0</v>
      </c>
      <c r="N25" s="55"/>
      <c r="O25" s="55"/>
      <c r="P25" s="55"/>
      <c r="Q25" s="55"/>
      <c r="R25" s="55" t="s">
        <v>260</v>
      </c>
      <c r="S25" s="59">
        <v>44225</v>
      </c>
      <c r="T25" s="59">
        <v>44232</v>
      </c>
      <c r="U25" s="59">
        <v>44232</v>
      </c>
      <c r="V25" s="59">
        <v>44238</v>
      </c>
      <c r="W25" s="55"/>
      <c r="X25" s="55"/>
      <c r="Y25" s="58">
        <v>659000</v>
      </c>
      <c r="Z25" s="58">
        <v>659000</v>
      </c>
      <c r="AA25" s="55">
        <v>0</v>
      </c>
      <c r="AB25" s="55">
        <v>0</v>
      </c>
      <c r="AC25" s="55">
        <v>0</v>
      </c>
      <c r="AD25" s="55">
        <v>0</v>
      </c>
      <c r="AE25" s="55">
        <v>0</v>
      </c>
      <c r="AF25" s="55">
        <v>659000</v>
      </c>
      <c r="AG25" s="55"/>
      <c r="AH25" s="55" t="s">
        <v>267</v>
      </c>
      <c r="AI25" s="55" t="s">
        <v>262</v>
      </c>
      <c r="AJ25" s="55"/>
      <c r="AK25" s="55">
        <v>0</v>
      </c>
      <c r="AL25" s="55">
        <v>0</v>
      </c>
      <c r="AM25" s="58">
        <v>659000</v>
      </c>
      <c r="AN25" s="55" t="s">
        <v>229</v>
      </c>
      <c r="AO25" s="55" t="s">
        <v>268</v>
      </c>
      <c r="AP25" s="55" t="s">
        <v>263</v>
      </c>
      <c r="AQ25" s="55"/>
      <c r="AR25" s="55" t="s">
        <v>269</v>
      </c>
      <c r="AS25" s="55" t="s">
        <v>270</v>
      </c>
      <c r="AT25" s="55">
        <v>0</v>
      </c>
      <c r="AU25" s="55">
        <v>0</v>
      </c>
      <c r="AV25" s="55">
        <v>0</v>
      </c>
      <c r="AW25" s="58">
        <v>659000</v>
      </c>
      <c r="AX25" s="55">
        <v>0</v>
      </c>
      <c r="AY25" s="55">
        <v>0</v>
      </c>
      <c r="AZ25" s="55">
        <v>0</v>
      </c>
      <c r="BA25" s="55">
        <v>0</v>
      </c>
      <c r="BB25" s="55">
        <v>0</v>
      </c>
      <c r="BC25" s="55">
        <v>0</v>
      </c>
      <c r="BD25" s="55">
        <v>0</v>
      </c>
      <c r="BE25" s="55"/>
      <c r="BF25" s="55"/>
      <c r="BG25" s="55"/>
      <c r="BH25" s="55">
        <v>0</v>
      </c>
    </row>
    <row r="26" spans="1:60" s="54" customFormat="1" hidden="1" x14ac:dyDescent="0.35">
      <c r="A26" s="55">
        <v>890399047</v>
      </c>
      <c r="B26" s="56" t="s">
        <v>256</v>
      </c>
      <c r="C26" s="55" t="s">
        <v>257</v>
      </c>
      <c r="D26" s="55">
        <v>15057</v>
      </c>
      <c r="E26" s="55" t="s">
        <v>69</v>
      </c>
      <c r="F26" s="55" t="s">
        <v>287</v>
      </c>
      <c r="G26" s="57">
        <v>44225.765637349497</v>
      </c>
      <c r="H26" s="57">
        <v>44235</v>
      </c>
      <c r="I26" s="58">
        <v>372600</v>
      </c>
      <c r="J26" s="58">
        <v>372600</v>
      </c>
      <c r="K26" s="55" t="s">
        <v>194</v>
      </c>
      <c r="L26" s="55" t="s">
        <v>772</v>
      </c>
      <c r="M26" s="55">
        <v>0</v>
      </c>
      <c r="N26" s="55"/>
      <c r="O26" s="55"/>
      <c r="P26" s="55"/>
      <c r="Q26" s="55"/>
      <c r="R26" s="55" t="s">
        <v>260</v>
      </c>
      <c r="S26" s="59">
        <v>44225</v>
      </c>
      <c r="T26" s="59">
        <v>44232</v>
      </c>
      <c r="U26" s="59">
        <v>44232</v>
      </c>
      <c r="V26" s="59">
        <v>44238</v>
      </c>
      <c r="W26" s="55"/>
      <c r="X26" s="55"/>
      <c r="Y26" s="58">
        <v>372600</v>
      </c>
      <c r="Z26" s="58">
        <v>372600</v>
      </c>
      <c r="AA26" s="55">
        <v>0</v>
      </c>
      <c r="AB26" s="55">
        <v>0</v>
      </c>
      <c r="AC26" s="55">
        <v>0</v>
      </c>
      <c r="AD26" s="55">
        <v>0</v>
      </c>
      <c r="AE26" s="55">
        <v>0</v>
      </c>
      <c r="AF26" s="55">
        <v>372600</v>
      </c>
      <c r="AG26" s="55"/>
      <c r="AH26" s="55" t="s">
        <v>267</v>
      </c>
      <c r="AI26" s="55" t="s">
        <v>262</v>
      </c>
      <c r="AJ26" s="55"/>
      <c r="AK26" s="55">
        <v>0</v>
      </c>
      <c r="AL26" s="55">
        <v>0</v>
      </c>
      <c r="AM26" s="58">
        <v>372600</v>
      </c>
      <c r="AN26" s="55" t="s">
        <v>229</v>
      </c>
      <c r="AO26" s="55" t="s">
        <v>268</v>
      </c>
      <c r="AP26" s="55" t="s">
        <v>263</v>
      </c>
      <c r="AQ26" s="55"/>
      <c r="AR26" s="55" t="s">
        <v>269</v>
      </c>
      <c r="AS26" s="55" t="s">
        <v>270</v>
      </c>
      <c r="AT26" s="55">
        <v>0</v>
      </c>
      <c r="AU26" s="55">
        <v>0</v>
      </c>
      <c r="AV26" s="55">
        <v>0</v>
      </c>
      <c r="AW26" s="58">
        <v>372600</v>
      </c>
      <c r="AX26" s="55">
        <v>0</v>
      </c>
      <c r="AY26" s="55">
        <v>0</v>
      </c>
      <c r="AZ26" s="55">
        <v>0</v>
      </c>
      <c r="BA26" s="55">
        <v>0</v>
      </c>
      <c r="BB26" s="55">
        <v>0</v>
      </c>
      <c r="BC26" s="55">
        <v>0</v>
      </c>
      <c r="BD26" s="55">
        <v>0</v>
      </c>
      <c r="BE26" s="55"/>
      <c r="BF26" s="55"/>
      <c r="BG26" s="55"/>
      <c r="BH26" s="55">
        <v>0</v>
      </c>
    </row>
    <row r="27" spans="1:60" s="54" customFormat="1" hidden="1" x14ac:dyDescent="0.35">
      <c r="A27" s="55">
        <v>890399047</v>
      </c>
      <c r="B27" s="56" t="s">
        <v>256</v>
      </c>
      <c r="C27" s="55" t="s">
        <v>257</v>
      </c>
      <c r="D27" s="55">
        <v>16341</v>
      </c>
      <c r="E27" s="55" t="s">
        <v>70</v>
      </c>
      <c r="F27" s="55" t="s">
        <v>288</v>
      </c>
      <c r="G27" s="57">
        <v>44237.627834571802</v>
      </c>
      <c r="H27" s="57">
        <v>44270.357932789397</v>
      </c>
      <c r="I27" s="58">
        <v>1269700</v>
      </c>
      <c r="J27" s="58">
        <v>1269700</v>
      </c>
      <c r="K27" s="55" t="s">
        <v>194</v>
      </c>
      <c r="L27" s="55" t="s">
        <v>772</v>
      </c>
      <c r="M27" s="55">
        <v>0</v>
      </c>
      <c r="N27" s="55"/>
      <c r="O27" s="55"/>
      <c r="P27" s="55"/>
      <c r="Q27" s="55"/>
      <c r="R27" s="55" t="s">
        <v>260</v>
      </c>
      <c r="S27" s="59">
        <v>44237</v>
      </c>
      <c r="T27" s="59">
        <v>44266</v>
      </c>
      <c r="U27" s="59">
        <v>44266</v>
      </c>
      <c r="V27" s="59">
        <v>44267</v>
      </c>
      <c r="W27" s="55"/>
      <c r="X27" s="55"/>
      <c r="Y27" s="58">
        <v>1269700</v>
      </c>
      <c r="Z27" s="58">
        <v>1269700</v>
      </c>
      <c r="AA27" s="55">
        <v>0</v>
      </c>
      <c r="AB27" s="55">
        <v>0</v>
      </c>
      <c r="AC27" s="55">
        <v>0</v>
      </c>
      <c r="AD27" s="55">
        <v>0</v>
      </c>
      <c r="AE27" s="55">
        <v>0</v>
      </c>
      <c r="AF27" s="55">
        <v>1269700</v>
      </c>
      <c r="AG27" s="55"/>
      <c r="AH27" s="55" t="s">
        <v>289</v>
      </c>
      <c r="AI27" s="55" t="s">
        <v>290</v>
      </c>
      <c r="AJ27" s="55"/>
      <c r="AK27" s="55">
        <v>0</v>
      </c>
      <c r="AL27" s="55">
        <v>0</v>
      </c>
      <c r="AM27" s="58">
        <v>1269700</v>
      </c>
      <c r="AN27" s="55" t="s">
        <v>229</v>
      </c>
      <c r="AO27" s="55" t="s">
        <v>291</v>
      </c>
      <c r="AP27" s="55" t="s">
        <v>263</v>
      </c>
      <c r="AQ27" s="55"/>
      <c r="AR27" s="55" t="s">
        <v>269</v>
      </c>
      <c r="AS27" s="55" t="s">
        <v>270</v>
      </c>
      <c r="AT27" s="55">
        <v>0</v>
      </c>
      <c r="AU27" s="55">
        <v>0</v>
      </c>
      <c r="AV27" s="55">
        <v>0</v>
      </c>
      <c r="AW27" s="58">
        <v>1269700</v>
      </c>
      <c r="AX27" s="55">
        <v>0</v>
      </c>
      <c r="AY27" s="55">
        <v>0</v>
      </c>
      <c r="AZ27" s="55">
        <v>0</v>
      </c>
      <c r="BA27" s="55">
        <v>0</v>
      </c>
      <c r="BB27" s="55">
        <v>0</v>
      </c>
      <c r="BC27" s="55">
        <v>0</v>
      </c>
      <c r="BD27" s="55">
        <v>0</v>
      </c>
      <c r="BE27" s="55"/>
      <c r="BF27" s="55"/>
      <c r="BG27" s="55"/>
      <c r="BH27" s="55">
        <v>0</v>
      </c>
    </row>
    <row r="28" spans="1:60" s="54" customFormat="1" hidden="1" x14ac:dyDescent="0.35">
      <c r="A28" s="55">
        <v>890399047</v>
      </c>
      <c r="B28" s="56" t="s">
        <v>256</v>
      </c>
      <c r="C28" s="55" t="s">
        <v>257</v>
      </c>
      <c r="D28" s="55">
        <v>16995</v>
      </c>
      <c r="E28" s="55" t="s">
        <v>71</v>
      </c>
      <c r="F28" s="55" t="s">
        <v>292</v>
      </c>
      <c r="G28" s="57">
        <v>44243.662334838002</v>
      </c>
      <c r="H28" s="57">
        <v>44270.357932789397</v>
      </c>
      <c r="I28" s="58">
        <v>814000</v>
      </c>
      <c r="J28" s="58">
        <v>814000</v>
      </c>
      <c r="K28" s="55" t="s">
        <v>194</v>
      </c>
      <c r="L28" s="55" t="s">
        <v>772</v>
      </c>
      <c r="M28" s="55">
        <v>0</v>
      </c>
      <c r="N28" s="55"/>
      <c r="O28" s="55"/>
      <c r="P28" s="55"/>
      <c r="Q28" s="55"/>
      <c r="R28" s="55" t="s">
        <v>260</v>
      </c>
      <c r="S28" s="59">
        <v>44243</v>
      </c>
      <c r="T28" s="59">
        <v>44266</v>
      </c>
      <c r="U28" s="59">
        <v>44266</v>
      </c>
      <c r="V28" s="59">
        <v>44267</v>
      </c>
      <c r="W28" s="55"/>
      <c r="X28" s="55"/>
      <c r="Y28" s="58">
        <v>814000</v>
      </c>
      <c r="Z28" s="58">
        <v>814000</v>
      </c>
      <c r="AA28" s="55">
        <v>0</v>
      </c>
      <c r="AB28" s="55">
        <v>0</v>
      </c>
      <c r="AC28" s="55">
        <v>0</v>
      </c>
      <c r="AD28" s="55">
        <v>0</v>
      </c>
      <c r="AE28" s="55">
        <v>0</v>
      </c>
      <c r="AF28" s="55">
        <v>814000</v>
      </c>
      <c r="AG28" s="55"/>
      <c r="AH28" s="55" t="s">
        <v>289</v>
      </c>
      <c r="AI28" s="55" t="s">
        <v>290</v>
      </c>
      <c r="AJ28" s="55"/>
      <c r="AK28" s="55">
        <v>0</v>
      </c>
      <c r="AL28" s="55">
        <v>0</v>
      </c>
      <c r="AM28" s="58">
        <v>814000</v>
      </c>
      <c r="AN28" s="55" t="s">
        <v>229</v>
      </c>
      <c r="AO28" s="55" t="s">
        <v>291</v>
      </c>
      <c r="AP28" s="55" t="s">
        <v>263</v>
      </c>
      <c r="AQ28" s="55"/>
      <c r="AR28" s="55" t="s">
        <v>269</v>
      </c>
      <c r="AS28" s="55" t="s">
        <v>270</v>
      </c>
      <c r="AT28" s="55">
        <v>0</v>
      </c>
      <c r="AU28" s="55">
        <v>0</v>
      </c>
      <c r="AV28" s="55">
        <v>0</v>
      </c>
      <c r="AW28" s="58">
        <v>814000</v>
      </c>
      <c r="AX28" s="55">
        <v>0</v>
      </c>
      <c r="AY28" s="55">
        <v>0</v>
      </c>
      <c r="AZ28" s="55">
        <v>0</v>
      </c>
      <c r="BA28" s="55">
        <v>0</v>
      </c>
      <c r="BB28" s="55">
        <v>0</v>
      </c>
      <c r="BC28" s="55">
        <v>0</v>
      </c>
      <c r="BD28" s="55">
        <v>0</v>
      </c>
      <c r="BE28" s="55"/>
      <c r="BF28" s="55"/>
      <c r="BG28" s="55"/>
      <c r="BH28" s="55">
        <v>0</v>
      </c>
    </row>
    <row r="29" spans="1:60" s="54" customFormat="1" hidden="1" x14ac:dyDescent="0.35">
      <c r="A29" s="55">
        <v>890399047</v>
      </c>
      <c r="B29" s="56" t="s">
        <v>256</v>
      </c>
      <c r="C29" s="55" t="s">
        <v>257</v>
      </c>
      <c r="D29" s="55">
        <v>16996</v>
      </c>
      <c r="E29" s="55" t="s">
        <v>72</v>
      </c>
      <c r="F29" s="55" t="s">
        <v>293</v>
      </c>
      <c r="G29" s="57">
        <v>44243.663454085603</v>
      </c>
      <c r="H29" s="57">
        <v>44270.357932789397</v>
      </c>
      <c r="I29" s="58">
        <v>537000</v>
      </c>
      <c r="J29" s="58">
        <v>537000</v>
      </c>
      <c r="K29" s="55" t="s">
        <v>194</v>
      </c>
      <c r="L29" s="55" t="s">
        <v>772</v>
      </c>
      <c r="M29" s="55">
        <v>0</v>
      </c>
      <c r="N29" s="55"/>
      <c r="O29" s="55"/>
      <c r="P29" s="55"/>
      <c r="Q29" s="55"/>
      <c r="R29" s="55" t="s">
        <v>260</v>
      </c>
      <c r="S29" s="59">
        <v>44243</v>
      </c>
      <c r="T29" s="59">
        <v>44266</v>
      </c>
      <c r="U29" s="59">
        <v>44266</v>
      </c>
      <c r="V29" s="59">
        <v>44267</v>
      </c>
      <c r="W29" s="55"/>
      <c r="X29" s="55"/>
      <c r="Y29" s="58">
        <v>537000</v>
      </c>
      <c r="Z29" s="58">
        <v>537000</v>
      </c>
      <c r="AA29" s="55">
        <v>0</v>
      </c>
      <c r="AB29" s="55">
        <v>0</v>
      </c>
      <c r="AC29" s="55">
        <v>0</v>
      </c>
      <c r="AD29" s="55">
        <v>0</v>
      </c>
      <c r="AE29" s="55">
        <v>0</v>
      </c>
      <c r="AF29" s="55">
        <v>537000</v>
      </c>
      <c r="AG29" s="55"/>
      <c r="AH29" s="55" t="s">
        <v>289</v>
      </c>
      <c r="AI29" s="55" t="s">
        <v>290</v>
      </c>
      <c r="AJ29" s="55"/>
      <c r="AK29" s="55">
        <v>0</v>
      </c>
      <c r="AL29" s="55">
        <v>0</v>
      </c>
      <c r="AM29" s="58">
        <v>537000</v>
      </c>
      <c r="AN29" s="55" t="s">
        <v>229</v>
      </c>
      <c r="AO29" s="55" t="s">
        <v>291</v>
      </c>
      <c r="AP29" s="55" t="s">
        <v>263</v>
      </c>
      <c r="AQ29" s="55"/>
      <c r="AR29" s="55" t="s">
        <v>269</v>
      </c>
      <c r="AS29" s="55" t="s">
        <v>270</v>
      </c>
      <c r="AT29" s="55">
        <v>0</v>
      </c>
      <c r="AU29" s="55">
        <v>0</v>
      </c>
      <c r="AV29" s="55">
        <v>0</v>
      </c>
      <c r="AW29" s="58">
        <v>537000</v>
      </c>
      <c r="AX29" s="55">
        <v>0</v>
      </c>
      <c r="AY29" s="55">
        <v>0</v>
      </c>
      <c r="AZ29" s="55">
        <v>0</v>
      </c>
      <c r="BA29" s="55">
        <v>0</v>
      </c>
      <c r="BB29" s="55">
        <v>0</v>
      </c>
      <c r="BC29" s="55">
        <v>0</v>
      </c>
      <c r="BD29" s="55">
        <v>0</v>
      </c>
      <c r="BE29" s="55"/>
      <c r="BF29" s="55"/>
      <c r="BG29" s="55"/>
      <c r="BH29" s="55">
        <v>0</v>
      </c>
    </row>
    <row r="30" spans="1:60" s="54" customFormat="1" hidden="1" x14ac:dyDescent="0.35">
      <c r="A30" s="55">
        <v>890399047</v>
      </c>
      <c r="B30" s="56" t="s">
        <v>256</v>
      </c>
      <c r="C30" s="55" t="s">
        <v>257</v>
      </c>
      <c r="D30" s="55">
        <v>16997</v>
      </c>
      <c r="E30" s="55" t="s">
        <v>73</v>
      </c>
      <c r="F30" s="55" t="s">
        <v>294</v>
      </c>
      <c r="G30" s="57">
        <v>44243.665322025503</v>
      </c>
      <c r="H30" s="57">
        <v>44270.359334988403</v>
      </c>
      <c r="I30" s="58">
        <v>845100</v>
      </c>
      <c r="J30" s="58">
        <v>845100</v>
      </c>
      <c r="K30" s="55" t="s">
        <v>194</v>
      </c>
      <c r="L30" s="55" t="s">
        <v>772</v>
      </c>
      <c r="M30" s="55">
        <v>0</v>
      </c>
      <c r="N30" s="55"/>
      <c r="O30" s="55"/>
      <c r="P30" s="55"/>
      <c r="Q30" s="55"/>
      <c r="R30" s="55" t="s">
        <v>260</v>
      </c>
      <c r="S30" s="59">
        <v>44243</v>
      </c>
      <c r="T30" s="59">
        <v>44270</v>
      </c>
      <c r="U30" s="59">
        <v>44270</v>
      </c>
      <c r="V30" s="59">
        <v>44272</v>
      </c>
      <c r="W30" s="55"/>
      <c r="X30" s="55"/>
      <c r="Y30" s="58">
        <v>845100</v>
      </c>
      <c r="Z30" s="58">
        <v>845100</v>
      </c>
      <c r="AA30" s="55">
        <v>0</v>
      </c>
      <c r="AB30" s="55">
        <v>0</v>
      </c>
      <c r="AC30" s="55">
        <v>0</v>
      </c>
      <c r="AD30" s="55">
        <v>0</v>
      </c>
      <c r="AE30" s="55">
        <v>0</v>
      </c>
      <c r="AF30" s="55">
        <v>845100</v>
      </c>
      <c r="AG30" s="55"/>
      <c r="AH30" s="55" t="s">
        <v>295</v>
      </c>
      <c r="AI30" s="55" t="s">
        <v>296</v>
      </c>
      <c r="AJ30" s="55"/>
      <c r="AK30" s="55">
        <v>0</v>
      </c>
      <c r="AL30" s="55">
        <v>0</v>
      </c>
      <c r="AM30" s="58">
        <v>845100</v>
      </c>
      <c r="AN30" s="55" t="s">
        <v>229</v>
      </c>
      <c r="AO30" s="55" t="s">
        <v>297</v>
      </c>
      <c r="AP30" s="55" t="s">
        <v>263</v>
      </c>
      <c r="AQ30" s="55"/>
      <c r="AR30" s="55" t="s">
        <v>269</v>
      </c>
      <c r="AS30" s="55" t="s">
        <v>270</v>
      </c>
      <c r="AT30" s="55">
        <v>0</v>
      </c>
      <c r="AU30" s="55">
        <v>0</v>
      </c>
      <c r="AV30" s="55">
        <v>0</v>
      </c>
      <c r="AW30" s="58">
        <v>845100</v>
      </c>
      <c r="AX30" s="55">
        <v>0</v>
      </c>
      <c r="AY30" s="55">
        <v>0</v>
      </c>
      <c r="AZ30" s="55">
        <v>0</v>
      </c>
      <c r="BA30" s="55">
        <v>0</v>
      </c>
      <c r="BB30" s="55">
        <v>0</v>
      </c>
      <c r="BC30" s="55">
        <v>0</v>
      </c>
      <c r="BD30" s="55">
        <v>0</v>
      </c>
      <c r="BE30" s="55"/>
      <c r="BF30" s="55"/>
      <c r="BG30" s="55"/>
      <c r="BH30" s="55">
        <v>0</v>
      </c>
    </row>
    <row r="31" spans="1:60" s="54" customFormat="1" hidden="1" x14ac:dyDescent="0.35">
      <c r="A31" s="55">
        <v>890399047</v>
      </c>
      <c r="B31" s="56" t="s">
        <v>256</v>
      </c>
      <c r="C31" s="55" t="s">
        <v>257</v>
      </c>
      <c r="D31" s="55">
        <v>16998</v>
      </c>
      <c r="E31" s="55" t="s">
        <v>74</v>
      </c>
      <c r="F31" s="55" t="s">
        <v>298</v>
      </c>
      <c r="G31" s="57">
        <v>44243.666229826398</v>
      </c>
      <c r="H31" s="57">
        <v>44270.359334988403</v>
      </c>
      <c r="I31" s="58">
        <v>277000</v>
      </c>
      <c r="J31" s="58">
        <v>277000</v>
      </c>
      <c r="K31" s="55" t="s">
        <v>194</v>
      </c>
      <c r="L31" s="55" t="s">
        <v>772</v>
      </c>
      <c r="M31" s="55">
        <v>0</v>
      </c>
      <c r="N31" s="55"/>
      <c r="O31" s="55"/>
      <c r="P31" s="55"/>
      <c r="Q31" s="55"/>
      <c r="R31" s="55" t="s">
        <v>260</v>
      </c>
      <c r="S31" s="59">
        <v>44243</v>
      </c>
      <c r="T31" s="59">
        <v>44270</v>
      </c>
      <c r="U31" s="59">
        <v>44270</v>
      </c>
      <c r="V31" s="59">
        <v>44272</v>
      </c>
      <c r="W31" s="55"/>
      <c r="X31" s="55"/>
      <c r="Y31" s="58">
        <v>277000</v>
      </c>
      <c r="Z31" s="58">
        <v>277000</v>
      </c>
      <c r="AA31" s="55">
        <v>0</v>
      </c>
      <c r="AB31" s="55">
        <v>0</v>
      </c>
      <c r="AC31" s="55">
        <v>0</v>
      </c>
      <c r="AD31" s="55">
        <v>0</v>
      </c>
      <c r="AE31" s="55">
        <v>0</v>
      </c>
      <c r="AF31" s="55">
        <v>277000</v>
      </c>
      <c r="AG31" s="55"/>
      <c r="AH31" s="55" t="s">
        <v>295</v>
      </c>
      <c r="AI31" s="55" t="s">
        <v>296</v>
      </c>
      <c r="AJ31" s="55"/>
      <c r="AK31" s="55">
        <v>0</v>
      </c>
      <c r="AL31" s="55">
        <v>0</v>
      </c>
      <c r="AM31" s="58">
        <v>277000</v>
      </c>
      <c r="AN31" s="55" t="s">
        <v>229</v>
      </c>
      <c r="AO31" s="55" t="s">
        <v>297</v>
      </c>
      <c r="AP31" s="55" t="s">
        <v>263</v>
      </c>
      <c r="AQ31" s="55"/>
      <c r="AR31" s="55" t="s">
        <v>269</v>
      </c>
      <c r="AS31" s="55" t="s">
        <v>270</v>
      </c>
      <c r="AT31" s="55">
        <v>0</v>
      </c>
      <c r="AU31" s="55">
        <v>0</v>
      </c>
      <c r="AV31" s="55">
        <v>0</v>
      </c>
      <c r="AW31" s="58">
        <v>277000</v>
      </c>
      <c r="AX31" s="55">
        <v>0</v>
      </c>
      <c r="AY31" s="55">
        <v>0</v>
      </c>
      <c r="AZ31" s="55">
        <v>0</v>
      </c>
      <c r="BA31" s="55">
        <v>0</v>
      </c>
      <c r="BB31" s="55">
        <v>0</v>
      </c>
      <c r="BC31" s="55">
        <v>0</v>
      </c>
      <c r="BD31" s="55">
        <v>0</v>
      </c>
      <c r="BE31" s="55"/>
      <c r="BF31" s="55"/>
      <c r="BG31" s="55"/>
      <c r="BH31" s="55">
        <v>0</v>
      </c>
    </row>
    <row r="32" spans="1:60" s="54" customFormat="1" hidden="1" x14ac:dyDescent="0.35">
      <c r="A32" s="55">
        <v>890399047</v>
      </c>
      <c r="B32" s="56" t="s">
        <v>256</v>
      </c>
      <c r="C32" s="55" t="s">
        <v>257</v>
      </c>
      <c r="D32" s="55">
        <v>16999</v>
      </c>
      <c r="E32" s="55" t="s">
        <v>75</v>
      </c>
      <c r="F32" s="55" t="s">
        <v>299</v>
      </c>
      <c r="G32" s="57">
        <v>44243.6672398148</v>
      </c>
      <c r="H32" s="57">
        <v>44270.357932789397</v>
      </c>
      <c r="I32" s="58">
        <v>40200</v>
      </c>
      <c r="J32" s="58">
        <v>40200</v>
      </c>
      <c r="K32" s="55" t="s">
        <v>194</v>
      </c>
      <c r="L32" s="55" t="s">
        <v>772</v>
      </c>
      <c r="M32" s="55">
        <v>0</v>
      </c>
      <c r="N32" s="55"/>
      <c r="O32" s="55"/>
      <c r="P32" s="55"/>
      <c r="Q32" s="55"/>
      <c r="R32" s="55" t="s">
        <v>260</v>
      </c>
      <c r="S32" s="59">
        <v>44243</v>
      </c>
      <c r="T32" s="59">
        <v>44266</v>
      </c>
      <c r="U32" s="59">
        <v>44266</v>
      </c>
      <c r="V32" s="59">
        <v>44267</v>
      </c>
      <c r="W32" s="55"/>
      <c r="X32" s="55"/>
      <c r="Y32" s="58">
        <v>40200</v>
      </c>
      <c r="Z32" s="58">
        <v>40200</v>
      </c>
      <c r="AA32" s="55">
        <v>0</v>
      </c>
      <c r="AB32" s="55">
        <v>0</v>
      </c>
      <c r="AC32" s="55">
        <v>0</v>
      </c>
      <c r="AD32" s="55">
        <v>0</v>
      </c>
      <c r="AE32" s="55">
        <v>0</v>
      </c>
      <c r="AF32" s="55">
        <v>40200</v>
      </c>
      <c r="AG32" s="55"/>
      <c r="AH32" s="55" t="s">
        <v>289</v>
      </c>
      <c r="AI32" s="55" t="s">
        <v>290</v>
      </c>
      <c r="AJ32" s="55"/>
      <c r="AK32" s="55">
        <v>0</v>
      </c>
      <c r="AL32" s="55">
        <v>0</v>
      </c>
      <c r="AM32" s="58">
        <v>40200</v>
      </c>
      <c r="AN32" s="55" t="s">
        <v>229</v>
      </c>
      <c r="AO32" s="55" t="s">
        <v>291</v>
      </c>
      <c r="AP32" s="55" t="s">
        <v>263</v>
      </c>
      <c r="AQ32" s="55"/>
      <c r="AR32" s="55" t="s">
        <v>269</v>
      </c>
      <c r="AS32" s="55" t="s">
        <v>270</v>
      </c>
      <c r="AT32" s="55">
        <v>0</v>
      </c>
      <c r="AU32" s="55">
        <v>0</v>
      </c>
      <c r="AV32" s="55">
        <v>0</v>
      </c>
      <c r="AW32" s="58">
        <v>40200</v>
      </c>
      <c r="AX32" s="55">
        <v>0</v>
      </c>
      <c r="AY32" s="55">
        <v>0</v>
      </c>
      <c r="AZ32" s="55">
        <v>0</v>
      </c>
      <c r="BA32" s="55">
        <v>0</v>
      </c>
      <c r="BB32" s="55">
        <v>0</v>
      </c>
      <c r="BC32" s="55">
        <v>0</v>
      </c>
      <c r="BD32" s="55">
        <v>0</v>
      </c>
      <c r="BE32" s="55"/>
      <c r="BF32" s="55"/>
      <c r="BG32" s="55"/>
      <c r="BH32" s="55">
        <v>0</v>
      </c>
    </row>
    <row r="33" spans="1:60" s="54" customFormat="1" hidden="1" x14ac:dyDescent="0.35">
      <c r="A33" s="55">
        <v>890399047</v>
      </c>
      <c r="B33" s="56" t="s">
        <v>256</v>
      </c>
      <c r="C33" s="55" t="s">
        <v>257</v>
      </c>
      <c r="D33" s="55">
        <v>17000</v>
      </c>
      <c r="E33" s="55" t="s">
        <v>76</v>
      </c>
      <c r="F33" s="55" t="s">
        <v>300</v>
      </c>
      <c r="G33" s="57">
        <v>44243.667909409698</v>
      </c>
      <c r="H33" s="57">
        <v>44270.359334988403</v>
      </c>
      <c r="I33" s="58">
        <v>40200</v>
      </c>
      <c r="J33" s="58">
        <v>40200</v>
      </c>
      <c r="K33" s="55" t="s">
        <v>194</v>
      </c>
      <c r="L33" s="55" t="s">
        <v>772</v>
      </c>
      <c r="M33" s="55">
        <v>0</v>
      </c>
      <c r="N33" s="55"/>
      <c r="O33" s="55"/>
      <c r="P33" s="55"/>
      <c r="Q33" s="55"/>
      <c r="R33" s="55" t="s">
        <v>260</v>
      </c>
      <c r="S33" s="59">
        <v>44243</v>
      </c>
      <c r="T33" s="59">
        <v>44270</v>
      </c>
      <c r="U33" s="59">
        <v>44270</v>
      </c>
      <c r="V33" s="59">
        <v>44272</v>
      </c>
      <c r="W33" s="55"/>
      <c r="X33" s="55"/>
      <c r="Y33" s="58">
        <v>40200</v>
      </c>
      <c r="Z33" s="58">
        <v>40200</v>
      </c>
      <c r="AA33" s="55">
        <v>0</v>
      </c>
      <c r="AB33" s="55">
        <v>0</v>
      </c>
      <c r="AC33" s="55">
        <v>0</v>
      </c>
      <c r="AD33" s="55">
        <v>0</v>
      </c>
      <c r="AE33" s="55">
        <v>0</v>
      </c>
      <c r="AF33" s="55">
        <v>40200</v>
      </c>
      <c r="AG33" s="55"/>
      <c r="AH33" s="55" t="s">
        <v>295</v>
      </c>
      <c r="AI33" s="55" t="s">
        <v>296</v>
      </c>
      <c r="AJ33" s="55"/>
      <c r="AK33" s="55">
        <v>0</v>
      </c>
      <c r="AL33" s="55">
        <v>0</v>
      </c>
      <c r="AM33" s="58">
        <v>40200</v>
      </c>
      <c r="AN33" s="55" t="s">
        <v>229</v>
      </c>
      <c r="AO33" s="55" t="s">
        <v>297</v>
      </c>
      <c r="AP33" s="55" t="s">
        <v>263</v>
      </c>
      <c r="AQ33" s="55"/>
      <c r="AR33" s="55" t="s">
        <v>269</v>
      </c>
      <c r="AS33" s="55" t="s">
        <v>270</v>
      </c>
      <c r="AT33" s="55">
        <v>0</v>
      </c>
      <c r="AU33" s="55">
        <v>0</v>
      </c>
      <c r="AV33" s="55">
        <v>0</v>
      </c>
      <c r="AW33" s="58">
        <v>40200</v>
      </c>
      <c r="AX33" s="55">
        <v>0</v>
      </c>
      <c r="AY33" s="55">
        <v>0</v>
      </c>
      <c r="AZ33" s="55">
        <v>0</v>
      </c>
      <c r="BA33" s="55">
        <v>0</v>
      </c>
      <c r="BB33" s="55">
        <v>0</v>
      </c>
      <c r="BC33" s="55">
        <v>0</v>
      </c>
      <c r="BD33" s="55">
        <v>0</v>
      </c>
      <c r="BE33" s="55"/>
      <c r="BF33" s="55"/>
      <c r="BG33" s="55"/>
      <c r="BH33" s="55">
        <v>0</v>
      </c>
    </row>
    <row r="34" spans="1:60" s="54" customFormat="1" hidden="1" x14ac:dyDescent="0.35">
      <c r="A34" s="55">
        <v>890399047</v>
      </c>
      <c r="B34" s="56" t="s">
        <v>256</v>
      </c>
      <c r="C34" s="55" t="s">
        <v>257</v>
      </c>
      <c r="D34" s="55">
        <v>17001</v>
      </c>
      <c r="E34" s="55" t="s">
        <v>77</v>
      </c>
      <c r="F34" s="55" t="s">
        <v>301</v>
      </c>
      <c r="G34" s="57">
        <v>44243.668521377302</v>
      </c>
      <c r="H34" s="57">
        <v>44270.359334988403</v>
      </c>
      <c r="I34" s="58">
        <v>997200</v>
      </c>
      <c r="J34" s="58">
        <v>997200</v>
      </c>
      <c r="K34" s="55" t="s">
        <v>194</v>
      </c>
      <c r="L34" s="55" t="s">
        <v>772</v>
      </c>
      <c r="M34" s="55">
        <v>0</v>
      </c>
      <c r="N34" s="55"/>
      <c r="O34" s="55"/>
      <c r="P34" s="55"/>
      <c r="Q34" s="55"/>
      <c r="R34" s="55" t="s">
        <v>260</v>
      </c>
      <c r="S34" s="59">
        <v>44243</v>
      </c>
      <c r="T34" s="59">
        <v>44270</v>
      </c>
      <c r="U34" s="59">
        <v>44270</v>
      </c>
      <c r="V34" s="59">
        <v>44272</v>
      </c>
      <c r="W34" s="55"/>
      <c r="X34" s="55"/>
      <c r="Y34" s="58">
        <v>997200</v>
      </c>
      <c r="Z34" s="58">
        <v>997200</v>
      </c>
      <c r="AA34" s="55">
        <v>0</v>
      </c>
      <c r="AB34" s="55">
        <v>0</v>
      </c>
      <c r="AC34" s="55">
        <v>0</v>
      </c>
      <c r="AD34" s="55">
        <v>0</v>
      </c>
      <c r="AE34" s="55">
        <v>0</v>
      </c>
      <c r="AF34" s="55">
        <v>997200</v>
      </c>
      <c r="AG34" s="55"/>
      <c r="AH34" s="55" t="s">
        <v>295</v>
      </c>
      <c r="AI34" s="55" t="s">
        <v>296</v>
      </c>
      <c r="AJ34" s="55"/>
      <c r="AK34" s="55">
        <v>0</v>
      </c>
      <c r="AL34" s="55">
        <v>0</v>
      </c>
      <c r="AM34" s="58">
        <v>997200</v>
      </c>
      <c r="AN34" s="55" t="s">
        <v>229</v>
      </c>
      <c r="AO34" s="55" t="s">
        <v>297</v>
      </c>
      <c r="AP34" s="55" t="s">
        <v>263</v>
      </c>
      <c r="AQ34" s="55"/>
      <c r="AR34" s="55" t="s">
        <v>269</v>
      </c>
      <c r="AS34" s="55" t="s">
        <v>270</v>
      </c>
      <c r="AT34" s="55">
        <v>0</v>
      </c>
      <c r="AU34" s="55">
        <v>0</v>
      </c>
      <c r="AV34" s="55">
        <v>0</v>
      </c>
      <c r="AW34" s="58">
        <v>997200</v>
      </c>
      <c r="AX34" s="55">
        <v>0</v>
      </c>
      <c r="AY34" s="55">
        <v>0</v>
      </c>
      <c r="AZ34" s="55">
        <v>0</v>
      </c>
      <c r="BA34" s="55">
        <v>0</v>
      </c>
      <c r="BB34" s="55">
        <v>0</v>
      </c>
      <c r="BC34" s="55">
        <v>0</v>
      </c>
      <c r="BD34" s="55">
        <v>0</v>
      </c>
      <c r="BE34" s="55"/>
      <c r="BF34" s="55"/>
      <c r="BG34" s="55"/>
      <c r="BH34" s="55">
        <v>0</v>
      </c>
    </row>
    <row r="35" spans="1:60" s="54" customFormat="1" hidden="1" x14ac:dyDescent="0.35">
      <c r="A35" s="55">
        <v>890399047</v>
      </c>
      <c r="B35" s="56" t="s">
        <v>256</v>
      </c>
      <c r="C35" s="55" t="s">
        <v>257</v>
      </c>
      <c r="D35" s="55">
        <v>17002</v>
      </c>
      <c r="E35" s="55" t="s">
        <v>78</v>
      </c>
      <c r="F35" s="55" t="s">
        <v>302</v>
      </c>
      <c r="G35" s="57">
        <v>44243.669152546303</v>
      </c>
      <c r="H35" s="57">
        <v>44270.357932789397</v>
      </c>
      <c r="I35" s="58">
        <v>40200</v>
      </c>
      <c r="J35" s="58">
        <v>40200</v>
      </c>
      <c r="K35" s="55" t="s">
        <v>194</v>
      </c>
      <c r="L35" s="55" t="s">
        <v>772</v>
      </c>
      <c r="M35" s="55">
        <v>0</v>
      </c>
      <c r="N35" s="55"/>
      <c r="O35" s="55"/>
      <c r="P35" s="55"/>
      <c r="Q35" s="55"/>
      <c r="R35" s="55" t="s">
        <v>260</v>
      </c>
      <c r="S35" s="59">
        <v>44243</v>
      </c>
      <c r="T35" s="59">
        <v>44266</v>
      </c>
      <c r="U35" s="59">
        <v>44266</v>
      </c>
      <c r="V35" s="59">
        <v>44267</v>
      </c>
      <c r="W35" s="55"/>
      <c r="X35" s="55"/>
      <c r="Y35" s="58">
        <v>40200</v>
      </c>
      <c r="Z35" s="58">
        <v>40200</v>
      </c>
      <c r="AA35" s="55">
        <v>0</v>
      </c>
      <c r="AB35" s="55">
        <v>0</v>
      </c>
      <c r="AC35" s="55">
        <v>0</v>
      </c>
      <c r="AD35" s="55">
        <v>0</v>
      </c>
      <c r="AE35" s="55">
        <v>0</v>
      </c>
      <c r="AF35" s="55">
        <v>40200</v>
      </c>
      <c r="AG35" s="55"/>
      <c r="AH35" s="55" t="s">
        <v>289</v>
      </c>
      <c r="AI35" s="55" t="s">
        <v>290</v>
      </c>
      <c r="AJ35" s="55"/>
      <c r="AK35" s="55">
        <v>0</v>
      </c>
      <c r="AL35" s="55">
        <v>0</v>
      </c>
      <c r="AM35" s="58">
        <v>40200</v>
      </c>
      <c r="AN35" s="55" t="s">
        <v>229</v>
      </c>
      <c r="AO35" s="55" t="s">
        <v>291</v>
      </c>
      <c r="AP35" s="55" t="s">
        <v>263</v>
      </c>
      <c r="AQ35" s="55"/>
      <c r="AR35" s="55" t="s">
        <v>269</v>
      </c>
      <c r="AS35" s="55" t="s">
        <v>270</v>
      </c>
      <c r="AT35" s="55">
        <v>0</v>
      </c>
      <c r="AU35" s="55">
        <v>0</v>
      </c>
      <c r="AV35" s="55">
        <v>0</v>
      </c>
      <c r="AW35" s="58">
        <v>40200</v>
      </c>
      <c r="AX35" s="55">
        <v>0</v>
      </c>
      <c r="AY35" s="55">
        <v>0</v>
      </c>
      <c r="AZ35" s="55">
        <v>0</v>
      </c>
      <c r="BA35" s="55">
        <v>0</v>
      </c>
      <c r="BB35" s="55">
        <v>0</v>
      </c>
      <c r="BC35" s="55">
        <v>0</v>
      </c>
      <c r="BD35" s="55">
        <v>0</v>
      </c>
      <c r="BE35" s="55"/>
      <c r="BF35" s="55"/>
      <c r="BG35" s="55"/>
      <c r="BH35" s="55">
        <v>0</v>
      </c>
    </row>
    <row r="36" spans="1:60" s="54" customFormat="1" hidden="1" x14ac:dyDescent="0.35">
      <c r="A36" s="55">
        <v>890399047</v>
      </c>
      <c r="B36" s="56" t="s">
        <v>256</v>
      </c>
      <c r="C36" s="55" t="s">
        <v>257</v>
      </c>
      <c r="D36" s="55">
        <v>17004</v>
      </c>
      <c r="E36" s="55" t="s">
        <v>79</v>
      </c>
      <c r="F36" s="55" t="s">
        <v>303</v>
      </c>
      <c r="G36" s="57">
        <v>44243.670096875001</v>
      </c>
      <c r="H36" s="57">
        <v>44270.359334988403</v>
      </c>
      <c r="I36" s="58">
        <v>484700</v>
      </c>
      <c r="J36" s="58">
        <v>484700</v>
      </c>
      <c r="K36" s="55" t="s">
        <v>194</v>
      </c>
      <c r="L36" s="55" t="s">
        <v>772</v>
      </c>
      <c r="M36" s="55">
        <v>0</v>
      </c>
      <c r="N36" s="55"/>
      <c r="O36" s="55"/>
      <c r="P36" s="55"/>
      <c r="Q36" s="55"/>
      <c r="R36" s="55" t="s">
        <v>260</v>
      </c>
      <c r="S36" s="59">
        <v>44243</v>
      </c>
      <c r="T36" s="59">
        <v>44270</v>
      </c>
      <c r="U36" s="59">
        <v>44270</v>
      </c>
      <c r="V36" s="59">
        <v>44272</v>
      </c>
      <c r="W36" s="55"/>
      <c r="X36" s="55"/>
      <c r="Y36" s="58">
        <v>484700</v>
      </c>
      <c r="Z36" s="58">
        <v>484700</v>
      </c>
      <c r="AA36" s="55">
        <v>0</v>
      </c>
      <c r="AB36" s="55">
        <v>0</v>
      </c>
      <c r="AC36" s="55">
        <v>0</v>
      </c>
      <c r="AD36" s="55">
        <v>0</v>
      </c>
      <c r="AE36" s="55">
        <v>0</v>
      </c>
      <c r="AF36" s="55">
        <v>484700</v>
      </c>
      <c r="AG36" s="55"/>
      <c r="AH36" s="55" t="s">
        <v>295</v>
      </c>
      <c r="AI36" s="55" t="s">
        <v>296</v>
      </c>
      <c r="AJ36" s="55"/>
      <c r="AK36" s="55">
        <v>0</v>
      </c>
      <c r="AL36" s="55">
        <v>0</v>
      </c>
      <c r="AM36" s="58">
        <v>484700</v>
      </c>
      <c r="AN36" s="55" t="s">
        <v>229</v>
      </c>
      <c r="AO36" s="55" t="s">
        <v>297</v>
      </c>
      <c r="AP36" s="55" t="s">
        <v>263</v>
      </c>
      <c r="AQ36" s="55"/>
      <c r="AR36" s="55" t="s">
        <v>269</v>
      </c>
      <c r="AS36" s="55" t="s">
        <v>270</v>
      </c>
      <c r="AT36" s="55">
        <v>0</v>
      </c>
      <c r="AU36" s="55">
        <v>0</v>
      </c>
      <c r="AV36" s="55">
        <v>0</v>
      </c>
      <c r="AW36" s="58">
        <v>484700</v>
      </c>
      <c r="AX36" s="55">
        <v>0</v>
      </c>
      <c r="AY36" s="55">
        <v>0</v>
      </c>
      <c r="AZ36" s="55">
        <v>0</v>
      </c>
      <c r="BA36" s="55">
        <v>0</v>
      </c>
      <c r="BB36" s="55">
        <v>0</v>
      </c>
      <c r="BC36" s="55">
        <v>0</v>
      </c>
      <c r="BD36" s="55">
        <v>0</v>
      </c>
      <c r="BE36" s="55"/>
      <c r="BF36" s="55"/>
      <c r="BG36" s="55"/>
      <c r="BH36" s="55">
        <v>0</v>
      </c>
    </row>
    <row r="37" spans="1:60" s="54" customFormat="1" hidden="1" x14ac:dyDescent="0.35">
      <c r="A37" s="55">
        <v>890399047</v>
      </c>
      <c r="B37" s="56" t="s">
        <v>256</v>
      </c>
      <c r="C37" s="55" t="s">
        <v>257</v>
      </c>
      <c r="D37" s="55">
        <v>17005</v>
      </c>
      <c r="E37" s="55" t="s">
        <v>80</v>
      </c>
      <c r="F37" s="55" t="s">
        <v>304</v>
      </c>
      <c r="G37" s="57">
        <v>44243.670851238399</v>
      </c>
      <c r="H37" s="57">
        <v>44270.357932789397</v>
      </c>
      <c r="I37" s="58">
        <v>455700</v>
      </c>
      <c r="J37" s="58">
        <v>455700</v>
      </c>
      <c r="K37" s="55" t="s">
        <v>194</v>
      </c>
      <c r="L37" s="55" t="s">
        <v>772</v>
      </c>
      <c r="M37" s="55">
        <v>0</v>
      </c>
      <c r="N37" s="55"/>
      <c r="O37" s="55"/>
      <c r="P37" s="55"/>
      <c r="Q37" s="55"/>
      <c r="R37" s="55" t="s">
        <v>260</v>
      </c>
      <c r="S37" s="59">
        <v>44243</v>
      </c>
      <c r="T37" s="59">
        <v>44266</v>
      </c>
      <c r="U37" s="59">
        <v>44266</v>
      </c>
      <c r="V37" s="59">
        <v>44267</v>
      </c>
      <c r="W37" s="55"/>
      <c r="X37" s="55"/>
      <c r="Y37" s="58">
        <v>455700</v>
      </c>
      <c r="Z37" s="58">
        <v>455700</v>
      </c>
      <c r="AA37" s="55">
        <v>0</v>
      </c>
      <c r="AB37" s="55">
        <v>0</v>
      </c>
      <c r="AC37" s="55">
        <v>0</v>
      </c>
      <c r="AD37" s="55">
        <v>0</v>
      </c>
      <c r="AE37" s="55">
        <v>0</v>
      </c>
      <c r="AF37" s="55">
        <v>455700</v>
      </c>
      <c r="AG37" s="55"/>
      <c r="AH37" s="55" t="s">
        <v>289</v>
      </c>
      <c r="AI37" s="55" t="s">
        <v>290</v>
      </c>
      <c r="AJ37" s="55"/>
      <c r="AK37" s="55">
        <v>0</v>
      </c>
      <c r="AL37" s="55">
        <v>0</v>
      </c>
      <c r="AM37" s="58">
        <v>455700</v>
      </c>
      <c r="AN37" s="55" t="s">
        <v>229</v>
      </c>
      <c r="AO37" s="55" t="s">
        <v>291</v>
      </c>
      <c r="AP37" s="55" t="s">
        <v>263</v>
      </c>
      <c r="AQ37" s="55"/>
      <c r="AR37" s="55" t="s">
        <v>269</v>
      </c>
      <c r="AS37" s="55" t="s">
        <v>270</v>
      </c>
      <c r="AT37" s="55">
        <v>0</v>
      </c>
      <c r="AU37" s="55">
        <v>0</v>
      </c>
      <c r="AV37" s="55">
        <v>0</v>
      </c>
      <c r="AW37" s="58">
        <v>455700</v>
      </c>
      <c r="AX37" s="55">
        <v>0</v>
      </c>
      <c r="AY37" s="55">
        <v>0</v>
      </c>
      <c r="AZ37" s="55">
        <v>0</v>
      </c>
      <c r="BA37" s="55">
        <v>0</v>
      </c>
      <c r="BB37" s="55">
        <v>0</v>
      </c>
      <c r="BC37" s="55">
        <v>0</v>
      </c>
      <c r="BD37" s="55">
        <v>0</v>
      </c>
      <c r="BE37" s="55"/>
      <c r="BF37" s="55"/>
      <c r="BG37" s="55"/>
      <c r="BH37" s="55">
        <v>0</v>
      </c>
    </row>
    <row r="38" spans="1:60" s="54" customFormat="1" hidden="1" x14ac:dyDescent="0.35">
      <c r="A38" s="55">
        <v>890399047</v>
      </c>
      <c r="B38" s="56" t="s">
        <v>256</v>
      </c>
      <c r="C38" s="55" t="s">
        <v>257</v>
      </c>
      <c r="D38" s="55">
        <v>17006</v>
      </c>
      <c r="E38" s="55" t="s">
        <v>81</v>
      </c>
      <c r="F38" s="55" t="s">
        <v>305</v>
      </c>
      <c r="G38" s="57">
        <v>44243.671602430601</v>
      </c>
      <c r="H38" s="57">
        <v>44270.359334988403</v>
      </c>
      <c r="I38" s="58">
        <v>871200</v>
      </c>
      <c r="J38" s="58">
        <v>871200</v>
      </c>
      <c r="K38" s="55" t="s">
        <v>194</v>
      </c>
      <c r="L38" s="55" t="s">
        <v>772</v>
      </c>
      <c r="M38" s="55">
        <v>0</v>
      </c>
      <c r="N38" s="55"/>
      <c r="O38" s="55"/>
      <c r="P38" s="55"/>
      <c r="Q38" s="55"/>
      <c r="R38" s="55" t="s">
        <v>260</v>
      </c>
      <c r="S38" s="59">
        <v>44243</v>
      </c>
      <c r="T38" s="59">
        <v>44270</v>
      </c>
      <c r="U38" s="59">
        <v>44270</v>
      </c>
      <c r="V38" s="59">
        <v>44272</v>
      </c>
      <c r="W38" s="55"/>
      <c r="X38" s="55"/>
      <c r="Y38" s="58">
        <v>871200</v>
      </c>
      <c r="Z38" s="58">
        <v>871200</v>
      </c>
      <c r="AA38" s="55">
        <v>0</v>
      </c>
      <c r="AB38" s="55">
        <v>0</v>
      </c>
      <c r="AC38" s="55">
        <v>0</v>
      </c>
      <c r="AD38" s="55">
        <v>0</v>
      </c>
      <c r="AE38" s="55">
        <v>0</v>
      </c>
      <c r="AF38" s="55">
        <v>871200</v>
      </c>
      <c r="AG38" s="55"/>
      <c r="AH38" s="55" t="s">
        <v>295</v>
      </c>
      <c r="AI38" s="55" t="s">
        <v>296</v>
      </c>
      <c r="AJ38" s="55"/>
      <c r="AK38" s="55">
        <v>0</v>
      </c>
      <c r="AL38" s="55">
        <v>0</v>
      </c>
      <c r="AM38" s="58">
        <v>871200</v>
      </c>
      <c r="AN38" s="55" t="s">
        <v>229</v>
      </c>
      <c r="AO38" s="55" t="s">
        <v>297</v>
      </c>
      <c r="AP38" s="55" t="s">
        <v>263</v>
      </c>
      <c r="AQ38" s="55"/>
      <c r="AR38" s="55" t="s">
        <v>269</v>
      </c>
      <c r="AS38" s="55" t="s">
        <v>270</v>
      </c>
      <c r="AT38" s="55">
        <v>0</v>
      </c>
      <c r="AU38" s="55">
        <v>0</v>
      </c>
      <c r="AV38" s="55">
        <v>0</v>
      </c>
      <c r="AW38" s="58">
        <v>871200</v>
      </c>
      <c r="AX38" s="55">
        <v>0</v>
      </c>
      <c r="AY38" s="55">
        <v>0</v>
      </c>
      <c r="AZ38" s="55">
        <v>0</v>
      </c>
      <c r="BA38" s="55">
        <v>0</v>
      </c>
      <c r="BB38" s="55">
        <v>0</v>
      </c>
      <c r="BC38" s="55">
        <v>0</v>
      </c>
      <c r="BD38" s="55">
        <v>0</v>
      </c>
      <c r="BE38" s="55"/>
      <c r="BF38" s="55"/>
      <c r="BG38" s="55"/>
      <c r="BH38" s="55">
        <v>0</v>
      </c>
    </row>
    <row r="39" spans="1:60" s="54" customFormat="1" hidden="1" x14ac:dyDescent="0.35">
      <c r="A39" s="55">
        <v>890399047</v>
      </c>
      <c r="B39" s="56" t="s">
        <v>256</v>
      </c>
      <c r="C39" s="55" t="s">
        <v>257</v>
      </c>
      <c r="D39" s="55">
        <v>17007</v>
      </c>
      <c r="E39" s="55" t="s">
        <v>82</v>
      </c>
      <c r="F39" s="55" t="s">
        <v>306</v>
      </c>
      <c r="G39" s="57">
        <v>44243.672345405103</v>
      </c>
      <c r="H39" s="57">
        <v>44270.357932789397</v>
      </c>
      <c r="I39" s="58">
        <v>234100</v>
      </c>
      <c r="J39" s="58">
        <v>234100</v>
      </c>
      <c r="K39" s="55" t="s">
        <v>194</v>
      </c>
      <c r="L39" s="55" t="s">
        <v>772</v>
      </c>
      <c r="M39" s="55">
        <v>0</v>
      </c>
      <c r="N39" s="55"/>
      <c r="O39" s="55"/>
      <c r="P39" s="55"/>
      <c r="Q39" s="55"/>
      <c r="R39" s="55" t="s">
        <v>260</v>
      </c>
      <c r="S39" s="59">
        <v>44243</v>
      </c>
      <c r="T39" s="59">
        <v>44266</v>
      </c>
      <c r="U39" s="59">
        <v>44266</v>
      </c>
      <c r="V39" s="59">
        <v>44267</v>
      </c>
      <c r="W39" s="55"/>
      <c r="X39" s="55"/>
      <c r="Y39" s="58">
        <v>234100</v>
      </c>
      <c r="Z39" s="58">
        <v>234100</v>
      </c>
      <c r="AA39" s="55">
        <v>0</v>
      </c>
      <c r="AB39" s="55">
        <v>0</v>
      </c>
      <c r="AC39" s="55">
        <v>0</v>
      </c>
      <c r="AD39" s="55">
        <v>0</v>
      </c>
      <c r="AE39" s="55">
        <v>0</v>
      </c>
      <c r="AF39" s="55">
        <v>234100</v>
      </c>
      <c r="AG39" s="55"/>
      <c r="AH39" s="55" t="s">
        <v>289</v>
      </c>
      <c r="AI39" s="55" t="s">
        <v>290</v>
      </c>
      <c r="AJ39" s="55"/>
      <c r="AK39" s="55">
        <v>0</v>
      </c>
      <c r="AL39" s="55">
        <v>0</v>
      </c>
      <c r="AM39" s="58">
        <v>234100</v>
      </c>
      <c r="AN39" s="55" t="s">
        <v>229</v>
      </c>
      <c r="AO39" s="55" t="s">
        <v>291</v>
      </c>
      <c r="AP39" s="55" t="s">
        <v>263</v>
      </c>
      <c r="AQ39" s="55"/>
      <c r="AR39" s="55" t="s">
        <v>269</v>
      </c>
      <c r="AS39" s="55" t="s">
        <v>270</v>
      </c>
      <c r="AT39" s="55">
        <v>0</v>
      </c>
      <c r="AU39" s="55">
        <v>0</v>
      </c>
      <c r="AV39" s="55">
        <v>0</v>
      </c>
      <c r="AW39" s="58">
        <v>234100</v>
      </c>
      <c r="AX39" s="55">
        <v>0</v>
      </c>
      <c r="AY39" s="55">
        <v>0</v>
      </c>
      <c r="AZ39" s="55">
        <v>0</v>
      </c>
      <c r="BA39" s="55">
        <v>0</v>
      </c>
      <c r="BB39" s="55">
        <v>0</v>
      </c>
      <c r="BC39" s="55">
        <v>0</v>
      </c>
      <c r="BD39" s="55">
        <v>0</v>
      </c>
      <c r="BE39" s="55"/>
      <c r="BF39" s="55"/>
      <c r="BG39" s="55"/>
      <c r="BH39" s="55">
        <v>0</v>
      </c>
    </row>
    <row r="40" spans="1:60" s="54" customFormat="1" hidden="1" x14ac:dyDescent="0.35">
      <c r="A40" s="55">
        <v>890399047</v>
      </c>
      <c r="B40" s="56" t="s">
        <v>256</v>
      </c>
      <c r="C40" s="55" t="s">
        <v>257</v>
      </c>
      <c r="D40" s="55">
        <v>17222</v>
      </c>
      <c r="E40" s="55" t="s">
        <v>83</v>
      </c>
      <c r="F40" s="55" t="s">
        <v>307</v>
      </c>
      <c r="G40" s="57">
        <v>44244.579693171298</v>
      </c>
      <c r="H40" s="57">
        <v>44270.359334988403</v>
      </c>
      <c r="I40" s="58">
        <v>40200</v>
      </c>
      <c r="J40" s="58">
        <v>40200</v>
      </c>
      <c r="K40" s="55" t="s">
        <v>194</v>
      </c>
      <c r="L40" s="55" t="s">
        <v>772</v>
      </c>
      <c r="M40" s="55">
        <v>0</v>
      </c>
      <c r="N40" s="55"/>
      <c r="O40" s="55"/>
      <c r="P40" s="55"/>
      <c r="Q40" s="55"/>
      <c r="R40" s="55" t="s">
        <v>260</v>
      </c>
      <c r="S40" s="59">
        <v>44244</v>
      </c>
      <c r="T40" s="59">
        <v>44270</v>
      </c>
      <c r="U40" s="59">
        <v>44270</v>
      </c>
      <c r="V40" s="59">
        <v>44272</v>
      </c>
      <c r="W40" s="55"/>
      <c r="X40" s="55"/>
      <c r="Y40" s="58">
        <v>40200</v>
      </c>
      <c r="Z40" s="58">
        <v>40200</v>
      </c>
      <c r="AA40" s="55">
        <v>0</v>
      </c>
      <c r="AB40" s="55">
        <v>0</v>
      </c>
      <c r="AC40" s="55">
        <v>0</v>
      </c>
      <c r="AD40" s="55">
        <v>0</v>
      </c>
      <c r="AE40" s="55">
        <v>0</v>
      </c>
      <c r="AF40" s="55">
        <v>40200</v>
      </c>
      <c r="AG40" s="55"/>
      <c r="AH40" s="55" t="s">
        <v>295</v>
      </c>
      <c r="AI40" s="55" t="s">
        <v>296</v>
      </c>
      <c r="AJ40" s="55"/>
      <c r="AK40" s="55">
        <v>0</v>
      </c>
      <c r="AL40" s="55">
        <v>0</v>
      </c>
      <c r="AM40" s="58">
        <v>40200</v>
      </c>
      <c r="AN40" s="55" t="s">
        <v>229</v>
      </c>
      <c r="AO40" s="55" t="s">
        <v>297</v>
      </c>
      <c r="AP40" s="55" t="s">
        <v>263</v>
      </c>
      <c r="AQ40" s="55"/>
      <c r="AR40" s="55" t="s">
        <v>269</v>
      </c>
      <c r="AS40" s="55" t="s">
        <v>270</v>
      </c>
      <c r="AT40" s="55">
        <v>0</v>
      </c>
      <c r="AU40" s="55">
        <v>0</v>
      </c>
      <c r="AV40" s="55">
        <v>0</v>
      </c>
      <c r="AW40" s="58">
        <v>40200</v>
      </c>
      <c r="AX40" s="55">
        <v>0</v>
      </c>
      <c r="AY40" s="55">
        <v>0</v>
      </c>
      <c r="AZ40" s="55">
        <v>0</v>
      </c>
      <c r="BA40" s="55">
        <v>0</v>
      </c>
      <c r="BB40" s="55">
        <v>0</v>
      </c>
      <c r="BC40" s="55">
        <v>0</v>
      </c>
      <c r="BD40" s="55">
        <v>0</v>
      </c>
      <c r="BE40" s="55"/>
      <c r="BF40" s="55"/>
      <c r="BG40" s="55"/>
      <c r="BH40" s="55">
        <v>0</v>
      </c>
    </row>
    <row r="41" spans="1:60" s="54" customFormat="1" hidden="1" x14ac:dyDescent="0.35">
      <c r="A41" s="55">
        <v>890399047</v>
      </c>
      <c r="B41" s="56" t="s">
        <v>256</v>
      </c>
      <c r="C41" s="55" t="s">
        <v>257</v>
      </c>
      <c r="D41" s="55">
        <v>19318</v>
      </c>
      <c r="E41" s="55" t="s">
        <v>84</v>
      </c>
      <c r="F41" s="55" t="s">
        <v>308</v>
      </c>
      <c r="G41" s="57">
        <v>44254.472806979204</v>
      </c>
      <c r="H41" s="57">
        <v>44270.359334988403</v>
      </c>
      <c r="I41" s="58">
        <v>885300</v>
      </c>
      <c r="J41" s="58">
        <v>885300</v>
      </c>
      <c r="K41" s="55" t="s">
        <v>194</v>
      </c>
      <c r="L41" s="55" t="s">
        <v>772</v>
      </c>
      <c r="M41" s="55">
        <v>0</v>
      </c>
      <c r="N41" s="55"/>
      <c r="O41" s="55"/>
      <c r="P41" s="55"/>
      <c r="Q41" s="55"/>
      <c r="R41" s="55" t="s">
        <v>260</v>
      </c>
      <c r="S41" s="59">
        <v>44254</v>
      </c>
      <c r="T41" s="59">
        <v>44270</v>
      </c>
      <c r="U41" s="59">
        <v>44270</v>
      </c>
      <c r="V41" s="59">
        <v>44272</v>
      </c>
      <c r="W41" s="55"/>
      <c r="X41" s="55"/>
      <c r="Y41" s="58">
        <v>885300</v>
      </c>
      <c r="Z41" s="58">
        <v>885300</v>
      </c>
      <c r="AA41" s="55">
        <v>0</v>
      </c>
      <c r="AB41" s="55">
        <v>0</v>
      </c>
      <c r="AC41" s="55">
        <v>0</v>
      </c>
      <c r="AD41" s="55">
        <v>0</v>
      </c>
      <c r="AE41" s="55">
        <v>0</v>
      </c>
      <c r="AF41" s="55">
        <v>885300</v>
      </c>
      <c r="AG41" s="55"/>
      <c r="AH41" s="55" t="s">
        <v>295</v>
      </c>
      <c r="AI41" s="55" t="s">
        <v>296</v>
      </c>
      <c r="AJ41" s="55"/>
      <c r="AK41" s="55">
        <v>0</v>
      </c>
      <c r="AL41" s="55">
        <v>0</v>
      </c>
      <c r="AM41" s="58">
        <v>885300</v>
      </c>
      <c r="AN41" s="55" t="s">
        <v>229</v>
      </c>
      <c r="AO41" s="55" t="s">
        <v>297</v>
      </c>
      <c r="AP41" s="55" t="s">
        <v>263</v>
      </c>
      <c r="AQ41" s="55"/>
      <c r="AR41" s="55" t="s">
        <v>269</v>
      </c>
      <c r="AS41" s="55" t="s">
        <v>270</v>
      </c>
      <c r="AT41" s="55">
        <v>0</v>
      </c>
      <c r="AU41" s="55">
        <v>0</v>
      </c>
      <c r="AV41" s="55">
        <v>0</v>
      </c>
      <c r="AW41" s="58">
        <v>885300</v>
      </c>
      <c r="AX41" s="55">
        <v>0</v>
      </c>
      <c r="AY41" s="55">
        <v>0</v>
      </c>
      <c r="AZ41" s="55">
        <v>0</v>
      </c>
      <c r="BA41" s="55">
        <v>0</v>
      </c>
      <c r="BB41" s="55">
        <v>0</v>
      </c>
      <c r="BC41" s="55">
        <v>0</v>
      </c>
      <c r="BD41" s="55">
        <v>0</v>
      </c>
      <c r="BE41" s="55"/>
      <c r="BF41" s="55"/>
      <c r="BG41" s="55"/>
      <c r="BH41" s="55">
        <v>0</v>
      </c>
    </row>
    <row r="42" spans="1:60" s="54" customFormat="1" hidden="1" x14ac:dyDescent="0.35">
      <c r="A42" s="55">
        <v>890399047</v>
      </c>
      <c r="B42" s="56" t="s">
        <v>256</v>
      </c>
      <c r="C42" s="55" t="s">
        <v>257</v>
      </c>
      <c r="D42" s="55">
        <v>19339</v>
      </c>
      <c r="E42" s="55" t="s">
        <v>85</v>
      </c>
      <c r="F42" s="55" t="s">
        <v>309</v>
      </c>
      <c r="G42" s="57">
        <v>44254.485969212998</v>
      </c>
      <c r="H42" s="57">
        <v>44270.359334988403</v>
      </c>
      <c r="I42" s="58">
        <v>40200</v>
      </c>
      <c r="J42" s="58">
        <v>40200</v>
      </c>
      <c r="K42" s="55" t="s">
        <v>194</v>
      </c>
      <c r="L42" s="55" t="s">
        <v>772</v>
      </c>
      <c r="M42" s="55">
        <v>0</v>
      </c>
      <c r="N42" s="55"/>
      <c r="O42" s="55"/>
      <c r="P42" s="55"/>
      <c r="Q42" s="55"/>
      <c r="R42" s="55" t="s">
        <v>260</v>
      </c>
      <c r="S42" s="59">
        <v>44254</v>
      </c>
      <c r="T42" s="59">
        <v>44270</v>
      </c>
      <c r="U42" s="59">
        <v>44270</v>
      </c>
      <c r="V42" s="59">
        <v>44272</v>
      </c>
      <c r="W42" s="55"/>
      <c r="X42" s="55"/>
      <c r="Y42" s="58">
        <v>40200</v>
      </c>
      <c r="Z42" s="58">
        <v>40200</v>
      </c>
      <c r="AA42" s="55">
        <v>0</v>
      </c>
      <c r="AB42" s="55">
        <v>0</v>
      </c>
      <c r="AC42" s="55">
        <v>0</v>
      </c>
      <c r="AD42" s="55">
        <v>0</v>
      </c>
      <c r="AE42" s="55">
        <v>0</v>
      </c>
      <c r="AF42" s="55">
        <v>40200</v>
      </c>
      <c r="AG42" s="55"/>
      <c r="AH42" s="55" t="s">
        <v>295</v>
      </c>
      <c r="AI42" s="55" t="s">
        <v>296</v>
      </c>
      <c r="AJ42" s="55"/>
      <c r="AK42" s="55">
        <v>0</v>
      </c>
      <c r="AL42" s="55">
        <v>0</v>
      </c>
      <c r="AM42" s="58">
        <v>40200</v>
      </c>
      <c r="AN42" s="55" t="s">
        <v>229</v>
      </c>
      <c r="AO42" s="55" t="s">
        <v>297</v>
      </c>
      <c r="AP42" s="55" t="s">
        <v>263</v>
      </c>
      <c r="AQ42" s="55"/>
      <c r="AR42" s="55" t="s">
        <v>269</v>
      </c>
      <c r="AS42" s="55" t="s">
        <v>270</v>
      </c>
      <c r="AT42" s="55">
        <v>0</v>
      </c>
      <c r="AU42" s="55">
        <v>0</v>
      </c>
      <c r="AV42" s="55">
        <v>0</v>
      </c>
      <c r="AW42" s="58">
        <v>40200</v>
      </c>
      <c r="AX42" s="55">
        <v>0</v>
      </c>
      <c r="AY42" s="55">
        <v>0</v>
      </c>
      <c r="AZ42" s="55">
        <v>0</v>
      </c>
      <c r="BA42" s="55">
        <v>0</v>
      </c>
      <c r="BB42" s="55">
        <v>0</v>
      </c>
      <c r="BC42" s="55">
        <v>0</v>
      </c>
      <c r="BD42" s="55">
        <v>0</v>
      </c>
      <c r="BE42" s="55"/>
      <c r="BF42" s="55"/>
      <c r="BG42" s="55"/>
      <c r="BH42" s="55">
        <v>0</v>
      </c>
    </row>
    <row r="43" spans="1:60" s="54" customFormat="1" hidden="1" x14ac:dyDescent="0.35">
      <c r="A43" s="55">
        <v>890399047</v>
      </c>
      <c r="B43" s="56" t="s">
        <v>256</v>
      </c>
      <c r="C43" s="55" t="s">
        <v>257</v>
      </c>
      <c r="D43" s="55">
        <v>19360</v>
      </c>
      <c r="E43" s="55" t="s">
        <v>86</v>
      </c>
      <c r="F43" s="55" t="s">
        <v>310</v>
      </c>
      <c r="G43" s="57">
        <v>44254.498441354197</v>
      </c>
      <c r="H43" s="57">
        <v>44270.359334988403</v>
      </c>
      <c r="I43" s="58">
        <v>166200</v>
      </c>
      <c r="J43" s="58">
        <v>166200</v>
      </c>
      <c r="K43" s="55" t="s">
        <v>194</v>
      </c>
      <c r="L43" s="55" t="s">
        <v>772</v>
      </c>
      <c r="M43" s="55">
        <v>0</v>
      </c>
      <c r="N43" s="55"/>
      <c r="O43" s="55"/>
      <c r="P43" s="55"/>
      <c r="Q43" s="55"/>
      <c r="R43" s="55" t="s">
        <v>260</v>
      </c>
      <c r="S43" s="59">
        <v>44254</v>
      </c>
      <c r="T43" s="59">
        <v>44270</v>
      </c>
      <c r="U43" s="59">
        <v>44270</v>
      </c>
      <c r="V43" s="59">
        <v>44272</v>
      </c>
      <c r="W43" s="55"/>
      <c r="X43" s="55"/>
      <c r="Y43" s="58">
        <v>166200</v>
      </c>
      <c r="Z43" s="58">
        <v>166200</v>
      </c>
      <c r="AA43" s="55">
        <v>0</v>
      </c>
      <c r="AB43" s="55">
        <v>0</v>
      </c>
      <c r="AC43" s="55">
        <v>0</v>
      </c>
      <c r="AD43" s="55">
        <v>0</v>
      </c>
      <c r="AE43" s="55">
        <v>0</v>
      </c>
      <c r="AF43" s="55">
        <v>166200</v>
      </c>
      <c r="AG43" s="55"/>
      <c r="AH43" s="55" t="s">
        <v>295</v>
      </c>
      <c r="AI43" s="55" t="s">
        <v>296</v>
      </c>
      <c r="AJ43" s="55"/>
      <c r="AK43" s="55">
        <v>0</v>
      </c>
      <c r="AL43" s="55">
        <v>0</v>
      </c>
      <c r="AM43" s="58">
        <v>166200</v>
      </c>
      <c r="AN43" s="55" t="s">
        <v>229</v>
      </c>
      <c r="AO43" s="55" t="s">
        <v>297</v>
      </c>
      <c r="AP43" s="55" t="s">
        <v>263</v>
      </c>
      <c r="AQ43" s="55"/>
      <c r="AR43" s="55" t="s">
        <v>269</v>
      </c>
      <c r="AS43" s="55" t="s">
        <v>270</v>
      </c>
      <c r="AT43" s="55">
        <v>0</v>
      </c>
      <c r="AU43" s="55">
        <v>0</v>
      </c>
      <c r="AV43" s="55">
        <v>0</v>
      </c>
      <c r="AW43" s="58">
        <v>166200</v>
      </c>
      <c r="AX43" s="55">
        <v>0</v>
      </c>
      <c r="AY43" s="55">
        <v>0</v>
      </c>
      <c r="AZ43" s="55">
        <v>0</v>
      </c>
      <c r="BA43" s="55">
        <v>0</v>
      </c>
      <c r="BB43" s="55">
        <v>0</v>
      </c>
      <c r="BC43" s="55">
        <v>0</v>
      </c>
      <c r="BD43" s="55">
        <v>0</v>
      </c>
      <c r="BE43" s="55"/>
      <c r="BF43" s="55"/>
      <c r="BG43" s="55"/>
      <c r="BH43" s="55">
        <v>0</v>
      </c>
    </row>
    <row r="44" spans="1:60" s="54" customFormat="1" hidden="1" x14ac:dyDescent="0.35">
      <c r="A44" s="55">
        <v>890399047</v>
      </c>
      <c r="B44" s="56" t="s">
        <v>256</v>
      </c>
      <c r="C44" s="55" t="s">
        <v>257</v>
      </c>
      <c r="D44" s="55">
        <v>19371</v>
      </c>
      <c r="E44" s="55" t="s">
        <v>87</v>
      </c>
      <c r="F44" s="55" t="s">
        <v>311</v>
      </c>
      <c r="G44" s="57">
        <v>44254.513831446799</v>
      </c>
      <c r="H44" s="57">
        <v>44270.357932789397</v>
      </c>
      <c r="I44" s="58">
        <v>40200</v>
      </c>
      <c r="J44" s="58">
        <v>40200</v>
      </c>
      <c r="K44" s="55" t="s">
        <v>194</v>
      </c>
      <c r="L44" s="55" t="s">
        <v>772</v>
      </c>
      <c r="M44" s="55">
        <v>0</v>
      </c>
      <c r="N44" s="55"/>
      <c r="O44" s="55"/>
      <c r="P44" s="55"/>
      <c r="Q44" s="55"/>
      <c r="R44" s="55" t="s">
        <v>260</v>
      </c>
      <c r="S44" s="59">
        <v>44254</v>
      </c>
      <c r="T44" s="59">
        <v>44266</v>
      </c>
      <c r="U44" s="59">
        <v>44266</v>
      </c>
      <c r="V44" s="59">
        <v>44267</v>
      </c>
      <c r="W44" s="55"/>
      <c r="X44" s="55"/>
      <c r="Y44" s="58">
        <v>40200</v>
      </c>
      <c r="Z44" s="58">
        <v>40200</v>
      </c>
      <c r="AA44" s="55">
        <v>0</v>
      </c>
      <c r="AB44" s="55">
        <v>0</v>
      </c>
      <c r="AC44" s="55">
        <v>0</v>
      </c>
      <c r="AD44" s="55">
        <v>0</v>
      </c>
      <c r="AE44" s="55">
        <v>0</v>
      </c>
      <c r="AF44" s="55">
        <v>40200</v>
      </c>
      <c r="AG44" s="55"/>
      <c r="AH44" s="55" t="s">
        <v>289</v>
      </c>
      <c r="AI44" s="55" t="s">
        <v>290</v>
      </c>
      <c r="AJ44" s="55"/>
      <c r="AK44" s="55">
        <v>0</v>
      </c>
      <c r="AL44" s="55">
        <v>0</v>
      </c>
      <c r="AM44" s="58">
        <v>40200</v>
      </c>
      <c r="AN44" s="55" t="s">
        <v>229</v>
      </c>
      <c r="AO44" s="55" t="s">
        <v>291</v>
      </c>
      <c r="AP44" s="55" t="s">
        <v>263</v>
      </c>
      <c r="AQ44" s="55"/>
      <c r="AR44" s="55" t="s">
        <v>269</v>
      </c>
      <c r="AS44" s="55" t="s">
        <v>270</v>
      </c>
      <c r="AT44" s="55">
        <v>0</v>
      </c>
      <c r="AU44" s="55">
        <v>0</v>
      </c>
      <c r="AV44" s="55">
        <v>0</v>
      </c>
      <c r="AW44" s="58">
        <v>40200</v>
      </c>
      <c r="AX44" s="55">
        <v>0</v>
      </c>
      <c r="AY44" s="55">
        <v>0</v>
      </c>
      <c r="AZ44" s="55">
        <v>0</v>
      </c>
      <c r="BA44" s="55">
        <v>0</v>
      </c>
      <c r="BB44" s="55">
        <v>0</v>
      </c>
      <c r="BC44" s="55">
        <v>0</v>
      </c>
      <c r="BD44" s="55">
        <v>0</v>
      </c>
      <c r="BE44" s="55"/>
      <c r="BF44" s="55"/>
      <c r="BG44" s="55"/>
      <c r="BH44" s="55">
        <v>0</v>
      </c>
    </row>
    <row r="45" spans="1:60" s="54" customFormat="1" hidden="1" x14ac:dyDescent="0.35">
      <c r="A45" s="55">
        <v>890399047</v>
      </c>
      <c r="B45" s="56" t="s">
        <v>256</v>
      </c>
      <c r="C45" s="55" t="s">
        <v>257</v>
      </c>
      <c r="D45" s="55">
        <v>19411</v>
      </c>
      <c r="E45" s="55" t="s">
        <v>88</v>
      </c>
      <c r="F45" s="55" t="s">
        <v>312</v>
      </c>
      <c r="G45" s="57">
        <v>44254.555413344897</v>
      </c>
      <c r="H45" s="57">
        <v>44270.359334988403</v>
      </c>
      <c r="I45" s="58">
        <v>40200</v>
      </c>
      <c r="J45" s="58">
        <v>40200</v>
      </c>
      <c r="K45" s="55" t="s">
        <v>194</v>
      </c>
      <c r="L45" s="55" t="s">
        <v>772</v>
      </c>
      <c r="M45" s="55">
        <v>0</v>
      </c>
      <c r="N45" s="55"/>
      <c r="O45" s="55"/>
      <c r="P45" s="55"/>
      <c r="Q45" s="55"/>
      <c r="R45" s="55" t="s">
        <v>260</v>
      </c>
      <c r="S45" s="59">
        <v>44254</v>
      </c>
      <c r="T45" s="59">
        <v>44270</v>
      </c>
      <c r="U45" s="59">
        <v>44270</v>
      </c>
      <c r="V45" s="59">
        <v>44272</v>
      </c>
      <c r="W45" s="55"/>
      <c r="X45" s="55"/>
      <c r="Y45" s="58">
        <v>40200</v>
      </c>
      <c r="Z45" s="58">
        <v>40200</v>
      </c>
      <c r="AA45" s="55">
        <v>0</v>
      </c>
      <c r="AB45" s="55">
        <v>0</v>
      </c>
      <c r="AC45" s="55">
        <v>0</v>
      </c>
      <c r="AD45" s="55">
        <v>0</v>
      </c>
      <c r="AE45" s="55">
        <v>0</v>
      </c>
      <c r="AF45" s="55">
        <v>40200</v>
      </c>
      <c r="AG45" s="55"/>
      <c r="AH45" s="55" t="s">
        <v>295</v>
      </c>
      <c r="AI45" s="55" t="s">
        <v>296</v>
      </c>
      <c r="AJ45" s="55"/>
      <c r="AK45" s="55">
        <v>0</v>
      </c>
      <c r="AL45" s="55">
        <v>0</v>
      </c>
      <c r="AM45" s="58">
        <v>40200</v>
      </c>
      <c r="AN45" s="55" t="s">
        <v>229</v>
      </c>
      <c r="AO45" s="55" t="s">
        <v>297</v>
      </c>
      <c r="AP45" s="55" t="s">
        <v>263</v>
      </c>
      <c r="AQ45" s="55"/>
      <c r="AR45" s="55" t="s">
        <v>269</v>
      </c>
      <c r="AS45" s="55" t="s">
        <v>270</v>
      </c>
      <c r="AT45" s="55">
        <v>0</v>
      </c>
      <c r="AU45" s="55">
        <v>0</v>
      </c>
      <c r="AV45" s="55">
        <v>0</v>
      </c>
      <c r="AW45" s="58">
        <v>40200</v>
      </c>
      <c r="AX45" s="55">
        <v>0</v>
      </c>
      <c r="AY45" s="55">
        <v>0</v>
      </c>
      <c r="AZ45" s="55">
        <v>0</v>
      </c>
      <c r="BA45" s="55">
        <v>0</v>
      </c>
      <c r="BB45" s="55">
        <v>0</v>
      </c>
      <c r="BC45" s="55">
        <v>0</v>
      </c>
      <c r="BD45" s="55">
        <v>0</v>
      </c>
      <c r="BE45" s="55"/>
      <c r="BF45" s="55"/>
      <c r="BG45" s="55"/>
      <c r="BH45" s="55">
        <v>0</v>
      </c>
    </row>
    <row r="46" spans="1:60" s="54" customFormat="1" hidden="1" x14ac:dyDescent="0.35">
      <c r="A46" s="55">
        <v>890399047</v>
      </c>
      <c r="B46" s="56" t="s">
        <v>256</v>
      </c>
      <c r="C46" s="55" t="s">
        <v>257</v>
      </c>
      <c r="D46" s="55">
        <v>19417</v>
      </c>
      <c r="E46" s="55" t="s">
        <v>89</v>
      </c>
      <c r="F46" s="55" t="s">
        <v>313</v>
      </c>
      <c r="G46" s="57">
        <v>44254.558682870404</v>
      </c>
      <c r="H46" s="57">
        <v>44270.359334988403</v>
      </c>
      <c r="I46" s="58">
        <v>151000</v>
      </c>
      <c r="J46" s="58">
        <v>151000</v>
      </c>
      <c r="K46" s="55" t="s">
        <v>194</v>
      </c>
      <c r="L46" s="55" t="s">
        <v>772</v>
      </c>
      <c r="M46" s="55">
        <v>0</v>
      </c>
      <c r="N46" s="55"/>
      <c r="O46" s="55"/>
      <c r="P46" s="55"/>
      <c r="Q46" s="55"/>
      <c r="R46" s="55" t="s">
        <v>260</v>
      </c>
      <c r="S46" s="59">
        <v>44254</v>
      </c>
      <c r="T46" s="59">
        <v>44270</v>
      </c>
      <c r="U46" s="59">
        <v>44270</v>
      </c>
      <c r="V46" s="59">
        <v>44272</v>
      </c>
      <c r="W46" s="55"/>
      <c r="X46" s="55"/>
      <c r="Y46" s="58">
        <v>151000</v>
      </c>
      <c r="Z46" s="58">
        <v>151000</v>
      </c>
      <c r="AA46" s="55">
        <v>0</v>
      </c>
      <c r="AB46" s="55">
        <v>0</v>
      </c>
      <c r="AC46" s="55">
        <v>0</v>
      </c>
      <c r="AD46" s="55">
        <v>0</v>
      </c>
      <c r="AE46" s="55">
        <v>0</v>
      </c>
      <c r="AF46" s="55">
        <v>151000</v>
      </c>
      <c r="AG46" s="55"/>
      <c r="AH46" s="55" t="s">
        <v>295</v>
      </c>
      <c r="AI46" s="55" t="s">
        <v>296</v>
      </c>
      <c r="AJ46" s="55"/>
      <c r="AK46" s="55">
        <v>0</v>
      </c>
      <c r="AL46" s="55">
        <v>0</v>
      </c>
      <c r="AM46" s="58">
        <v>151000</v>
      </c>
      <c r="AN46" s="55" t="s">
        <v>229</v>
      </c>
      <c r="AO46" s="55" t="s">
        <v>297</v>
      </c>
      <c r="AP46" s="55" t="s">
        <v>263</v>
      </c>
      <c r="AQ46" s="55"/>
      <c r="AR46" s="55" t="s">
        <v>269</v>
      </c>
      <c r="AS46" s="55" t="s">
        <v>270</v>
      </c>
      <c r="AT46" s="55">
        <v>0</v>
      </c>
      <c r="AU46" s="55">
        <v>0</v>
      </c>
      <c r="AV46" s="55">
        <v>0</v>
      </c>
      <c r="AW46" s="58">
        <v>151000</v>
      </c>
      <c r="AX46" s="55">
        <v>0</v>
      </c>
      <c r="AY46" s="55">
        <v>0</v>
      </c>
      <c r="AZ46" s="55">
        <v>0</v>
      </c>
      <c r="BA46" s="55">
        <v>0</v>
      </c>
      <c r="BB46" s="55">
        <v>0</v>
      </c>
      <c r="BC46" s="55">
        <v>0</v>
      </c>
      <c r="BD46" s="55">
        <v>0</v>
      </c>
      <c r="BE46" s="55"/>
      <c r="BF46" s="55"/>
      <c r="BG46" s="55"/>
      <c r="BH46" s="55">
        <v>0</v>
      </c>
    </row>
    <row r="47" spans="1:60" s="54" customFormat="1" hidden="1" x14ac:dyDescent="0.35">
      <c r="A47" s="55">
        <v>890399047</v>
      </c>
      <c r="B47" s="56" t="s">
        <v>256</v>
      </c>
      <c r="C47" s="55" t="s">
        <v>257</v>
      </c>
      <c r="D47" s="55">
        <v>19424</v>
      </c>
      <c r="E47" s="55" t="s">
        <v>90</v>
      </c>
      <c r="F47" s="55" t="s">
        <v>314</v>
      </c>
      <c r="G47" s="57">
        <v>44254.561361111097</v>
      </c>
      <c r="H47" s="57">
        <v>44270.357932789397</v>
      </c>
      <c r="I47" s="58">
        <v>40200</v>
      </c>
      <c r="J47" s="58">
        <v>40200</v>
      </c>
      <c r="K47" s="55" t="s">
        <v>194</v>
      </c>
      <c r="L47" s="55" t="s">
        <v>772</v>
      </c>
      <c r="M47" s="55">
        <v>0</v>
      </c>
      <c r="N47" s="55"/>
      <c r="O47" s="55"/>
      <c r="P47" s="55"/>
      <c r="Q47" s="55"/>
      <c r="R47" s="55" t="s">
        <v>260</v>
      </c>
      <c r="S47" s="59">
        <v>44254</v>
      </c>
      <c r="T47" s="59">
        <v>44266</v>
      </c>
      <c r="U47" s="59">
        <v>44266</v>
      </c>
      <c r="V47" s="59">
        <v>44267</v>
      </c>
      <c r="W47" s="55"/>
      <c r="X47" s="55"/>
      <c r="Y47" s="58">
        <v>40200</v>
      </c>
      <c r="Z47" s="58">
        <v>40200</v>
      </c>
      <c r="AA47" s="55">
        <v>0</v>
      </c>
      <c r="AB47" s="55">
        <v>0</v>
      </c>
      <c r="AC47" s="55">
        <v>0</v>
      </c>
      <c r="AD47" s="55">
        <v>0</v>
      </c>
      <c r="AE47" s="55">
        <v>0</v>
      </c>
      <c r="AF47" s="55">
        <v>40200</v>
      </c>
      <c r="AG47" s="55"/>
      <c r="AH47" s="55" t="s">
        <v>289</v>
      </c>
      <c r="AI47" s="55" t="s">
        <v>290</v>
      </c>
      <c r="AJ47" s="55"/>
      <c r="AK47" s="55">
        <v>0</v>
      </c>
      <c r="AL47" s="55">
        <v>0</v>
      </c>
      <c r="AM47" s="58">
        <v>40200</v>
      </c>
      <c r="AN47" s="55" t="s">
        <v>229</v>
      </c>
      <c r="AO47" s="55" t="s">
        <v>291</v>
      </c>
      <c r="AP47" s="55" t="s">
        <v>263</v>
      </c>
      <c r="AQ47" s="55"/>
      <c r="AR47" s="55" t="s">
        <v>269</v>
      </c>
      <c r="AS47" s="55" t="s">
        <v>270</v>
      </c>
      <c r="AT47" s="55">
        <v>0</v>
      </c>
      <c r="AU47" s="55">
        <v>0</v>
      </c>
      <c r="AV47" s="55">
        <v>0</v>
      </c>
      <c r="AW47" s="58">
        <v>40200</v>
      </c>
      <c r="AX47" s="55">
        <v>0</v>
      </c>
      <c r="AY47" s="55">
        <v>0</v>
      </c>
      <c r="AZ47" s="55">
        <v>0</v>
      </c>
      <c r="BA47" s="55">
        <v>0</v>
      </c>
      <c r="BB47" s="55">
        <v>0</v>
      </c>
      <c r="BC47" s="55">
        <v>0</v>
      </c>
      <c r="BD47" s="55">
        <v>0</v>
      </c>
      <c r="BE47" s="55"/>
      <c r="BF47" s="55"/>
      <c r="BG47" s="55"/>
      <c r="BH47" s="55">
        <v>0</v>
      </c>
    </row>
    <row r="48" spans="1:60" s="54" customFormat="1" hidden="1" x14ac:dyDescent="0.35">
      <c r="A48" s="55">
        <v>890399047</v>
      </c>
      <c r="B48" s="56" t="s">
        <v>256</v>
      </c>
      <c r="C48" s="55" t="s">
        <v>257</v>
      </c>
      <c r="D48" s="55">
        <v>19455</v>
      </c>
      <c r="E48" s="55" t="s">
        <v>91</v>
      </c>
      <c r="F48" s="55" t="s">
        <v>315</v>
      </c>
      <c r="G48" s="57">
        <v>44254.575086805598</v>
      </c>
      <c r="H48" s="57">
        <v>44270.357932789397</v>
      </c>
      <c r="I48" s="58">
        <v>40200</v>
      </c>
      <c r="J48" s="58">
        <v>40200</v>
      </c>
      <c r="K48" s="55" t="s">
        <v>194</v>
      </c>
      <c r="L48" s="55" t="s">
        <v>772</v>
      </c>
      <c r="M48" s="55">
        <v>0</v>
      </c>
      <c r="N48" s="55"/>
      <c r="O48" s="55"/>
      <c r="P48" s="55"/>
      <c r="Q48" s="55"/>
      <c r="R48" s="55" t="s">
        <v>260</v>
      </c>
      <c r="S48" s="59">
        <v>44254</v>
      </c>
      <c r="T48" s="59">
        <v>44266</v>
      </c>
      <c r="U48" s="59">
        <v>44266</v>
      </c>
      <c r="V48" s="59">
        <v>44267</v>
      </c>
      <c r="W48" s="55"/>
      <c r="X48" s="55"/>
      <c r="Y48" s="58">
        <v>40200</v>
      </c>
      <c r="Z48" s="58">
        <v>40200</v>
      </c>
      <c r="AA48" s="55">
        <v>0</v>
      </c>
      <c r="AB48" s="55">
        <v>0</v>
      </c>
      <c r="AC48" s="55">
        <v>0</v>
      </c>
      <c r="AD48" s="55">
        <v>0</v>
      </c>
      <c r="AE48" s="55">
        <v>0</v>
      </c>
      <c r="AF48" s="55">
        <v>40200</v>
      </c>
      <c r="AG48" s="55"/>
      <c r="AH48" s="55" t="s">
        <v>289</v>
      </c>
      <c r="AI48" s="55" t="s">
        <v>290</v>
      </c>
      <c r="AJ48" s="55"/>
      <c r="AK48" s="55">
        <v>0</v>
      </c>
      <c r="AL48" s="55">
        <v>0</v>
      </c>
      <c r="AM48" s="58">
        <v>40200</v>
      </c>
      <c r="AN48" s="55" t="s">
        <v>229</v>
      </c>
      <c r="AO48" s="55" t="s">
        <v>291</v>
      </c>
      <c r="AP48" s="55" t="s">
        <v>263</v>
      </c>
      <c r="AQ48" s="55"/>
      <c r="AR48" s="55" t="s">
        <v>269</v>
      </c>
      <c r="AS48" s="55" t="s">
        <v>270</v>
      </c>
      <c r="AT48" s="55">
        <v>0</v>
      </c>
      <c r="AU48" s="55">
        <v>0</v>
      </c>
      <c r="AV48" s="55">
        <v>0</v>
      </c>
      <c r="AW48" s="58">
        <v>40200</v>
      </c>
      <c r="AX48" s="55">
        <v>0</v>
      </c>
      <c r="AY48" s="55">
        <v>0</v>
      </c>
      <c r="AZ48" s="55">
        <v>0</v>
      </c>
      <c r="BA48" s="55">
        <v>0</v>
      </c>
      <c r="BB48" s="55">
        <v>0</v>
      </c>
      <c r="BC48" s="55">
        <v>0</v>
      </c>
      <c r="BD48" s="55">
        <v>0</v>
      </c>
      <c r="BE48" s="55"/>
      <c r="BF48" s="55"/>
      <c r="BG48" s="55"/>
      <c r="BH48" s="55">
        <v>0</v>
      </c>
    </row>
    <row r="49" spans="1:60" s="54" customFormat="1" hidden="1" x14ac:dyDescent="0.35">
      <c r="A49" s="55">
        <v>890399047</v>
      </c>
      <c r="B49" s="56" t="s">
        <v>256</v>
      </c>
      <c r="C49" s="55" t="s">
        <v>257</v>
      </c>
      <c r="D49" s="55">
        <v>19626</v>
      </c>
      <c r="E49" s="55" t="s">
        <v>92</v>
      </c>
      <c r="F49" s="55" t="s">
        <v>316</v>
      </c>
      <c r="G49" s="57">
        <v>44254.961129363401</v>
      </c>
      <c r="H49" s="57">
        <v>44270.357932789397</v>
      </c>
      <c r="I49" s="58">
        <v>498582</v>
      </c>
      <c r="J49" s="58">
        <v>498582</v>
      </c>
      <c r="K49" s="55" t="s">
        <v>194</v>
      </c>
      <c r="L49" s="55" t="s">
        <v>772</v>
      </c>
      <c r="M49" s="55">
        <v>0</v>
      </c>
      <c r="N49" s="55"/>
      <c r="O49" s="55"/>
      <c r="P49" s="55"/>
      <c r="Q49" s="55"/>
      <c r="R49" s="55" t="s">
        <v>260</v>
      </c>
      <c r="S49" s="59">
        <v>44254</v>
      </c>
      <c r="T49" s="59">
        <v>44266</v>
      </c>
      <c r="U49" s="59">
        <v>44266</v>
      </c>
      <c r="V49" s="59">
        <v>44267</v>
      </c>
      <c r="W49" s="55"/>
      <c r="X49" s="55"/>
      <c r="Y49" s="58">
        <v>498582</v>
      </c>
      <c r="Z49" s="58">
        <v>498582</v>
      </c>
      <c r="AA49" s="55">
        <v>0</v>
      </c>
      <c r="AB49" s="55">
        <v>0</v>
      </c>
      <c r="AC49" s="55">
        <v>0</v>
      </c>
      <c r="AD49" s="55">
        <v>0</v>
      </c>
      <c r="AE49" s="55">
        <v>0</v>
      </c>
      <c r="AF49" s="55">
        <v>498582</v>
      </c>
      <c r="AG49" s="55"/>
      <c r="AH49" s="55" t="s">
        <v>289</v>
      </c>
      <c r="AI49" s="55" t="s">
        <v>290</v>
      </c>
      <c r="AJ49" s="55"/>
      <c r="AK49" s="55">
        <v>0</v>
      </c>
      <c r="AL49" s="55">
        <v>0</v>
      </c>
      <c r="AM49" s="58">
        <v>498582</v>
      </c>
      <c r="AN49" s="55" t="s">
        <v>229</v>
      </c>
      <c r="AO49" s="55" t="s">
        <v>291</v>
      </c>
      <c r="AP49" s="55" t="s">
        <v>263</v>
      </c>
      <c r="AQ49" s="55"/>
      <c r="AR49" s="55" t="s">
        <v>269</v>
      </c>
      <c r="AS49" s="55" t="s">
        <v>270</v>
      </c>
      <c r="AT49" s="55">
        <v>0</v>
      </c>
      <c r="AU49" s="55">
        <v>0</v>
      </c>
      <c r="AV49" s="55">
        <v>0</v>
      </c>
      <c r="AW49" s="58">
        <v>498582</v>
      </c>
      <c r="AX49" s="55">
        <v>0</v>
      </c>
      <c r="AY49" s="55">
        <v>0</v>
      </c>
      <c r="AZ49" s="55">
        <v>0</v>
      </c>
      <c r="BA49" s="55">
        <v>0</v>
      </c>
      <c r="BB49" s="55">
        <v>0</v>
      </c>
      <c r="BC49" s="55">
        <v>0</v>
      </c>
      <c r="BD49" s="55">
        <v>0</v>
      </c>
      <c r="BE49" s="55"/>
      <c r="BF49" s="55"/>
      <c r="BG49" s="55"/>
      <c r="BH49" s="55">
        <v>0</v>
      </c>
    </row>
    <row r="50" spans="1:60" s="54" customFormat="1" hidden="1" x14ac:dyDescent="0.35">
      <c r="A50" s="55">
        <v>890399047</v>
      </c>
      <c r="B50" s="56" t="s">
        <v>256</v>
      </c>
      <c r="C50" s="55" t="s">
        <v>257</v>
      </c>
      <c r="D50" s="55">
        <v>23985</v>
      </c>
      <c r="E50" s="55" t="s">
        <v>93</v>
      </c>
      <c r="F50" s="55" t="s">
        <v>317</v>
      </c>
      <c r="G50" s="57">
        <v>44285.687756099498</v>
      </c>
      <c r="H50" s="57">
        <v>44305.513934062503</v>
      </c>
      <c r="I50" s="58">
        <v>722500</v>
      </c>
      <c r="J50" s="58">
        <v>722500</v>
      </c>
      <c r="K50" s="55" t="s">
        <v>194</v>
      </c>
      <c r="L50" s="55" t="s">
        <v>772</v>
      </c>
      <c r="M50" s="55">
        <v>0</v>
      </c>
      <c r="N50" s="55"/>
      <c r="O50" s="55"/>
      <c r="P50" s="55"/>
      <c r="Q50" s="55"/>
      <c r="R50" s="55" t="s">
        <v>260</v>
      </c>
      <c r="S50" s="59">
        <v>44285</v>
      </c>
      <c r="T50" s="59">
        <v>44352</v>
      </c>
      <c r="U50" s="59">
        <v>44352</v>
      </c>
      <c r="V50" s="59">
        <v>44368</v>
      </c>
      <c r="W50" s="55"/>
      <c r="X50" s="55"/>
      <c r="Y50" s="58">
        <v>722500</v>
      </c>
      <c r="Z50" s="58">
        <v>722500</v>
      </c>
      <c r="AA50" s="55">
        <v>0</v>
      </c>
      <c r="AB50" s="55">
        <v>0</v>
      </c>
      <c r="AC50" s="55">
        <v>0</v>
      </c>
      <c r="AD50" s="55">
        <v>0</v>
      </c>
      <c r="AE50" s="55">
        <v>0</v>
      </c>
      <c r="AF50" s="55">
        <v>722500</v>
      </c>
      <c r="AG50" s="55"/>
      <c r="AH50" s="55" t="s">
        <v>318</v>
      </c>
      <c r="AI50" s="55" t="s">
        <v>319</v>
      </c>
      <c r="AJ50" s="55"/>
      <c r="AK50" s="55">
        <v>0</v>
      </c>
      <c r="AL50" s="55">
        <v>0</v>
      </c>
      <c r="AM50" s="58">
        <v>722500</v>
      </c>
      <c r="AN50" s="55" t="s">
        <v>229</v>
      </c>
      <c r="AO50" s="55" t="s">
        <v>320</v>
      </c>
      <c r="AP50" s="55" t="s">
        <v>263</v>
      </c>
      <c r="AQ50" s="55"/>
      <c r="AR50" s="55" t="s">
        <v>269</v>
      </c>
      <c r="AS50" s="55" t="s">
        <v>270</v>
      </c>
      <c r="AT50" s="55">
        <v>0</v>
      </c>
      <c r="AU50" s="55">
        <v>0</v>
      </c>
      <c r="AV50" s="55">
        <v>0</v>
      </c>
      <c r="AW50" s="58">
        <v>722500</v>
      </c>
      <c r="AX50" s="55">
        <v>0</v>
      </c>
      <c r="AY50" s="55">
        <v>0</v>
      </c>
      <c r="AZ50" s="55">
        <v>0</v>
      </c>
      <c r="BA50" s="55">
        <v>0</v>
      </c>
      <c r="BB50" s="55">
        <v>0</v>
      </c>
      <c r="BC50" s="55">
        <v>0</v>
      </c>
      <c r="BD50" s="55">
        <v>0</v>
      </c>
      <c r="BE50" s="55"/>
      <c r="BF50" s="55"/>
      <c r="BG50" s="55"/>
      <c r="BH50" s="55">
        <v>0</v>
      </c>
    </row>
    <row r="51" spans="1:60" s="54" customFormat="1" hidden="1" x14ac:dyDescent="0.35">
      <c r="A51" s="55">
        <v>890399047</v>
      </c>
      <c r="B51" s="56" t="s">
        <v>256</v>
      </c>
      <c r="C51" s="55" t="s">
        <v>257</v>
      </c>
      <c r="D51" s="55">
        <v>23989</v>
      </c>
      <c r="E51" s="55" t="s">
        <v>94</v>
      </c>
      <c r="F51" s="55" t="s">
        <v>321</v>
      </c>
      <c r="G51" s="57">
        <v>44285.690255983798</v>
      </c>
      <c r="H51" s="57">
        <v>44305.513934062503</v>
      </c>
      <c r="I51" s="58">
        <v>40200</v>
      </c>
      <c r="J51" s="58">
        <v>40200</v>
      </c>
      <c r="K51" s="55" t="s">
        <v>194</v>
      </c>
      <c r="L51" s="55" t="s">
        <v>772</v>
      </c>
      <c r="M51" s="55">
        <v>0</v>
      </c>
      <c r="N51" s="55"/>
      <c r="O51" s="55"/>
      <c r="P51" s="55"/>
      <c r="Q51" s="55"/>
      <c r="R51" s="55" t="s">
        <v>260</v>
      </c>
      <c r="S51" s="59">
        <v>44285</v>
      </c>
      <c r="T51" s="59">
        <v>44352</v>
      </c>
      <c r="U51" s="59">
        <v>44352</v>
      </c>
      <c r="V51" s="59">
        <v>44368</v>
      </c>
      <c r="W51" s="55"/>
      <c r="X51" s="55"/>
      <c r="Y51" s="58">
        <v>40200</v>
      </c>
      <c r="Z51" s="58">
        <v>40200</v>
      </c>
      <c r="AA51" s="55">
        <v>0</v>
      </c>
      <c r="AB51" s="55">
        <v>0</v>
      </c>
      <c r="AC51" s="55">
        <v>0</v>
      </c>
      <c r="AD51" s="55">
        <v>0</v>
      </c>
      <c r="AE51" s="55">
        <v>0</v>
      </c>
      <c r="AF51" s="55">
        <v>40200</v>
      </c>
      <c r="AG51" s="55"/>
      <c r="AH51" s="55" t="s">
        <v>322</v>
      </c>
      <c r="AI51" s="55" t="s">
        <v>323</v>
      </c>
      <c r="AJ51" s="55"/>
      <c r="AK51" s="55">
        <v>0</v>
      </c>
      <c r="AL51" s="55">
        <v>0</v>
      </c>
      <c r="AM51" s="58">
        <v>40200</v>
      </c>
      <c r="AN51" s="55" t="s">
        <v>229</v>
      </c>
      <c r="AO51" s="55" t="s">
        <v>324</v>
      </c>
      <c r="AP51" s="55" t="s">
        <v>263</v>
      </c>
      <c r="AQ51" s="55"/>
      <c r="AR51" s="55" t="s">
        <v>269</v>
      </c>
      <c r="AS51" s="55" t="s">
        <v>270</v>
      </c>
      <c r="AT51" s="55">
        <v>0</v>
      </c>
      <c r="AU51" s="55">
        <v>0</v>
      </c>
      <c r="AV51" s="55">
        <v>0</v>
      </c>
      <c r="AW51" s="58">
        <v>40200</v>
      </c>
      <c r="AX51" s="55">
        <v>0</v>
      </c>
      <c r="AY51" s="55">
        <v>0</v>
      </c>
      <c r="AZ51" s="55">
        <v>0</v>
      </c>
      <c r="BA51" s="55">
        <v>0</v>
      </c>
      <c r="BB51" s="55">
        <v>0</v>
      </c>
      <c r="BC51" s="55">
        <v>0</v>
      </c>
      <c r="BD51" s="55">
        <v>0</v>
      </c>
      <c r="BE51" s="55"/>
      <c r="BF51" s="55"/>
      <c r="BG51" s="55"/>
      <c r="BH51" s="55">
        <v>0</v>
      </c>
    </row>
    <row r="52" spans="1:60" s="54" customFormat="1" hidden="1" x14ac:dyDescent="0.35">
      <c r="A52" s="55">
        <v>890399047</v>
      </c>
      <c r="B52" s="56" t="s">
        <v>256</v>
      </c>
      <c r="C52" s="55" t="s">
        <v>257</v>
      </c>
      <c r="D52" s="55">
        <v>24001</v>
      </c>
      <c r="E52" s="55" t="s">
        <v>95</v>
      </c>
      <c r="F52" s="55" t="s">
        <v>325</v>
      </c>
      <c r="G52" s="57">
        <v>44285.6981204861</v>
      </c>
      <c r="H52" s="57">
        <v>44305.510995104203</v>
      </c>
      <c r="I52" s="58">
        <v>40200</v>
      </c>
      <c r="J52" s="58">
        <v>40200</v>
      </c>
      <c r="K52" s="55" t="s">
        <v>194</v>
      </c>
      <c r="L52" s="55" t="s">
        <v>772</v>
      </c>
      <c r="M52" s="55">
        <v>0</v>
      </c>
      <c r="N52" s="55"/>
      <c r="O52" s="55"/>
      <c r="P52" s="55"/>
      <c r="Q52" s="55"/>
      <c r="R52" s="55" t="s">
        <v>260</v>
      </c>
      <c r="S52" s="59">
        <v>44285</v>
      </c>
      <c r="T52" s="59">
        <v>44352</v>
      </c>
      <c r="U52" s="59">
        <v>44352</v>
      </c>
      <c r="V52" s="59">
        <v>44369</v>
      </c>
      <c r="W52" s="55"/>
      <c r="X52" s="55"/>
      <c r="Y52" s="58">
        <v>40200</v>
      </c>
      <c r="Z52" s="58">
        <v>40200</v>
      </c>
      <c r="AA52" s="55">
        <v>0</v>
      </c>
      <c r="AB52" s="55">
        <v>0</v>
      </c>
      <c r="AC52" s="55">
        <v>0</v>
      </c>
      <c r="AD52" s="55">
        <v>0</v>
      </c>
      <c r="AE52" s="55">
        <v>0</v>
      </c>
      <c r="AF52" s="55">
        <v>40200</v>
      </c>
      <c r="AG52" s="55"/>
      <c r="AH52" s="55" t="s">
        <v>326</v>
      </c>
      <c r="AI52" s="55" t="s">
        <v>327</v>
      </c>
      <c r="AJ52" s="55"/>
      <c r="AK52" s="55">
        <v>0</v>
      </c>
      <c r="AL52" s="55">
        <v>0</v>
      </c>
      <c r="AM52" s="58">
        <v>40200</v>
      </c>
      <c r="AN52" s="55" t="s">
        <v>229</v>
      </c>
      <c r="AO52" s="55" t="s">
        <v>324</v>
      </c>
      <c r="AP52" s="55" t="s">
        <v>263</v>
      </c>
      <c r="AQ52" s="55"/>
      <c r="AR52" s="55" t="s">
        <v>269</v>
      </c>
      <c r="AS52" s="55" t="s">
        <v>270</v>
      </c>
      <c r="AT52" s="55">
        <v>0</v>
      </c>
      <c r="AU52" s="55">
        <v>0</v>
      </c>
      <c r="AV52" s="55">
        <v>0</v>
      </c>
      <c r="AW52" s="58">
        <v>40200</v>
      </c>
      <c r="AX52" s="55">
        <v>0</v>
      </c>
      <c r="AY52" s="55">
        <v>0</v>
      </c>
      <c r="AZ52" s="55">
        <v>0</v>
      </c>
      <c r="BA52" s="55">
        <v>0</v>
      </c>
      <c r="BB52" s="55">
        <v>0</v>
      </c>
      <c r="BC52" s="55">
        <v>0</v>
      </c>
      <c r="BD52" s="55">
        <v>0</v>
      </c>
      <c r="BE52" s="55"/>
      <c r="BF52" s="55"/>
      <c r="BG52" s="55"/>
      <c r="BH52" s="55">
        <v>0</v>
      </c>
    </row>
    <row r="53" spans="1:60" s="54" customFormat="1" hidden="1" x14ac:dyDescent="0.35">
      <c r="A53" s="55">
        <v>890399047</v>
      </c>
      <c r="B53" s="56" t="s">
        <v>256</v>
      </c>
      <c r="C53" s="55" t="s">
        <v>257</v>
      </c>
      <c r="D53" s="55">
        <v>24106</v>
      </c>
      <c r="E53" s="55" t="s">
        <v>96</v>
      </c>
      <c r="F53" s="55" t="s">
        <v>328</v>
      </c>
      <c r="G53" s="57">
        <v>44286.372698877298</v>
      </c>
      <c r="H53" s="57">
        <v>44305.510995104203</v>
      </c>
      <c r="I53" s="58">
        <v>40200</v>
      </c>
      <c r="J53" s="58">
        <v>40200</v>
      </c>
      <c r="K53" s="55" t="s">
        <v>194</v>
      </c>
      <c r="L53" s="55" t="s">
        <v>772</v>
      </c>
      <c r="M53" s="55">
        <v>0</v>
      </c>
      <c r="N53" s="55"/>
      <c r="O53" s="55"/>
      <c r="P53" s="55"/>
      <c r="Q53" s="55"/>
      <c r="R53" s="55" t="s">
        <v>260</v>
      </c>
      <c r="S53" s="59">
        <v>44286</v>
      </c>
      <c r="T53" s="59">
        <v>44352</v>
      </c>
      <c r="U53" s="59">
        <v>44352</v>
      </c>
      <c r="V53" s="59">
        <v>44369</v>
      </c>
      <c r="W53" s="55"/>
      <c r="X53" s="55"/>
      <c r="Y53" s="58">
        <v>40200</v>
      </c>
      <c r="Z53" s="58">
        <v>40200</v>
      </c>
      <c r="AA53" s="55">
        <v>0</v>
      </c>
      <c r="AB53" s="55">
        <v>0</v>
      </c>
      <c r="AC53" s="55">
        <v>0</v>
      </c>
      <c r="AD53" s="55">
        <v>0</v>
      </c>
      <c r="AE53" s="55">
        <v>0</v>
      </c>
      <c r="AF53" s="55">
        <v>40200</v>
      </c>
      <c r="AG53" s="55"/>
      <c r="AH53" s="55" t="s">
        <v>326</v>
      </c>
      <c r="AI53" s="55" t="s">
        <v>327</v>
      </c>
      <c r="AJ53" s="55"/>
      <c r="AK53" s="55">
        <v>0</v>
      </c>
      <c r="AL53" s="55">
        <v>0</v>
      </c>
      <c r="AM53" s="58">
        <v>40200</v>
      </c>
      <c r="AN53" s="55" t="s">
        <v>229</v>
      </c>
      <c r="AO53" s="55" t="s">
        <v>324</v>
      </c>
      <c r="AP53" s="55" t="s">
        <v>263</v>
      </c>
      <c r="AQ53" s="55"/>
      <c r="AR53" s="55" t="s">
        <v>269</v>
      </c>
      <c r="AS53" s="55" t="s">
        <v>270</v>
      </c>
      <c r="AT53" s="55">
        <v>0</v>
      </c>
      <c r="AU53" s="55">
        <v>0</v>
      </c>
      <c r="AV53" s="55">
        <v>0</v>
      </c>
      <c r="AW53" s="58">
        <v>40200</v>
      </c>
      <c r="AX53" s="55">
        <v>0</v>
      </c>
      <c r="AY53" s="55">
        <v>0</v>
      </c>
      <c r="AZ53" s="55">
        <v>0</v>
      </c>
      <c r="BA53" s="55">
        <v>0</v>
      </c>
      <c r="BB53" s="55">
        <v>0</v>
      </c>
      <c r="BC53" s="55">
        <v>0</v>
      </c>
      <c r="BD53" s="55">
        <v>0</v>
      </c>
      <c r="BE53" s="55"/>
      <c r="BF53" s="55"/>
      <c r="BG53" s="55"/>
      <c r="BH53" s="55">
        <v>0</v>
      </c>
    </row>
    <row r="54" spans="1:60" s="54" customFormat="1" hidden="1" x14ac:dyDescent="0.35">
      <c r="A54" s="55">
        <v>890399047</v>
      </c>
      <c r="B54" s="56" t="s">
        <v>256</v>
      </c>
      <c r="C54" s="55" t="s">
        <v>257</v>
      </c>
      <c r="D54" s="55">
        <v>26191</v>
      </c>
      <c r="E54" s="55" t="s">
        <v>97</v>
      </c>
      <c r="F54" s="55" t="s">
        <v>329</v>
      </c>
      <c r="G54" s="57">
        <v>44305.000427662002</v>
      </c>
      <c r="H54" s="57">
        <v>44327.551549456002</v>
      </c>
      <c r="I54" s="58">
        <v>120000</v>
      </c>
      <c r="J54" s="58">
        <v>120000</v>
      </c>
      <c r="K54" s="55" t="s">
        <v>194</v>
      </c>
      <c r="L54" s="55" t="s">
        <v>772</v>
      </c>
      <c r="M54" s="55">
        <v>0</v>
      </c>
      <c r="N54" s="55"/>
      <c r="O54" s="55"/>
      <c r="P54" s="55"/>
      <c r="Q54" s="55"/>
      <c r="R54" s="55" t="s">
        <v>260</v>
      </c>
      <c r="S54" s="59">
        <v>44305</v>
      </c>
      <c r="T54" s="59">
        <v>44327</v>
      </c>
      <c r="U54" s="59">
        <v>44327</v>
      </c>
      <c r="V54" s="59">
        <v>44342</v>
      </c>
      <c r="W54" s="55"/>
      <c r="X54" s="55"/>
      <c r="Y54" s="58">
        <v>120000</v>
      </c>
      <c r="Z54" s="58">
        <v>120000</v>
      </c>
      <c r="AA54" s="55">
        <v>0</v>
      </c>
      <c r="AB54" s="55">
        <v>0</v>
      </c>
      <c r="AC54" s="55">
        <v>0</v>
      </c>
      <c r="AD54" s="55">
        <v>0</v>
      </c>
      <c r="AE54" s="55">
        <v>0</v>
      </c>
      <c r="AF54" s="55">
        <v>120000</v>
      </c>
      <c r="AG54" s="55"/>
      <c r="AH54" s="55" t="s">
        <v>330</v>
      </c>
      <c r="AI54" s="55" t="s">
        <v>331</v>
      </c>
      <c r="AJ54" s="55"/>
      <c r="AK54" s="55">
        <v>0</v>
      </c>
      <c r="AL54" s="55">
        <v>0</v>
      </c>
      <c r="AM54" s="58">
        <v>120000</v>
      </c>
      <c r="AN54" s="55" t="s">
        <v>229</v>
      </c>
      <c r="AO54" s="55" t="s">
        <v>332</v>
      </c>
      <c r="AP54" s="55" t="s">
        <v>333</v>
      </c>
      <c r="AQ54" s="55"/>
      <c r="AR54" s="55" t="s">
        <v>269</v>
      </c>
      <c r="AS54" s="55" t="s">
        <v>270</v>
      </c>
      <c r="AT54" s="55">
        <v>0</v>
      </c>
      <c r="AU54" s="55">
        <v>0</v>
      </c>
      <c r="AV54" s="55">
        <v>0</v>
      </c>
      <c r="AW54" s="58">
        <v>120000</v>
      </c>
      <c r="AX54" s="55">
        <v>0</v>
      </c>
      <c r="AY54" s="55">
        <v>0</v>
      </c>
      <c r="AZ54" s="55">
        <v>0</v>
      </c>
      <c r="BA54" s="55">
        <v>0</v>
      </c>
      <c r="BB54" s="55">
        <v>0</v>
      </c>
      <c r="BC54" s="55">
        <v>0</v>
      </c>
      <c r="BD54" s="55">
        <v>0</v>
      </c>
      <c r="BE54" s="55"/>
      <c r="BF54" s="55"/>
      <c r="BG54" s="55"/>
      <c r="BH54" s="55">
        <v>0</v>
      </c>
    </row>
    <row r="55" spans="1:60" s="54" customFormat="1" hidden="1" x14ac:dyDescent="0.35">
      <c r="A55" s="55">
        <v>890399047</v>
      </c>
      <c r="B55" s="56" t="s">
        <v>256</v>
      </c>
      <c r="C55" s="55" t="s">
        <v>257</v>
      </c>
      <c r="D55" s="55">
        <v>28358</v>
      </c>
      <c r="E55" s="55" t="s">
        <v>98</v>
      </c>
      <c r="F55" s="55" t="s">
        <v>334</v>
      </c>
      <c r="G55" s="57">
        <v>44316.407753854197</v>
      </c>
      <c r="H55" s="57">
        <v>44327.553037349498</v>
      </c>
      <c r="I55" s="58">
        <v>40200</v>
      </c>
      <c r="J55" s="58">
        <v>40200</v>
      </c>
      <c r="K55" s="55" t="s">
        <v>194</v>
      </c>
      <c r="L55" s="55" t="s">
        <v>772</v>
      </c>
      <c r="M55" s="55">
        <v>0</v>
      </c>
      <c r="N55" s="55"/>
      <c r="O55" s="55"/>
      <c r="P55" s="55"/>
      <c r="Q55" s="55"/>
      <c r="R55" s="55" t="s">
        <v>260</v>
      </c>
      <c r="S55" s="59">
        <v>44316</v>
      </c>
      <c r="T55" s="59">
        <v>44327</v>
      </c>
      <c r="U55" s="59">
        <v>44327</v>
      </c>
      <c r="V55" s="59">
        <v>44328</v>
      </c>
      <c r="W55" s="55"/>
      <c r="X55" s="55"/>
      <c r="Y55" s="58">
        <v>40200</v>
      </c>
      <c r="Z55" s="58">
        <v>40200</v>
      </c>
      <c r="AA55" s="55">
        <v>0</v>
      </c>
      <c r="AB55" s="55">
        <v>0</v>
      </c>
      <c r="AC55" s="55">
        <v>0</v>
      </c>
      <c r="AD55" s="55">
        <v>0</v>
      </c>
      <c r="AE55" s="55">
        <v>0</v>
      </c>
      <c r="AF55" s="55">
        <v>40200</v>
      </c>
      <c r="AG55" s="55"/>
      <c r="AH55" s="55" t="s">
        <v>335</v>
      </c>
      <c r="AI55" s="55" t="s">
        <v>336</v>
      </c>
      <c r="AJ55" s="55"/>
      <c r="AK55" s="55">
        <v>0</v>
      </c>
      <c r="AL55" s="55">
        <v>0</v>
      </c>
      <c r="AM55" s="58">
        <v>40200</v>
      </c>
      <c r="AN55" s="55" t="s">
        <v>229</v>
      </c>
      <c r="AO55" s="55" t="s">
        <v>337</v>
      </c>
      <c r="AP55" s="55" t="s">
        <v>263</v>
      </c>
      <c r="AQ55" s="55"/>
      <c r="AR55" s="55" t="s">
        <v>269</v>
      </c>
      <c r="AS55" s="55" t="s">
        <v>270</v>
      </c>
      <c r="AT55" s="55">
        <v>0</v>
      </c>
      <c r="AU55" s="55">
        <v>0</v>
      </c>
      <c r="AV55" s="55">
        <v>0</v>
      </c>
      <c r="AW55" s="58">
        <v>40200</v>
      </c>
      <c r="AX55" s="55">
        <v>0</v>
      </c>
      <c r="AY55" s="55">
        <v>0</v>
      </c>
      <c r="AZ55" s="55">
        <v>0</v>
      </c>
      <c r="BA55" s="55">
        <v>0</v>
      </c>
      <c r="BB55" s="55">
        <v>0</v>
      </c>
      <c r="BC55" s="55">
        <v>0</v>
      </c>
      <c r="BD55" s="55">
        <v>0</v>
      </c>
      <c r="BE55" s="55"/>
      <c r="BF55" s="55"/>
      <c r="BG55" s="55"/>
      <c r="BH55" s="55">
        <v>0</v>
      </c>
    </row>
    <row r="56" spans="1:60" s="54" customFormat="1" hidden="1" x14ac:dyDescent="0.35">
      <c r="A56" s="55">
        <v>890399047</v>
      </c>
      <c r="B56" s="56" t="s">
        <v>256</v>
      </c>
      <c r="C56" s="55" t="s">
        <v>257</v>
      </c>
      <c r="D56" s="55">
        <v>28368</v>
      </c>
      <c r="E56" s="55" t="s">
        <v>99</v>
      </c>
      <c r="F56" s="55" t="s">
        <v>338</v>
      </c>
      <c r="G56" s="57">
        <v>44316.414945451397</v>
      </c>
      <c r="H56" s="57">
        <v>44327.551549456002</v>
      </c>
      <c r="I56" s="58">
        <v>40200</v>
      </c>
      <c r="J56" s="58">
        <v>40200</v>
      </c>
      <c r="K56" s="55" t="s">
        <v>194</v>
      </c>
      <c r="L56" s="55" t="s">
        <v>772</v>
      </c>
      <c r="M56" s="55">
        <v>0</v>
      </c>
      <c r="N56" s="55"/>
      <c r="O56" s="55"/>
      <c r="P56" s="55"/>
      <c r="Q56" s="55"/>
      <c r="R56" s="55" t="s">
        <v>260</v>
      </c>
      <c r="S56" s="59">
        <v>44316</v>
      </c>
      <c r="T56" s="59">
        <v>44327</v>
      </c>
      <c r="U56" s="59">
        <v>44327</v>
      </c>
      <c r="V56" s="59">
        <v>44328</v>
      </c>
      <c r="W56" s="55"/>
      <c r="X56" s="55"/>
      <c r="Y56" s="58">
        <v>40200</v>
      </c>
      <c r="Z56" s="58">
        <v>40200</v>
      </c>
      <c r="AA56" s="55">
        <v>0</v>
      </c>
      <c r="AB56" s="55">
        <v>0</v>
      </c>
      <c r="AC56" s="55">
        <v>0</v>
      </c>
      <c r="AD56" s="55">
        <v>0</v>
      </c>
      <c r="AE56" s="55">
        <v>0</v>
      </c>
      <c r="AF56" s="55">
        <v>40200</v>
      </c>
      <c r="AG56" s="55"/>
      <c r="AH56" s="55" t="s">
        <v>339</v>
      </c>
      <c r="AI56" s="55" t="s">
        <v>340</v>
      </c>
      <c r="AJ56" s="55"/>
      <c r="AK56" s="55">
        <v>0</v>
      </c>
      <c r="AL56" s="55">
        <v>0</v>
      </c>
      <c r="AM56" s="58">
        <v>40200</v>
      </c>
      <c r="AN56" s="55" t="s">
        <v>229</v>
      </c>
      <c r="AO56" s="55" t="s">
        <v>341</v>
      </c>
      <c r="AP56" s="55" t="s">
        <v>263</v>
      </c>
      <c r="AQ56" s="55"/>
      <c r="AR56" s="55" t="s">
        <v>269</v>
      </c>
      <c r="AS56" s="55" t="s">
        <v>270</v>
      </c>
      <c r="AT56" s="55">
        <v>0</v>
      </c>
      <c r="AU56" s="55">
        <v>0</v>
      </c>
      <c r="AV56" s="55">
        <v>0</v>
      </c>
      <c r="AW56" s="58">
        <v>40200</v>
      </c>
      <c r="AX56" s="55">
        <v>0</v>
      </c>
      <c r="AY56" s="55">
        <v>0</v>
      </c>
      <c r="AZ56" s="55">
        <v>0</v>
      </c>
      <c r="BA56" s="55">
        <v>0</v>
      </c>
      <c r="BB56" s="55">
        <v>0</v>
      </c>
      <c r="BC56" s="55">
        <v>0</v>
      </c>
      <c r="BD56" s="55">
        <v>0</v>
      </c>
      <c r="BE56" s="55"/>
      <c r="BF56" s="55"/>
      <c r="BG56" s="55"/>
      <c r="BH56" s="55">
        <v>0</v>
      </c>
    </row>
    <row r="57" spans="1:60" s="54" customFormat="1" hidden="1" x14ac:dyDescent="0.35">
      <c r="A57" s="55">
        <v>890399047</v>
      </c>
      <c r="B57" s="56" t="s">
        <v>256</v>
      </c>
      <c r="C57" s="55" t="s">
        <v>257</v>
      </c>
      <c r="D57" s="55">
        <v>28405</v>
      </c>
      <c r="E57" s="55" t="s">
        <v>100</v>
      </c>
      <c r="F57" s="55" t="s">
        <v>342</v>
      </c>
      <c r="G57" s="57">
        <v>44316.441808252297</v>
      </c>
      <c r="H57" s="57">
        <v>44327.551549456002</v>
      </c>
      <c r="I57" s="58">
        <v>40200</v>
      </c>
      <c r="J57" s="58">
        <v>40200</v>
      </c>
      <c r="K57" s="55" t="s">
        <v>194</v>
      </c>
      <c r="L57" s="55" t="s">
        <v>772</v>
      </c>
      <c r="M57" s="55">
        <v>0</v>
      </c>
      <c r="N57" s="55"/>
      <c r="O57" s="55"/>
      <c r="P57" s="55"/>
      <c r="Q57" s="55"/>
      <c r="R57" s="55" t="s">
        <v>260</v>
      </c>
      <c r="S57" s="59">
        <v>44316</v>
      </c>
      <c r="T57" s="59">
        <v>44327</v>
      </c>
      <c r="U57" s="59">
        <v>44327</v>
      </c>
      <c r="V57" s="59">
        <v>44328</v>
      </c>
      <c r="W57" s="55"/>
      <c r="X57" s="55"/>
      <c r="Y57" s="58">
        <v>40200</v>
      </c>
      <c r="Z57" s="58">
        <v>40200</v>
      </c>
      <c r="AA57" s="55">
        <v>0</v>
      </c>
      <c r="AB57" s="55">
        <v>0</v>
      </c>
      <c r="AC57" s="55">
        <v>0</v>
      </c>
      <c r="AD57" s="55">
        <v>0</v>
      </c>
      <c r="AE57" s="55">
        <v>0</v>
      </c>
      <c r="AF57" s="55">
        <v>40200</v>
      </c>
      <c r="AG57" s="55"/>
      <c r="AH57" s="55" t="s">
        <v>343</v>
      </c>
      <c r="AI57" s="55" t="s">
        <v>344</v>
      </c>
      <c r="AJ57" s="55"/>
      <c r="AK57" s="55">
        <v>0</v>
      </c>
      <c r="AL57" s="55">
        <v>0</v>
      </c>
      <c r="AM57" s="58">
        <v>40200</v>
      </c>
      <c r="AN57" s="55" t="s">
        <v>229</v>
      </c>
      <c r="AO57" s="55" t="s">
        <v>345</v>
      </c>
      <c r="AP57" s="55" t="s">
        <v>263</v>
      </c>
      <c r="AQ57" s="55"/>
      <c r="AR57" s="55" t="s">
        <v>269</v>
      </c>
      <c r="AS57" s="55" t="s">
        <v>270</v>
      </c>
      <c r="AT57" s="55">
        <v>0</v>
      </c>
      <c r="AU57" s="55">
        <v>0</v>
      </c>
      <c r="AV57" s="55">
        <v>0</v>
      </c>
      <c r="AW57" s="58">
        <v>40200</v>
      </c>
      <c r="AX57" s="55">
        <v>0</v>
      </c>
      <c r="AY57" s="55">
        <v>0</v>
      </c>
      <c r="AZ57" s="55">
        <v>0</v>
      </c>
      <c r="BA57" s="55">
        <v>0</v>
      </c>
      <c r="BB57" s="55">
        <v>0</v>
      </c>
      <c r="BC57" s="55">
        <v>0</v>
      </c>
      <c r="BD57" s="55">
        <v>0</v>
      </c>
      <c r="BE57" s="55"/>
      <c r="BF57" s="55"/>
      <c r="BG57" s="55"/>
      <c r="BH57" s="55">
        <v>0</v>
      </c>
    </row>
    <row r="58" spans="1:60" s="54" customFormat="1" hidden="1" x14ac:dyDescent="0.35">
      <c r="A58" s="55">
        <v>890399047</v>
      </c>
      <c r="B58" s="56" t="s">
        <v>256</v>
      </c>
      <c r="C58" s="55" t="s">
        <v>257</v>
      </c>
      <c r="D58" s="55">
        <v>28561</v>
      </c>
      <c r="E58" s="55" t="s">
        <v>101</v>
      </c>
      <c r="F58" s="55" t="s">
        <v>346</v>
      </c>
      <c r="G58" s="57">
        <v>44319.791391782397</v>
      </c>
      <c r="H58" s="57">
        <v>44561</v>
      </c>
      <c r="I58" s="58">
        <v>197332</v>
      </c>
      <c r="J58" s="58">
        <v>197332</v>
      </c>
      <c r="K58" s="55" t="s">
        <v>194</v>
      </c>
      <c r="L58" s="55" t="s">
        <v>772</v>
      </c>
      <c r="M58" s="55">
        <v>0</v>
      </c>
      <c r="N58" s="55"/>
      <c r="O58" s="55"/>
      <c r="P58" s="55"/>
      <c r="Q58" s="55"/>
      <c r="R58" s="55" t="s">
        <v>260</v>
      </c>
      <c r="S58" s="59">
        <v>44319</v>
      </c>
      <c r="T58" s="59">
        <v>44355</v>
      </c>
      <c r="U58" s="59">
        <v>44355</v>
      </c>
      <c r="V58" s="59">
        <v>44376</v>
      </c>
      <c r="W58" s="55"/>
      <c r="X58" s="55"/>
      <c r="Y58" s="58">
        <v>197332</v>
      </c>
      <c r="Z58" s="58">
        <v>197332</v>
      </c>
      <c r="AA58" s="55">
        <v>0</v>
      </c>
      <c r="AB58" s="55">
        <v>0</v>
      </c>
      <c r="AC58" s="55">
        <v>0</v>
      </c>
      <c r="AD58" s="55">
        <v>0</v>
      </c>
      <c r="AE58" s="55">
        <v>0</v>
      </c>
      <c r="AF58" s="55">
        <v>197332</v>
      </c>
      <c r="AG58" s="55"/>
      <c r="AH58" s="55" t="s">
        <v>347</v>
      </c>
      <c r="AI58" s="55" t="s">
        <v>348</v>
      </c>
      <c r="AJ58" s="55"/>
      <c r="AK58" s="55">
        <v>0</v>
      </c>
      <c r="AL58" s="55">
        <v>0</v>
      </c>
      <c r="AM58" s="58">
        <v>197332</v>
      </c>
      <c r="AN58" s="55" t="s">
        <v>229</v>
      </c>
      <c r="AO58" s="55" t="s">
        <v>349</v>
      </c>
      <c r="AP58" s="55" t="s">
        <v>333</v>
      </c>
      <c r="AQ58" s="55"/>
      <c r="AR58" s="55" t="s">
        <v>269</v>
      </c>
      <c r="AS58" s="55" t="s">
        <v>270</v>
      </c>
      <c r="AT58" s="55">
        <v>0</v>
      </c>
      <c r="AU58" s="55">
        <v>0</v>
      </c>
      <c r="AV58" s="55">
        <v>0</v>
      </c>
      <c r="AW58" s="58">
        <v>197332</v>
      </c>
      <c r="AX58" s="55">
        <v>0</v>
      </c>
      <c r="AY58" s="55">
        <v>0</v>
      </c>
      <c r="AZ58" s="55">
        <v>0</v>
      </c>
      <c r="BA58" s="55">
        <v>0</v>
      </c>
      <c r="BB58" s="55">
        <v>0</v>
      </c>
      <c r="BC58" s="55">
        <v>0</v>
      </c>
      <c r="BD58" s="55">
        <v>0</v>
      </c>
      <c r="BE58" s="55"/>
      <c r="BF58" s="55"/>
      <c r="BG58" s="55"/>
      <c r="BH58" s="55">
        <v>0</v>
      </c>
    </row>
    <row r="59" spans="1:60" s="54" customFormat="1" hidden="1" x14ac:dyDescent="0.35">
      <c r="A59" s="55">
        <v>890399047</v>
      </c>
      <c r="B59" s="56" t="s">
        <v>256</v>
      </c>
      <c r="C59" s="55" t="s">
        <v>257</v>
      </c>
      <c r="D59" s="55">
        <v>29020</v>
      </c>
      <c r="E59" s="55" t="s">
        <v>106</v>
      </c>
      <c r="F59" s="55" t="s">
        <v>350</v>
      </c>
      <c r="G59" s="57">
        <v>44328.437336539399</v>
      </c>
      <c r="H59" s="57">
        <v>44561</v>
      </c>
      <c r="I59" s="58">
        <v>200832</v>
      </c>
      <c r="J59" s="58">
        <v>200832</v>
      </c>
      <c r="K59" s="55" t="s">
        <v>194</v>
      </c>
      <c r="L59" s="55" t="s">
        <v>772</v>
      </c>
      <c r="M59" s="55">
        <v>0</v>
      </c>
      <c r="N59" s="55"/>
      <c r="O59" s="55"/>
      <c r="P59" s="55"/>
      <c r="Q59" s="55"/>
      <c r="R59" s="55" t="s">
        <v>260</v>
      </c>
      <c r="S59" s="59">
        <v>44328</v>
      </c>
      <c r="T59" s="59">
        <v>44355</v>
      </c>
      <c r="U59" s="59">
        <v>44355</v>
      </c>
      <c r="V59" s="59">
        <v>44362</v>
      </c>
      <c r="W59" s="55"/>
      <c r="X59" s="55"/>
      <c r="Y59" s="58">
        <v>200832</v>
      </c>
      <c r="Z59" s="58">
        <v>200832</v>
      </c>
      <c r="AA59" s="55">
        <v>0</v>
      </c>
      <c r="AB59" s="55">
        <v>0</v>
      </c>
      <c r="AC59" s="55">
        <v>0</v>
      </c>
      <c r="AD59" s="55">
        <v>0</v>
      </c>
      <c r="AE59" s="55">
        <v>0</v>
      </c>
      <c r="AF59" s="55">
        <v>200832</v>
      </c>
      <c r="AG59" s="55"/>
      <c r="AH59" s="55" t="s">
        <v>351</v>
      </c>
      <c r="AI59" s="55" t="s">
        <v>352</v>
      </c>
      <c r="AJ59" s="55"/>
      <c r="AK59" s="55">
        <v>0</v>
      </c>
      <c r="AL59" s="55">
        <v>0</v>
      </c>
      <c r="AM59" s="58">
        <v>200832</v>
      </c>
      <c r="AN59" s="55" t="s">
        <v>229</v>
      </c>
      <c r="AO59" s="55" t="s">
        <v>353</v>
      </c>
      <c r="AP59" s="55" t="s">
        <v>354</v>
      </c>
      <c r="AQ59" s="55"/>
      <c r="AR59" s="55" t="s">
        <v>269</v>
      </c>
      <c r="AS59" s="55" t="s">
        <v>270</v>
      </c>
      <c r="AT59" s="55">
        <v>0</v>
      </c>
      <c r="AU59" s="55">
        <v>0</v>
      </c>
      <c r="AV59" s="55">
        <v>0</v>
      </c>
      <c r="AW59" s="58">
        <v>200832</v>
      </c>
      <c r="AX59" s="55">
        <v>0</v>
      </c>
      <c r="AY59" s="55">
        <v>0</v>
      </c>
      <c r="AZ59" s="55">
        <v>0</v>
      </c>
      <c r="BA59" s="55">
        <v>0</v>
      </c>
      <c r="BB59" s="55">
        <v>0</v>
      </c>
      <c r="BC59" s="55">
        <v>0</v>
      </c>
      <c r="BD59" s="55">
        <v>0</v>
      </c>
      <c r="BE59" s="55"/>
      <c r="BF59" s="55"/>
      <c r="BG59" s="55"/>
      <c r="BH59" s="55">
        <v>0</v>
      </c>
    </row>
    <row r="60" spans="1:60" s="54" customFormat="1" hidden="1" x14ac:dyDescent="0.35">
      <c r="A60" s="55">
        <v>890399047</v>
      </c>
      <c r="B60" s="56" t="s">
        <v>256</v>
      </c>
      <c r="C60" s="55" t="s">
        <v>257</v>
      </c>
      <c r="D60" s="55">
        <v>30873</v>
      </c>
      <c r="E60" s="55" t="s">
        <v>111</v>
      </c>
      <c r="F60" s="55" t="s">
        <v>355</v>
      </c>
      <c r="G60" s="57">
        <v>44347.888749039397</v>
      </c>
      <c r="H60" s="57">
        <v>44561</v>
      </c>
      <c r="I60" s="58">
        <v>40200</v>
      </c>
      <c r="J60" s="58">
        <v>40200</v>
      </c>
      <c r="K60" s="55" t="s">
        <v>194</v>
      </c>
      <c r="L60" s="55" t="s">
        <v>772</v>
      </c>
      <c r="M60" s="55">
        <v>0</v>
      </c>
      <c r="N60" s="55"/>
      <c r="O60" s="55"/>
      <c r="P60" s="55"/>
      <c r="Q60" s="55"/>
      <c r="R60" s="55" t="s">
        <v>260</v>
      </c>
      <c r="S60" s="59">
        <v>44347</v>
      </c>
      <c r="T60" s="59">
        <v>44355</v>
      </c>
      <c r="U60" s="59">
        <v>44355</v>
      </c>
      <c r="V60" s="59">
        <v>44357</v>
      </c>
      <c r="W60" s="55"/>
      <c r="X60" s="55"/>
      <c r="Y60" s="58">
        <v>40200</v>
      </c>
      <c r="Z60" s="58">
        <v>40200</v>
      </c>
      <c r="AA60" s="55">
        <v>0</v>
      </c>
      <c r="AB60" s="55">
        <v>0</v>
      </c>
      <c r="AC60" s="55">
        <v>0</v>
      </c>
      <c r="AD60" s="55">
        <v>0</v>
      </c>
      <c r="AE60" s="55">
        <v>0</v>
      </c>
      <c r="AF60" s="55">
        <v>40200</v>
      </c>
      <c r="AG60" s="55"/>
      <c r="AH60" s="55" t="s">
        <v>356</v>
      </c>
      <c r="AI60" s="55" t="s">
        <v>357</v>
      </c>
      <c r="AJ60" s="55"/>
      <c r="AK60" s="55">
        <v>0</v>
      </c>
      <c r="AL60" s="55">
        <v>0</v>
      </c>
      <c r="AM60" s="58">
        <v>40200</v>
      </c>
      <c r="AN60" s="55" t="s">
        <v>229</v>
      </c>
      <c r="AO60" s="55" t="s">
        <v>358</v>
      </c>
      <c r="AP60" s="55" t="s">
        <v>263</v>
      </c>
      <c r="AQ60" s="55"/>
      <c r="AR60" s="55" t="s">
        <v>269</v>
      </c>
      <c r="AS60" s="55" t="s">
        <v>270</v>
      </c>
      <c r="AT60" s="55">
        <v>0</v>
      </c>
      <c r="AU60" s="55">
        <v>0</v>
      </c>
      <c r="AV60" s="55">
        <v>0</v>
      </c>
      <c r="AW60" s="58">
        <v>40200</v>
      </c>
      <c r="AX60" s="55">
        <v>0</v>
      </c>
      <c r="AY60" s="55">
        <v>0</v>
      </c>
      <c r="AZ60" s="55">
        <v>0</v>
      </c>
      <c r="BA60" s="55">
        <v>0</v>
      </c>
      <c r="BB60" s="55">
        <v>0</v>
      </c>
      <c r="BC60" s="55">
        <v>0</v>
      </c>
      <c r="BD60" s="55">
        <v>0</v>
      </c>
      <c r="BE60" s="55"/>
      <c r="BF60" s="55"/>
      <c r="BG60" s="55"/>
      <c r="BH60" s="55">
        <v>0</v>
      </c>
    </row>
    <row r="61" spans="1:60" s="54" customFormat="1" hidden="1" x14ac:dyDescent="0.35">
      <c r="A61" s="55">
        <v>890399047</v>
      </c>
      <c r="B61" s="56" t="s">
        <v>256</v>
      </c>
      <c r="C61" s="55" t="s">
        <v>257</v>
      </c>
      <c r="D61" s="55">
        <v>30882</v>
      </c>
      <c r="E61" s="55" t="s">
        <v>112</v>
      </c>
      <c r="F61" s="55" t="s">
        <v>359</v>
      </c>
      <c r="G61" s="57">
        <v>44347.901978738402</v>
      </c>
      <c r="H61" s="57">
        <v>44561</v>
      </c>
      <c r="I61" s="58">
        <v>40200</v>
      </c>
      <c r="J61" s="58">
        <v>40200</v>
      </c>
      <c r="K61" s="55" t="s">
        <v>194</v>
      </c>
      <c r="L61" s="55" t="s">
        <v>772</v>
      </c>
      <c r="M61" s="55">
        <v>0</v>
      </c>
      <c r="N61" s="55"/>
      <c r="O61" s="55"/>
      <c r="P61" s="55"/>
      <c r="Q61" s="55"/>
      <c r="R61" s="55" t="s">
        <v>260</v>
      </c>
      <c r="S61" s="59">
        <v>44347</v>
      </c>
      <c r="T61" s="59">
        <v>44355</v>
      </c>
      <c r="U61" s="59">
        <v>44355</v>
      </c>
      <c r="V61" s="59">
        <v>44357</v>
      </c>
      <c r="W61" s="55"/>
      <c r="X61" s="55"/>
      <c r="Y61" s="58">
        <v>40200</v>
      </c>
      <c r="Z61" s="58">
        <v>40200</v>
      </c>
      <c r="AA61" s="55">
        <v>0</v>
      </c>
      <c r="AB61" s="55">
        <v>0</v>
      </c>
      <c r="AC61" s="55">
        <v>0</v>
      </c>
      <c r="AD61" s="55">
        <v>0</v>
      </c>
      <c r="AE61" s="55">
        <v>0</v>
      </c>
      <c r="AF61" s="55">
        <v>40200</v>
      </c>
      <c r="AG61" s="55"/>
      <c r="AH61" s="55" t="s">
        <v>360</v>
      </c>
      <c r="AI61" s="55" t="s">
        <v>361</v>
      </c>
      <c r="AJ61" s="55"/>
      <c r="AK61" s="55">
        <v>0</v>
      </c>
      <c r="AL61" s="55">
        <v>0</v>
      </c>
      <c r="AM61" s="58">
        <v>40200</v>
      </c>
      <c r="AN61" s="55" t="s">
        <v>229</v>
      </c>
      <c r="AO61" s="55" t="s">
        <v>362</v>
      </c>
      <c r="AP61" s="55" t="s">
        <v>263</v>
      </c>
      <c r="AQ61" s="55"/>
      <c r="AR61" s="55" t="s">
        <v>269</v>
      </c>
      <c r="AS61" s="55" t="s">
        <v>270</v>
      </c>
      <c r="AT61" s="55">
        <v>0</v>
      </c>
      <c r="AU61" s="55">
        <v>0</v>
      </c>
      <c r="AV61" s="55">
        <v>0</v>
      </c>
      <c r="AW61" s="58">
        <v>40200</v>
      </c>
      <c r="AX61" s="55">
        <v>0</v>
      </c>
      <c r="AY61" s="55">
        <v>0</v>
      </c>
      <c r="AZ61" s="55">
        <v>0</v>
      </c>
      <c r="BA61" s="55">
        <v>0</v>
      </c>
      <c r="BB61" s="55">
        <v>0</v>
      </c>
      <c r="BC61" s="55">
        <v>0</v>
      </c>
      <c r="BD61" s="55">
        <v>0</v>
      </c>
      <c r="BE61" s="55"/>
      <c r="BF61" s="55"/>
      <c r="BG61" s="55"/>
      <c r="BH61" s="55">
        <v>0</v>
      </c>
    </row>
    <row r="62" spans="1:60" s="54" customFormat="1" hidden="1" x14ac:dyDescent="0.35">
      <c r="A62" s="55">
        <v>890399047</v>
      </c>
      <c r="B62" s="56" t="s">
        <v>256</v>
      </c>
      <c r="C62" s="55" t="s">
        <v>257</v>
      </c>
      <c r="D62" s="55">
        <v>34089</v>
      </c>
      <c r="E62" s="55" t="s">
        <v>116</v>
      </c>
      <c r="F62" s="55" t="s">
        <v>363</v>
      </c>
      <c r="G62" s="57">
        <v>44377.620367442098</v>
      </c>
      <c r="H62" s="57">
        <v>44582.384970138897</v>
      </c>
      <c r="I62" s="58">
        <v>40200</v>
      </c>
      <c r="J62" s="58">
        <v>40200</v>
      </c>
      <c r="K62" s="55" t="s">
        <v>194</v>
      </c>
      <c r="L62" s="55" t="s">
        <v>772</v>
      </c>
      <c r="M62" s="55">
        <v>0</v>
      </c>
      <c r="N62" s="55"/>
      <c r="O62" s="55"/>
      <c r="P62" s="55"/>
      <c r="Q62" s="55"/>
      <c r="R62" s="55" t="s">
        <v>260</v>
      </c>
      <c r="S62" s="59">
        <v>44377</v>
      </c>
      <c r="T62" s="59">
        <v>44384</v>
      </c>
      <c r="U62" s="59">
        <v>44384</v>
      </c>
      <c r="V62" s="59">
        <v>44403</v>
      </c>
      <c r="W62" s="55"/>
      <c r="X62" s="55"/>
      <c r="Y62" s="58">
        <v>40200</v>
      </c>
      <c r="Z62" s="58">
        <v>40200</v>
      </c>
      <c r="AA62" s="55">
        <v>0</v>
      </c>
      <c r="AB62" s="55">
        <v>0</v>
      </c>
      <c r="AC62" s="55">
        <v>0</v>
      </c>
      <c r="AD62" s="55">
        <v>0</v>
      </c>
      <c r="AE62" s="55">
        <v>0</v>
      </c>
      <c r="AF62" s="55">
        <v>40200</v>
      </c>
      <c r="AG62" s="55"/>
      <c r="AH62" s="55" t="s">
        <v>364</v>
      </c>
      <c r="AI62" s="55" t="s">
        <v>365</v>
      </c>
      <c r="AJ62" s="55"/>
      <c r="AK62" s="55">
        <v>0</v>
      </c>
      <c r="AL62" s="55">
        <v>0</v>
      </c>
      <c r="AM62" s="58">
        <v>40200</v>
      </c>
      <c r="AN62" s="55" t="s">
        <v>229</v>
      </c>
      <c r="AO62" s="55" t="s">
        <v>366</v>
      </c>
      <c r="AP62" s="55" t="s">
        <v>263</v>
      </c>
      <c r="AQ62" s="55"/>
      <c r="AR62" s="55" t="s">
        <v>269</v>
      </c>
      <c r="AS62" s="55" t="s">
        <v>270</v>
      </c>
      <c r="AT62" s="55">
        <v>0</v>
      </c>
      <c r="AU62" s="55">
        <v>0</v>
      </c>
      <c r="AV62" s="55">
        <v>0</v>
      </c>
      <c r="AW62" s="58">
        <v>40200</v>
      </c>
      <c r="AX62" s="55">
        <v>0</v>
      </c>
      <c r="AY62" s="55">
        <v>0</v>
      </c>
      <c r="AZ62" s="55">
        <v>0</v>
      </c>
      <c r="BA62" s="55">
        <v>0</v>
      </c>
      <c r="BB62" s="55">
        <v>0</v>
      </c>
      <c r="BC62" s="55">
        <v>0</v>
      </c>
      <c r="BD62" s="55">
        <v>0</v>
      </c>
      <c r="BE62" s="55"/>
      <c r="BF62" s="55"/>
      <c r="BG62" s="55"/>
      <c r="BH62" s="55">
        <v>0</v>
      </c>
    </row>
    <row r="63" spans="1:60" s="54" customFormat="1" hidden="1" x14ac:dyDescent="0.35">
      <c r="A63" s="55">
        <v>890399047</v>
      </c>
      <c r="B63" s="56" t="s">
        <v>256</v>
      </c>
      <c r="C63" s="55" t="s">
        <v>257</v>
      </c>
      <c r="D63" s="55">
        <v>40759</v>
      </c>
      <c r="E63" s="55" t="s">
        <v>132</v>
      </c>
      <c r="F63" s="55" t="s">
        <v>367</v>
      </c>
      <c r="G63" s="57">
        <v>44439.429813229202</v>
      </c>
      <c r="H63" s="57">
        <v>44561</v>
      </c>
      <c r="I63" s="58">
        <v>40200</v>
      </c>
      <c r="J63" s="58">
        <v>40200</v>
      </c>
      <c r="K63" s="55" t="s">
        <v>194</v>
      </c>
      <c r="L63" s="55" t="s">
        <v>772</v>
      </c>
      <c r="M63" s="55">
        <v>0</v>
      </c>
      <c r="N63" s="55"/>
      <c r="O63" s="55"/>
      <c r="P63" s="55"/>
      <c r="Q63" s="55"/>
      <c r="R63" s="55" t="s">
        <v>260</v>
      </c>
      <c r="S63" s="59">
        <v>44439</v>
      </c>
      <c r="T63" s="59">
        <v>44449</v>
      </c>
      <c r="U63" s="59">
        <v>44449</v>
      </c>
      <c r="V63" s="59">
        <v>44453</v>
      </c>
      <c r="W63" s="55"/>
      <c r="X63" s="55"/>
      <c r="Y63" s="58">
        <v>40200</v>
      </c>
      <c r="Z63" s="58">
        <v>40200</v>
      </c>
      <c r="AA63" s="55">
        <v>0</v>
      </c>
      <c r="AB63" s="55">
        <v>0</v>
      </c>
      <c r="AC63" s="55">
        <v>0</v>
      </c>
      <c r="AD63" s="55">
        <v>0</v>
      </c>
      <c r="AE63" s="55">
        <v>0</v>
      </c>
      <c r="AF63" s="55">
        <v>40200</v>
      </c>
      <c r="AG63" s="55"/>
      <c r="AH63" s="55" t="s">
        <v>368</v>
      </c>
      <c r="AI63" s="55" t="s">
        <v>369</v>
      </c>
      <c r="AJ63" s="55"/>
      <c r="AK63" s="55">
        <v>0</v>
      </c>
      <c r="AL63" s="55">
        <v>0</v>
      </c>
      <c r="AM63" s="58">
        <v>40200</v>
      </c>
      <c r="AN63" s="55" t="s">
        <v>229</v>
      </c>
      <c r="AO63" s="55" t="s">
        <v>370</v>
      </c>
      <c r="AP63" s="55" t="s">
        <v>263</v>
      </c>
      <c r="AQ63" s="55"/>
      <c r="AR63" s="55" t="s">
        <v>269</v>
      </c>
      <c r="AS63" s="55" t="s">
        <v>270</v>
      </c>
      <c r="AT63" s="55">
        <v>0</v>
      </c>
      <c r="AU63" s="55">
        <v>0</v>
      </c>
      <c r="AV63" s="55">
        <v>0</v>
      </c>
      <c r="AW63" s="58">
        <v>40200</v>
      </c>
      <c r="AX63" s="55">
        <v>0</v>
      </c>
      <c r="AY63" s="55">
        <v>0</v>
      </c>
      <c r="AZ63" s="55">
        <v>0</v>
      </c>
      <c r="BA63" s="55">
        <v>0</v>
      </c>
      <c r="BB63" s="55">
        <v>0</v>
      </c>
      <c r="BC63" s="55">
        <v>0</v>
      </c>
      <c r="BD63" s="55">
        <v>0</v>
      </c>
      <c r="BE63" s="55"/>
      <c r="BF63" s="55"/>
      <c r="BG63" s="55"/>
      <c r="BH63" s="55">
        <v>0</v>
      </c>
    </row>
    <row r="64" spans="1:60" s="54" customFormat="1" hidden="1" x14ac:dyDescent="0.35">
      <c r="A64" s="55">
        <v>890399047</v>
      </c>
      <c r="B64" s="56" t="s">
        <v>256</v>
      </c>
      <c r="C64" s="55" t="s">
        <v>257</v>
      </c>
      <c r="D64" s="55">
        <v>40906</v>
      </c>
      <c r="E64" s="55" t="s">
        <v>133</v>
      </c>
      <c r="F64" s="55" t="s">
        <v>371</v>
      </c>
      <c r="G64" s="57">
        <v>44439.702910104199</v>
      </c>
      <c r="H64" s="57">
        <v>44561</v>
      </c>
      <c r="I64" s="58">
        <v>372600</v>
      </c>
      <c r="J64" s="58">
        <v>372600</v>
      </c>
      <c r="K64" s="55" t="s">
        <v>194</v>
      </c>
      <c r="L64" s="55" t="s">
        <v>772</v>
      </c>
      <c r="M64" s="55">
        <v>0</v>
      </c>
      <c r="N64" s="55"/>
      <c r="O64" s="55"/>
      <c r="P64" s="55"/>
      <c r="Q64" s="55"/>
      <c r="R64" s="55" t="s">
        <v>260</v>
      </c>
      <c r="S64" s="59">
        <v>44439</v>
      </c>
      <c r="T64" s="59">
        <v>44449</v>
      </c>
      <c r="U64" s="59">
        <v>44449</v>
      </c>
      <c r="V64" s="59">
        <v>44453</v>
      </c>
      <c r="W64" s="55"/>
      <c r="X64" s="55"/>
      <c r="Y64" s="58">
        <v>372600</v>
      </c>
      <c r="Z64" s="58">
        <v>372600</v>
      </c>
      <c r="AA64" s="55">
        <v>0</v>
      </c>
      <c r="AB64" s="55">
        <v>0</v>
      </c>
      <c r="AC64" s="55">
        <v>0</v>
      </c>
      <c r="AD64" s="55">
        <v>0</v>
      </c>
      <c r="AE64" s="55">
        <v>0</v>
      </c>
      <c r="AF64" s="55">
        <v>372600</v>
      </c>
      <c r="AG64" s="55"/>
      <c r="AH64" s="55" t="s">
        <v>372</v>
      </c>
      <c r="AI64" s="55" t="s">
        <v>373</v>
      </c>
      <c r="AJ64" s="55"/>
      <c r="AK64" s="55">
        <v>0</v>
      </c>
      <c r="AL64" s="55">
        <v>0</v>
      </c>
      <c r="AM64" s="58">
        <v>372600</v>
      </c>
      <c r="AN64" s="55" t="s">
        <v>229</v>
      </c>
      <c r="AO64" s="55" t="s">
        <v>374</v>
      </c>
      <c r="AP64" s="55" t="s">
        <v>375</v>
      </c>
      <c r="AQ64" s="55"/>
      <c r="AR64" s="55" t="s">
        <v>269</v>
      </c>
      <c r="AS64" s="55" t="s">
        <v>270</v>
      </c>
      <c r="AT64" s="55">
        <v>0</v>
      </c>
      <c r="AU64" s="55">
        <v>0</v>
      </c>
      <c r="AV64" s="55">
        <v>0</v>
      </c>
      <c r="AW64" s="58">
        <v>372600</v>
      </c>
      <c r="AX64" s="55">
        <v>0</v>
      </c>
      <c r="AY64" s="55">
        <v>0</v>
      </c>
      <c r="AZ64" s="55">
        <v>0</v>
      </c>
      <c r="BA64" s="55">
        <v>0</v>
      </c>
      <c r="BB64" s="55">
        <v>0</v>
      </c>
      <c r="BC64" s="55">
        <v>0</v>
      </c>
      <c r="BD64" s="55">
        <v>0</v>
      </c>
      <c r="BE64" s="55"/>
      <c r="BF64" s="55"/>
      <c r="BG64" s="55"/>
      <c r="BH64" s="55">
        <v>0</v>
      </c>
    </row>
    <row r="65" spans="1:60" s="54" customFormat="1" hidden="1" x14ac:dyDescent="0.35">
      <c r="A65" s="55">
        <v>890399047</v>
      </c>
      <c r="B65" s="56" t="s">
        <v>256</v>
      </c>
      <c r="C65" s="55" t="s">
        <v>257</v>
      </c>
      <c r="D65" s="55">
        <v>45347</v>
      </c>
      <c r="E65" s="55" t="s">
        <v>134</v>
      </c>
      <c r="F65" s="55" t="s">
        <v>376</v>
      </c>
      <c r="G65" s="57">
        <v>44469.480271643501</v>
      </c>
      <c r="H65" s="57">
        <v>44474.6260436343</v>
      </c>
      <c r="I65" s="58">
        <v>40200</v>
      </c>
      <c r="J65" s="58">
        <v>40200</v>
      </c>
      <c r="K65" s="55" t="s">
        <v>194</v>
      </c>
      <c r="L65" s="55" t="s">
        <v>772</v>
      </c>
      <c r="M65" s="55">
        <v>0</v>
      </c>
      <c r="N65" s="55"/>
      <c r="O65" s="55"/>
      <c r="P65" s="55"/>
      <c r="Q65" s="55"/>
      <c r="R65" s="55" t="s">
        <v>260</v>
      </c>
      <c r="S65" s="59">
        <v>44469</v>
      </c>
      <c r="T65" s="59">
        <v>44480</v>
      </c>
      <c r="U65" s="59">
        <v>44480</v>
      </c>
      <c r="V65" s="59">
        <v>44483</v>
      </c>
      <c r="W65" s="55"/>
      <c r="X65" s="55"/>
      <c r="Y65" s="58">
        <v>40200</v>
      </c>
      <c r="Z65" s="58">
        <v>40200</v>
      </c>
      <c r="AA65" s="55">
        <v>0</v>
      </c>
      <c r="AB65" s="55">
        <v>0</v>
      </c>
      <c r="AC65" s="55">
        <v>0</v>
      </c>
      <c r="AD65" s="55">
        <v>0</v>
      </c>
      <c r="AE65" s="55">
        <v>0</v>
      </c>
      <c r="AF65" s="55">
        <v>40200</v>
      </c>
      <c r="AG65" s="55"/>
      <c r="AH65" s="55" t="s">
        <v>377</v>
      </c>
      <c r="AI65" s="55" t="s">
        <v>378</v>
      </c>
      <c r="AJ65" s="55"/>
      <c r="AK65" s="55">
        <v>0</v>
      </c>
      <c r="AL65" s="55">
        <v>0</v>
      </c>
      <c r="AM65" s="58">
        <v>40200</v>
      </c>
      <c r="AN65" s="55" t="s">
        <v>229</v>
      </c>
      <c r="AO65" s="55" t="s">
        <v>379</v>
      </c>
      <c r="AP65" s="55" t="s">
        <v>263</v>
      </c>
      <c r="AQ65" s="55"/>
      <c r="AR65" s="55" t="s">
        <v>269</v>
      </c>
      <c r="AS65" s="55" t="s">
        <v>270</v>
      </c>
      <c r="AT65" s="55">
        <v>0</v>
      </c>
      <c r="AU65" s="55">
        <v>0</v>
      </c>
      <c r="AV65" s="55">
        <v>0</v>
      </c>
      <c r="AW65" s="58">
        <v>40200</v>
      </c>
      <c r="AX65" s="55">
        <v>0</v>
      </c>
      <c r="AY65" s="55">
        <v>0</v>
      </c>
      <c r="AZ65" s="55">
        <v>0</v>
      </c>
      <c r="BA65" s="55">
        <v>0</v>
      </c>
      <c r="BB65" s="55">
        <v>0</v>
      </c>
      <c r="BC65" s="55">
        <v>0</v>
      </c>
      <c r="BD65" s="55">
        <v>0</v>
      </c>
      <c r="BE65" s="55"/>
      <c r="BF65" s="55"/>
      <c r="BG65" s="55"/>
      <c r="BH65" s="55">
        <v>0</v>
      </c>
    </row>
    <row r="66" spans="1:60" s="54" customFormat="1" hidden="1" x14ac:dyDescent="0.35">
      <c r="A66" s="55">
        <v>890399047</v>
      </c>
      <c r="B66" s="56" t="s">
        <v>256</v>
      </c>
      <c r="C66" s="55" t="s">
        <v>257</v>
      </c>
      <c r="D66" s="55">
        <v>77648</v>
      </c>
      <c r="E66" s="55" t="s">
        <v>146</v>
      </c>
      <c r="F66" s="55" t="s">
        <v>380</v>
      </c>
      <c r="G66" s="57">
        <v>44704.401135995402</v>
      </c>
      <c r="H66" s="57">
        <v>44839.343588923599</v>
      </c>
      <c r="I66" s="58">
        <v>63300</v>
      </c>
      <c r="J66" s="58">
        <v>63300</v>
      </c>
      <c r="K66" s="55" t="s">
        <v>194</v>
      </c>
      <c r="L66" s="55" t="s">
        <v>772</v>
      </c>
      <c r="M66" s="55">
        <v>0</v>
      </c>
      <c r="N66" s="55"/>
      <c r="O66" s="55"/>
      <c r="P66" s="55"/>
      <c r="Q66" s="55"/>
      <c r="R66" s="55" t="s">
        <v>260</v>
      </c>
      <c r="S66" s="59">
        <v>44704</v>
      </c>
      <c r="T66" s="59">
        <v>44733</v>
      </c>
      <c r="U66" s="59">
        <v>44733</v>
      </c>
      <c r="V66" s="59">
        <v>44733</v>
      </c>
      <c r="W66" s="55"/>
      <c r="X66" s="55"/>
      <c r="Y66" s="58">
        <v>63300</v>
      </c>
      <c r="Z66" s="58">
        <v>63300</v>
      </c>
      <c r="AA66" s="55">
        <v>0</v>
      </c>
      <c r="AB66" s="55">
        <v>0</v>
      </c>
      <c r="AC66" s="55">
        <v>0</v>
      </c>
      <c r="AD66" s="55">
        <v>0</v>
      </c>
      <c r="AE66" s="55">
        <v>0</v>
      </c>
      <c r="AF66" s="55">
        <v>63300</v>
      </c>
      <c r="AG66" s="55"/>
      <c r="AH66" s="55" t="s">
        <v>381</v>
      </c>
      <c r="AI66" s="55" t="s">
        <v>382</v>
      </c>
      <c r="AJ66" s="55"/>
      <c r="AK66" s="55">
        <v>0</v>
      </c>
      <c r="AL66" s="55">
        <v>0</v>
      </c>
      <c r="AM66" s="58">
        <v>63300</v>
      </c>
      <c r="AN66" s="55" t="s">
        <v>229</v>
      </c>
      <c r="AO66" s="55" t="s">
        <v>383</v>
      </c>
      <c r="AP66" s="55" t="s">
        <v>263</v>
      </c>
      <c r="AQ66" s="55"/>
      <c r="AR66" s="55" t="s">
        <v>269</v>
      </c>
      <c r="AS66" s="55" t="s">
        <v>270</v>
      </c>
      <c r="AT66" s="55">
        <v>0</v>
      </c>
      <c r="AU66" s="55">
        <v>0</v>
      </c>
      <c r="AV66" s="55">
        <v>0</v>
      </c>
      <c r="AW66" s="58">
        <v>63300</v>
      </c>
      <c r="AX66" s="55">
        <v>0</v>
      </c>
      <c r="AY66" s="55">
        <v>0</v>
      </c>
      <c r="AZ66" s="55">
        <v>0</v>
      </c>
      <c r="BA66" s="55">
        <v>0</v>
      </c>
      <c r="BB66" s="55">
        <v>0</v>
      </c>
      <c r="BC66" s="55">
        <v>0</v>
      </c>
      <c r="BD66" s="55">
        <v>0</v>
      </c>
      <c r="BE66" s="55"/>
      <c r="BF66" s="55"/>
      <c r="BG66" s="55"/>
      <c r="BH66" s="55">
        <v>0</v>
      </c>
    </row>
    <row r="67" spans="1:60" s="54" customFormat="1" hidden="1" x14ac:dyDescent="0.35">
      <c r="A67" s="55">
        <v>890399047</v>
      </c>
      <c r="B67" s="56" t="s">
        <v>256</v>
      </c>
      <c r="C67" s="55" t="s">
        <v>257</v>
      </c>
      <c r="D67" s="55">
        <v>81141</v>
      </c>
      <c r="E67" s="55" t="s">
        <v>147</v>
      </c>
      <c r="F67" s="55" t="s">
        <v>384</v>
      </c>
      <c r="G67" s="57">
        <v>44726.730035300898</v>
      </c>
      <c r="H67" s="57">
        <v>44839.3456260069</v>
      </c>
      <c r="I67" s="58">
        <v>110800</v>
      </c>
      <c r="J67" s="58">
        <v>110800</v>
      </c>
      <c r="K67" s="55" t="s">
        <v>194</v>
      </c>
      <c r="L67" s="55" t="s">
        <v>772</v>
      </c>
      <c r="M67" s="55">
        <v>0</v>
      </c>
      <c r="N67" s="55"/>
      <c r="O67" s="55"/>
      <c r="P67" s="55"/>
      <c r="Q67" s="55"/>
      <c r="R67" s="55" t="s">
        <v>260</v>
      </c>
      <c r="S67" s="59">
        <v>44726</v>
      </c>
      <c r="T67" s="59">
        <v>44764</v>
      </c>
      <c r="U67" s="59">
        <v>44764</v>
      </c>
      <c r="V67" s="59">
        <v>44769</v>
      </c>
      <c r="W67" s="55"/>
      <c r="X67" s="55"/>
      <c r="Y67" s="58">
        <v>110800</v>
      </c>
      <c r="Z67" s="58">
        <v>110800</v>
      </c>
      <c r="AA67" s="55">
        <v>0</v>
      </c>
      <c r="AB67" s="55">
        <v>0</v>
      </c>
      <c r="AC67" s="55">
        <v>0</v>
      </c>
      <c r="AD67" s="55">
        <v>0</v>
      </c>
      <c r="AE67" s="55">
        <v>0</v>
      </c>
      <c r="AF67" s="55">
        <v>110800</v>
      </c>
      <c r="AG67" s="55"/>
      <c r="AH67" s="55" t="s">
        <v>385</v>
      </c>
      <c r="AI67" s="55" t="s">
        <v>386</v>
      </c>
      <c r="AJ67" s="55"/>
      <c r="AK67" s="55">
        <v>0</v>
      </c>
      <c r="AL67" s="55">
        <v>0</v>
      </c>
      <c r="AM67" s="58">
        <v>110800</v>
      </c>
      <c r="AN67" s="55" t="s">
        <v>229</v>
      </c>
      <c r="AO67" s="55" t="s">
        <v>387</v>
      </c>
      <c r="AP67" s="55" t="s">
        <v>263</v>
      </c>
      <c r="AQ67" s="55"/>
      <c r="AR67" s="55" t="s">
        <v>269</v>
      </c>
      <c r="AS67" s="55" t="s">
        <v>270</v>
      </c>
      <c r="AT67" s="55">
        <v>0</v>
      </c>
      <c r="AU67" s="55">
        <v>0</v>
      </c>
      <c r="AV67" s="55">
        <v>0</v>
      </c>
      <c r="AW67" s="58">
        <v>110800</v>
      </c>
      <c r="AX67" s="55">
        <v>0</v>
      </c>
      <c r="AY67" s="55">
        <v>0</v>
      </c>
      <c r="AZ67" s="55">
        <v>0</v>
      </c>
      <c r="BA67" s="55">
        <v>0</v>
      </c>
      <c r="BB67" s="55">
        <v>0</v>
      </c>
      <c r="BC67" s="55">
        <v>0</v>
      </c>
      <c r="BD67" s="55">
        <v>0</v>
      </c>
      <c r="BE67" s="55"/>
      <c r="BF67" s="55"/>
      <c r="BG67" s="55"/>
      <c r="BH67" s="55">
        <v>0</v>
      </c>
    </row>
    <row r="68" spans="1:60" s="54" customFormat="1" hidden="1" x14ac:dyDescent="0.35">
      <c r="A68" s="55">
        <v>890399047</v>
      </c>
      <c r="B68" s="56" t="s">
        <v>256</v>
      </c>
      <c r="C68" s="55" t="s">
        <v>257</v>
      </c>
      <c r="D68" s="55">
        <v>89169</v>
      </c>
      <c r="E68" s="55" t="s">
        <v>149</v>
      </c>
      <c r="F68" s="55" t="s">
        <v>388</v>
      </c>
      <c r="G68" s="57">
        <v>44772.646728506901</v>
      </c>
      <c r="H68" s="57">
        <v>44839.3456260069</v>
      </c>
      <c r="I68" s="58">
        <v>161800</v>
      </c>
      <c r="J68" s="58">
        <v>161800</v>
      </c>
      <c r="K68" s="55" t="s">
        <v>194</v>
      </c>
      <c r="L68" s="55" t="s">
        <v>772</v>
      </c>
      <c r="M68" s="55">
        <v>0</v>
      </c>
      <c r="N68" s="55"/>
      <c r="O68" s="55"/>
      <c r="P68" s="55"/>
      <c r="Q68" s="55"/>
      <c r="R68" s="55" t="s">
        <v>260</v>
      </c>
      <c r="S68" s="59">
        <v>44772</v>
      </c>
      <c r="T68" s="59">
        <v>44791</v>
      </c>
      <c r="U68" s="59">
        <v>44791</v>
      </c>
      <c r="V68" s="59">
        <v>44796</v>
      </c>
      <c r="W68" s="55"/>
      <c r="X68" s="55"/>
      <c r="Y68" s="58">
        <v>161800</v>
      </c>
      <c r="Z68" s="58">
        <v>161800</v>
      </c>
      <c r="AA68" s="55">
        <v>0</v>
      </c>
      <c r="AB68" s="55">
        <v>0</v>
      </c>
      <c r="AC68" s="55">
        <v>0</v>
      </c>
      <c r="AD68" s="55">
        <v>0</v>
      </c>
      <c r="AE68" s="55">
        <v>0</v>
      </c>
      <c r="AF68" s="55">
        <v>161800</v>
      </c>
      <c r="AG68" s="55"/>
      <c r="AH68" s="55" t="s">
        <v>389</v>
      </c>
      <c r="AI68" s="55" t="s">
        <v>390</v>
      </c>
      <c r="AJ68" s="55"/>
      <c r="AK68" s="55">
        <v>0</v>
      </c>
      <c r="AL68" s="55">
        <v>0</v>
      </c>
      <c r="AM68" s="58">
        <v>161800</v>
      </c>
      <c r="AN68" s="55" t="s">
        <v>229</v>
      </c>
      <c r="AO68" s="55" t="s">
        <v>391</v>
      </c>
      <c r="AP68" s="55" t="s">
        <v>263</v>
      </c>
      <c r="AQ68" s="55"/>
      <c r="AR68" s="55" t="s">
        <v>269</v>
      </c>
      <c r="AS68" s="55" t="s">
        <v>270</v>
      </c>
      <c r="AT68" s="55">
        <v>0</v>
      </c>
      <c r="AU68" s="55">
        <v>0</v>
      </c>
      <c r="AV68" s="55">
        <v>0</v>
      </c>
      <c r="AW68" s="58">
        <v>161800</v>
      </c>
      <c r="AX68" s="55">
        <v>0</v>
      </c>
      <c r="AY68" s="55">
        <v>0</v>
      </c>
      <c r="AZ68" s="55">
        <v>0</v>
      </c>
      <c r="BA68" s="55">
        <v>0</v>
      </c>
      <c r="BB68" s="55">
        <v>0</v>
      </c>
      <c r="BC68" s="55">
        <v>0</v>
      </c>
      <c r="BD68" s="55">
        <v>0</v>
      </c>
      <c r="BE68" s="55"/>
      <c r="BF68" s="55"/>
      <c r="BG68" s="55"/>
      <c r="BH68" s="55">
        <v>0</v>
      </c>
    </row>
    <row r="69" spans="1:60" s="54" customFormat="1" hidden="1" x14ac:dyDescent="0.35">
      <c r="A69" s="55">
        <v>890399047</v>
      </c>
      <c r="B69" s="56" t="s">
        <v>256</v>
      </c>
      <c r="C69" s="55" t="s">
        <v>257</v>
      </c>
      <c r="D69" s="55">
        <v>38401</v>
      </c>
      <c r="E69" s="55" t="s">
        <v>129</v>
      </c>
      <c r="F69" s="55" t="s">
        <v>514</v>
      </c>
      <c r="G69" s="57">
        <v>44418.581714849497</v>
      </c>
      <c r="H69" s="57">
        <v>44561</v>
      </c>
      <c r="I69" s="58">
        <v>2268520</v>
      </c>
      <c r="J69" s="58">
        <v>2268520</v>
      </c>
      <c r="K69" s="55" t="e">
        <v>#N/A</v>
      </c>
      <c r="L69" s="55" t="s">
        <v>772</v>
      </c>
      <c r="M69" s="55">
        <v>0</v>
      </c>
      <c r="N69" s="55"/>
      <c r="O69" s="55"/>
      <c r="P69" s="55"/>
      <c r="Q69" s="55"/>
      <c r="R69" s="55" t="s">
        <v>411</v>
      </c>
      <c r="S69" s="59">
        <v>44418</v>
      </c>
      <c r="T69" s="59">
        <v>45547</v>
      </c>
      <c r="U69" s="59">
        <v>45560</v>
      </c>
      <c r="V69" s="59"/>
      <c r="W69" s="55"/>
      <c r="X69" s="55"/>
      <c r="Y69" s="58">
        <v>2523220</v>
      </c>
      <c r="Z69" s="58">
        <v>2523220</v>
      </c>
      <c r="AA69" s="58">
        <v>254700</v>
      </c>
      <c r="AB69" s="58">
        <v>254700</v>
      </c>
      <c r="AC69" s="55">
        <v>0</v>
      </c>
      <c r="AD69" s="55">
        <v>0</v>
      </c>
      <c r="AE69" s="55">
        <v>0</v>
      </c>
      <c r="AF69" s="55">
        <v>0</v>
      </c>
      <c r="AG69" s="55"/>
      <c r="AH69" s="55"/>
      <c r="AI69" s="55" t="s">
        <v>515</v>
      </c>
      <c r="AJ69" s="55" t="s">
        <v>463</v>
      </c>
      <c r="AK69" s="55">
        <v>0</v>
      </c>
      <c r="AL69" s="55">
        <v>2268520</v>
      </c>
      <c r="AM69" s="55">
        <v>0</v>
      </c>
      <c r="AN69" s="55"/>
      <c r="AO69" s="55"/>
      <c r="AP69" s="55"/>
      <c r="AQ69" s="55" t="s">
        <v>516</v>
      </c>
      <c r="AR69" s="55"/>
      <c r="AS69" s="55" t="s">
        <v>415</v>
      </c>
      <c r="AT69" s="55">
        <v>0</v>
      </c>
      <c r="AU69" s="55">
        <v>0</v>
      </c>
      <c r="AV69" s="55">
        <v>0</v>
      </c>
      <c r="AW69" s="58">
        <v>2268520</v>
      </c>
      <c r="AX69" s="55">
        <v>0</v>
      </c>
      <c r="AY69" s="55">
        <v>0</v>
      </c>
      <c r="AZ69" s="55">
        <v>0</v>
      </c>
      <c r="BA69" s="55">
        <v>0</v>
      </c>
      <c r="BB69" s="55">
        <v>0</v>
      </c>
      <c r="BC69" s="58">
        <v>2268520</v>
      </c>
      <c r="BD69" s="55">
        <v>0</v>
      </c>
      <c r="BE69" s="55">
        <v>4800068323</v>
      </c>
      <c r="BF69" s="59">
        <v>45762</v>
      </c>
      <c r="BG69" s="55" t="s">
        <v>435</v>
      </c>
      <c r="BH69" s="58">
        <v>45024925</v>
      </c>
    </row>
    <row r="70" spans="1:60" s="54" customFormat="1" hidden="1" x14ac:dyDescent="0.35">
      <c r="A70" s="55">
        <v>890399047</v>
      </c>
      <c r="B70" s="56" t="s">
        <v>256</v>
      </c>
      <c r="C70" s="55" t="s">
        <v>257</v>
      </c>
      <c r="D70" s="55">
        <v>13904</v>
      </c>
      <c r="E70" s="55" t="s">
        <v>52</v>
      </c>
      <c r="F70" s="55" t="s">
        <v>538</v>
      </c>
      <c r="G70" s="57">
        <v>44217.3985930903</v>
      </c>
      <c r="H70" s="57">
        <v>44235</v>
      </c>
      <c r="I70" s="58">
        <v>14354814</v>
      </c>
      <c r="J70" s="58">
        <v>14354814</v>
      </c>
      <c r="K70" s="55" t="s">
        <v>196</v>
      </c>
      <c r="L70" s="55" t="s">
        <v>772</v>
      </c>
      <c r="M70" s="55">
        <v>0</v>
      </c>
      <c r="N70" s="55"/>
      <c r="O70" s="55"/>
      <c r="P70" s="55"/>
      <c r="Q70" s="55"/>
      <c r="R70" s="55" t="s">
        <v>539</v>
      </c>
      <c r="S70" s="59">
        <v>44217</v>
      </c>
      <c r="T70" s="59">
        <v>45546</v>
      </c>
      <c r="U70" s="59">
        <v>45565</v>
      </c>
      <c r="V70" s="59"/>
      <c r="W70" s="55"/>
      <c r="X70" s="55"/>
      <c r="Y70" s="58">
        <v>14354814</v>
      </c>
      <c r="Z70" s="58">
        <v>14354814</v>
      </c>
      <c r="AA70" s="55">
        <v>0</v>
      </c>
      <c r="AB70" s="55">
        <v>0</v>
      </c>
      <c r="AC70" s="55">
        <v>0</v>
      </c>
      <c r="AD70" s="58">
        <v>4765240</v>
      </c>
      <c r="AE70" s="55">
        <v>0</v>
      </c>
      <c r="AF70" s="55">
        <v>0</v>
      </c>
      <c r="AG70" s="55"/>
      <c r="AH70" s="55"/>
      <c r="AI70" s="55" t="s">
        <v>540</v>
      </c>
      <c r="AJ70" s="55" t="s">
        <v>463</v>
      </c>
      <c r="AK70" s="55">
        <v>0</v>
      </c>
      <c r="AL70" s="55">
        <v>9589574</v>
      </c>
      <c r="AM70" s="58">
        <v>4765240</v>
      </c>
      <c r="AN70" s="55" t="s">
        <v>541</v>
      </c>
      <c r="AO70" s="55" t="s">
        <v>542</v>
      </c>
      <c r="AP70" s="55" t="s">
        <v>543</v>
      </c>
      <c r="AQ70" s="55" t="s">
        <v>516</v>
      </c>
      <c r="AR70" s="55" t="s">
        <v>544</v>
      </c>
      <c r="AS70" s="55" t="s">
        <v>270</v>
      </c>
      <c r="AT70" s="55">
        <v>0</v>
      </c>
      <c r="AU70" s="55">
        <v>0</v>
      </c>
      <c r="AV70" s="55">
        <v>0</v>
      </c>
      <c r="AW70" s="58">
        <v>14354814</v>
      </c>
      <c r="AX70" s="55">
        <v>0</v>
      </c>
      <c r="AY70" s="55">
        <v>0</v>
      </c>
      <c r="AZ70" s="55">
        <v>0</v>
      </c>
      <c r="BA70" s="55">
        <v>0</v>
      </c>
      <c r="BB70" s="55">
        <v>0</v>
      </c>
      <c r="BC70" s="58">
        <v>9589574</v>
      </c>
      <c r="BD70" s="55">
        <v>0</v>
      </c>
      <c r="BE70" s="55">
        <v>4800068323</v>
      </c>
      <c r="BF70" s="59">
        <v>45762</v>
      </c>
      <c r="BG70" s="55" t="s">
        <v>435</v>
      </c>
      <c r="BH70" s="58">
        <v>45024925</v>
      </c>
    </row>
    <row r="71" spans="1:60" s="54" customFormat="1" hidden="1" x14ac:dyDescent="0.35">
      <c r="A71" s="55">
        <v>890399047</v>
      </c>
      <c r="B71" s="56" t="s">
        <v>256</v>
      </c>
      <c r="C71" s="55" t="s">
        <v>257</v>
      </c>
      <c r="D71" s="55">
        <v>38234</v>
      </c>
      <c r="E71" s="55" t="s">
        <v>128</v>
      </c>
      <c r="F71" s="55" t="s">
        <v>545</v>
      </c>
      <c r="G71" s="57">
        <v>44417.576053669</v>
      </c>
      <c r="H71" s="57">
        <v>44561</v>
      </c>
      <c r="I71" s="58">
        <v>39116720</v>
      </c>
      <c r="J71" s="58">
        <v>39116720</v>
      </c>
      <c r="K71" s="55" t="s">
        <v>196</v>
      </c>
      <c r="L71" s="55" t="s">
        <v>772</v>
      </c>
      <c r="M71" s="55">
        <v>0</v>
      </c>
      <c r="N71" s="55"/>
      <c r="O71" s="55"/>
      <c r="P71" s="55"/>
      <c r="Q71" s="55"/>
      <c r="R71" s="55" t="s">
        <v>539</v>
      </c>
      <c r="S71" s="59">
        <v>44417</v>
      </c>
      <c r="T71" s="59">
        <v>45547</v>
      </c>
      <c r="U71" s="59">
        <v>45561</v>
      </c>
      <c r="V71" s="59"/>
      <c r="W71" s="55"/>
      <c r="X71" s="55"/>
      <c r="Y71" s="58">
        <v>39116720</v>
      </c>
      <c r="Z71" s="58">
        <v>39116720</v>
      </c>
      <c r="AA71" s="55">
        <v>0</v>
      </c>
      <c r="AB71" s="55">
        <v>0</v>
      </c>
      <c r="AC71" s="55">
        <v>0</v>
      </c>
      <c r="AD71" s="58">
        <v>10559788</v>
      </c>
      <c r="AE71" s="55">
        <v>0</v>
      </c>
      <c r="AF71" s="55">
        <v>0</v>
      </c>
      <c r="AG71" s="55"/>
      <c r="AH71" s="55"/>
      <c r="AI71" s="55" t="s">
        <v>546</v>
      </c>
      <c r="AJ71" s="55" t="s">
        <v>463</v>
      </c>
      <c r="AK71" s="55">
        <v>0</v>
      </c>
      <c r="AL71" s="55">
        <v>28556932</v>
      </c>
      <c r="AM71" s="58">
        <v>10559788</v>
      </c>
      <c r="AN71" s="55" t="s">
        <v>541</v>
      </c>
      <c r="AO71" s="55" t="s">
        <v>547</v>
      </c>
      <c r="AP71" s="55" t="s">
        <v>543</v>
      </c>
      <c r="AQ71" s="55" t="s">
        <v>516</v>
      </c>
      <c r="AR71" s="55" t="s">
        <v>544</v>
      </c>
      <c r="AS71" s="55" t="s">
        <v>270</v>
      </c>
      <c r="AT71" s="55">
        <v>0</v>
      </c>
      <c r="AU71" s="55">
        <v>0</v>
      </c>
      <c r="AV71" s="55">
        <v>0</v>
      </c>
      <c r="AW71" s="58">
        <v>39116720</v>
      </c>
      <c r="AX71" s="55">
        <v>0</v>
      </c>
      <c r="AY71" s="55">
        <v>0</v>
      </c>
      <c r="AZ71" s="55">
        <v>0</v>
      </c>
      <c r="BA71" s="55">
        <v>0</v>
      </c>
      <c r="BB71" s="55">
        <v>0</v>
      </c>
      <c r="BC71" s="58">
        <v>28556932</v>
      </c>
      <c r="BD71" s="55">
        <v>0</v>
      </c>
      <c r="BE71" s="55">
        <v>4800068323</v>
      </c>
      <c r="BF71" s="59">
        <v>45762</v>
      </c>
      <c r="BG71" s="55" t="s">
        <v>435</v>
      </c>
      <c r="BH71" s="58">
        <v>45024925</v>
      </c>
    </row>
    <row r="72" spans="1:60" s="54" customFormat="1" hidden="1" x14ac:dyDescent="0.35">
      <c r="A72" s="55">
        <v>890399047</v>
      </c>
      <c r="B72" s="56" t="s">
        <v>256</v>
      </c>
      <c r="C72" s="55" t="s">
        <v>257</v>
      </c>
      <c r="D72" s="55">
        <v>53082</v>
      </c>
      <c r="E72" s="55" t="s">
        <v>139</v>
      </c>
      <c r="F72" s="55" t="s">
        <v>548</v>
      </c>
      <c r="G72" s="57">
        <v>44530.338714664402</v>
      </c>
      <c r="H72" s="57">
        <v>44561</v>
      </c>
      <c r="I72" s="58">
        <v>7496797</v>
      </c>
      <c r="J72" s="58">
        <v>96000</v>
      </c>
      <c r="K72" s="55" t="s">
        <v>194</v>
      </c>
      <c r="L72" s="55" t="s">
        <v>772</v>
      </c>
      <c r="M72" s="55">
        <v>0</v>
      </c>
      <c r="N72" s="55"/>
      <c r="O72" s="55"/>
      <c r="P72" s="55"/>
      <c r="Q72" s="55"/>
      <c r="R72" s="55" t="s">
        <v>539</v>
      </c>
      <c r="S72" s="59">
        <v>44530</v>
      </c>
      <c r="T72" s="59">
        <v>45547</v>
      </c>
      <c r="U72" s="59">
        <v>45561</v>
      </c>
      <c r="V72" s="59"/>
      <c r="W72" s="55"/>
      <c r="X72" s="55"/>
      <c r="Y72" s="58">
        <v>7496797</v>
      </c>
      <c r="Z72" s="58">
        <v>7496797</v>
      </c>
      <c r="AA72" s="55">
        <v>0</v>
      </c>
      <c r="AB72" s="55">
        <v>0</v>
      </c>
      <c r="AC72" s="55">
        <v>0</v>
      </c>
      <c r="AD72" s="58">
        <v>96000</v>
      </c>
      <c r="AE72" s="55">
        <v>0</v>
      </c>
      <c r="AF72" s="55">
        <v>0</v>
      </c>
      <c r="AG72" s="55"/>
      <c r="AH72" s="55"/>
      <c r="AI72" s="55" t="s">
        <v>549</v>
      </c>
      <c r="AJ72" s="55" t="s">
        <v>463</v>
      </c>
      <c r="AK72" s="55">
        <v>0</v>
      </c>
      <c r="AL72" s="55">
        <v>7400797</v>
      </c>
      <c r="AM72" s="58">
        <v>96000</v>
      </c>
      <c r="AN72" s="55" t="s">
        <v>541</v>
      </c>
      <c r="AO72" s="55" t="s">
        <v>550</v>
      </c>
      <c r="AP72" s="55" t="s">
        <v>551</v>
      </c>
      <c r="AQ72" s="55" t="s">
        <v>516</v>
      </c>
      <c r="AR72" s="55" t="s">
        <v>544</v>
      </c>
      <c r="AS72" s="55" t="s">
        <v>270</v>
      </c>
      <c r="AT72" s="55">
        <v>0</v>
      </c>
      <c r="AU72" s="55">
        <v>0</v>
      </c>
      <c r="AV72" s="55">
        <v>0</v>
      </c>
      <c r="AW72" s="58">
        <v>96000</v>
      </c>
      <c r="AX72" s="55">
        <v>0</v>
      </c>
      <c r="AY72" s="55">
        <v>0</v>
      </c>
      <c r="AZ72" s="55">
        <v>0</v>
      </c>
      <c r="BA72" s="55">
        <v>0</v>
      </c>
      <c r="BB72" s="55">
        <v>0</v>
      </c>
      <c r="BC72" s="58">
        <v>7400797</v>
      </c>
      <c r="BD72" s="55">
        <v>0</v>
      </c>
      <c r="BE72" s="55">
        <v>4800066010</v>
      </c>
      <c r="BF72" s="59">
        <v>45611</v>
      </c>
      <c r="BG72" s="55" t="s">
        <v>552</v>
      </c>
      <c r="BH72" s="58">
        <v>8300451</v>
      </c>
    </row>
    <row r="73" spans="1:60" s="54" customFormat="1" hidden="1" x14ac:dyDescent="0.35">
      <c r="A73" s="55">
        <v>890399047</v>
      </c>
      <c r="B73" s="56" t="s">
        <v>256</v>
      </c>
      <c r="C73" s="55" t="s">
        <v>419</v>
      </c>
      <c r="D73" s="55">
        <v>266773</v>
      </c>
      <c r="E73" s="55" t="s">
        <v>28</v>
      </c>
      <c r="F73" s="55" t="s">
        <v>747</v>
      </c>
      <c r="G73" s="57">
        <v>43863.478979432897</v>
      </c>
      <c r="H73" s="57">
        <v>43892.463134108802</v>
      </c>
      <c r="I73" s="58">
        <v>113200</v>
      </c>
      <c r="J73" s="58">
        <v>113200</v>
      </c>
      <c r="K73" s="55" t="s">
        <v>194</v>
      </c>
      <c r="L73" s="55" t="s">
        <v>772</v>
      </c>
      <c r="M73" s="55">
        <v>0</v>
      </c>
      <c r="N73" s="55"/>
      <c r="O73" s="55"/>
      <c r="P73" s="55"/>
      <c r="Q73" s="55"/>
      <c r="R73" s="55"/>
      <c r="S73" s="59"/>
      <c r="T73" s="59"/>
      <c r="U73" s="59"/>
      <c r="V73" s="59"/>
      <c r="W73" s="55"/>
      <c r="X73" s="55"/>
      <c r="Y73" s="55">
        <v>0</v>
      </c>
      <c r="Z73" s="55">
        <v>0</v>
      </c>
      <c r="AA73" s="55">
        <v>0</v>
      </c>
      <c r="AB73" s="55">
        <v>0</v>
      </c>
      <c r="AC73" s="55">
        <v>0</v>
      </c>
      <c r="AD73" s="55">
        <v>0</v>
      </c>
      <c r="AE73" s="55">
        <v>0</v>
      </c>
      <c r="AF73" s="55">
        <v>0</v>
      </c>
      <c r="AG73" s="55"/>
      <c r="AH73" s="55"/>
      <c r="AI73" s="55"/>
      <c r="AJ73" s="55"/>
      <c r="AK73" s="55">
        <v>0</v>
      </c>
      <c r="AL73" s="55">
        <v>0</v>
      </c>
      <c r="AM73" s="55">
        <v>0</v>
      </c>
      <c r="AN73" s="55"/>
      <c r="AO73" s="55"/>
      <c r="AP73" s="55"/>
      <c r="AQ73" s="55"/>
      <c r="AR73" s="55"/>
      <c r="AS73" s="55"/>
      <c r="AT73" s="55">
        <v>0</v>
      </c>
      <c r="AU73" s="55">
        <v>0</v>
      </c>
      <c r="AV73" s="55">
        <v>0</v>
      </c>
      <c r="AW73" s="58">
        <v>113200</v>
      </c>
      <c r="AX73" s="55">
        <v>0</v>
      </c>
      <c r="AY73" s="55">
        <v>0</v>
      </c>
      <c r="AZ73" s="55">
        <v>0</v>
      </c>
      <c r="BA73" s="55">
        <v>0</v>
      </c>
      <c r="BB73" s="55">
        <v>0</v>
      </c>
      <c r="BC73" s="55">
        <v>0</v>
      </c>
      <c r="BD73" s="55">
        <v>0</v>
      </c>
      <c r="BE73" s="55"/>
      <c r="BF73" s="55"/>
      <c r="BG73" s="55"/>
      <c r="BH73" s="55">
        <v>0</v>
      </c>
    </row>
    <row r="74" spans="1:60" s="54" customFormat="1" hidden="1" x14ac:dyDescent="0.35">
      <c r="A74" s="55">
        <v>890399047</v>
      </c>
      <c r="B74" s="56" t="s">
        <v>256</v>
      </c>
      <c r="C74" s="55" t="s">
        <v>419</v>
      </c>
      <c r="D74" s="55">
        <v>268293</v>
      </c>
      <c r="E74" s="55" t="s">
        <v>29</v>
      </c>
      <c r="F74" s="55" t="s">
        <v>748</v>
      </c>
      <c r="G74" s="57">
        <v>43867.020314618101</v>
      </c>
      <c r="H74" s="57">
        <v>43892.464810532401</v>
      </c>
      <c r="I74" s="58">
        <v>214026</v>
      </c>
      <c r="J74" s="58">
        <v>214026</v>
      </c>
      <c r="K74" s="55" t="s">
        <v>194</v>
      </c>
      <c r="L74" s="55" t="s">
        <v>772</v>
      </c>
      <c r="M74" s="55">
        <v>0</v>
      </c>
      <c r="N74" s="55"/>
      <c r="O74" s="55"/>
      <c r="P74" s="55"/>
      <c r="Q74" s="55"/>
      <c r="R74" s="55"/>
      <c r="S74" s="59"/>
      <c r="T74" s="59"/>
      <c r="U74" s="59"/>
      <c r="V74" s="59"/>
      <c r="W74" s="55"/>
      <c r="X74" s="55"/>
      <c r="Y74" s="55">
        <v>0</v>
      </c>
      <c r="Z74" s="55">
        <v>0</v>
      </c>
      <c r="AA74" s="55">
        <v>0</v>
      </c>
      <c r="AB74" s="55">
        <v>0</v>
      </c>
      <c r="AC74" s="55">
        <v>0</v>
      </c>
      <c r="AD74" s="55">
        <v>0</v>
      </c>
      <c r="AE74" s="55">
        <v>0</v>
      </c>
      <c r="AF74" s="55">
        <v>0</v>
      </c>
      <c r="AG74" s="55"/>
      <c r="AH74" s="55"/>
      <c r="AI74" s="55"/>
      <c r="AJ74" s="55"/>
      <c r="AK74" s="55">
        <v>0</v>
      </c>
      <c r="AL74" s="55">
        <v>0</v>
      </c>
      <c r="AM74" s="55">
        <v>0</v>
      </c>
      <c r="AN74" s="55"/>
      <c r="AO74" s="55"/>
      <c r="AP74" s="55"/>
      <c r="AQ74" s="55"/>
      <c r="AR74" s="55"/>
      <c r="AS74" s="55"/>
      <c r="AT74" s="55">
        <v>0</v>
      </c>
      <c r="AU74" s="55">
        <v>0</v>
      </c>
      <c r="AV74" s="55">
        <v>0</v>
      </c>
      <c r="AW74" s="58">
        <v>214026</v>
      </c>
      <c r="AX74" s="55">
        <v>0</v>
      </c>
      <c r="AY74" s="55">
        <v>0</v>
      </c>
      <c r="AZ74" s="55">
        <v>0</v>
      </c>
      <c r="BA74" s="55">
        <v>0</v>
      </c>
      <c r="BB74" s="55">
        <v>0</v>
      </c>
      <c r="BC74" s="55">
        <v>0</v>
      </c>
      <c r="BD74" s="55">
        <v>0</v>
      </c>
      <c r="BE74" s="55"/>
      <c r="BF74" s="55"/>
      <c r="BG74" s="55"/>
      <c r="BH74" s="55">
        <v>0</v>
      </c>
    </row>
    <row r="75" spans="1:60" s="54" customFormat="1" hidden="1" x14ac:dyDescent="0.35">
      <c r="A75" s="55">
        <v>890399047</v>
      </c>
      <c r="B75" s="56" t="s">
        <v>256</v>
      </c>
      <c r="C75" s="55" t="s">
        <v>419</v>
      </c>
      <c r="D75" s="55">
        <v>274381</v>
      </c>
      <c r="E75" s="55" t="s">
        <v>30</v>
      </c>
      <c r="F75" s="55" t="s">
        <v>749</v>
      </c>
      <c r="G75" s="57">
        <v>43882.625462071803</v>
      </c>
      <c r="H75" s="57">
        <v>43892.466255636602</v>
      </c>
      <c r="I75" s="58">
        <v>66100</v>
      </c>
      <c r="J75" s="58">
        <v>66100</v>
      </c>
      <c r="K75" s="55" t="s">
        <v>194</v>
      </c>
      <c r="L75" s="55" t="s">
        <v>772</v>
      </c>
      <c r="M75" s="55">
        <v>0</v>
      </c>
      <c r="N75" s="55"/>
      <c r="O75" s="55"/>
      <c r="P75" s="55"/>
      <c r="Q75" s="55"/>
      <c r="R75" s="55"/>
      <c r="S75" s="59"/>
      <c r="T75" s="59"/>
      <c r="U75" s="59"/>
      <c r="V75" s="59"/>
      <c r="W75" s="55"/>
      <c r="X75" s="55"/>
      <c r="Y75" s="55">
        <v>0</v>
      </c>
      <c r="Z75" s="55">
        <v>0</v>
      </c>
      <c r="AA75" s="55">
        <v>0</v>
      </c>
      <c r="AB75" s="55">
        <v>0</v>
      </c>
      <c r="AC75" s="55">
        <v>0</v>
      </c>
      <c r="AD75" s="55">
        <v>0</v>
      </c>
      <c r="AE75" s="55">
        <v>0</v>
      </c>
      <c r="AF75" s="55">
        <v>0</v>
      </c>
      <c r="AG75" s="55"/>
      <c r="AH75" s="55"/>
      <c r="AI75" s="55"/>
      <c r="AJ75" s="55"/>
      <c r="AK75" s="55">
        <v>0</v>
      </c>
      <c r="AL75" s="55">
        <v>0</v>
      </c>
      <c r="AM75" s="55">
        <v>0</v>
      </c>
      <c r="AN75" s="55"/>
      <c r="AO75" s="55"/>
      <c r="AP75" s="55"/>
      <c r="AQ75" s="55"/>
      <c r="AR75" s="55"/>
      <c r="AS75" s="55"/>
      <c r="AT75" s="55">
        <v>0</v>
      </c>
      <c r="AU75" s="55">
        <v>0</v>
      </c>
      <c r="AV75" s="55">
        <v>0</v>
      </c>
      <c r="AW75" s="58">
        <v>66100</v>
      </c>
      <c r="AX75" s="55">
        <v>0</v>
      </c>
      <c r="AY75" s="55">
        <v>0</v>
      </c>
      <c r="AZ75" s="55">
        <v>0</v>
      </c>
      <c r="BA75" s="55">
        <v>0</v>
      </c>
      <c r="BB75" s="55">
        <v>0</v>
      </c>
      <c r="BC75" s="55">
        <v>0</v>
      </c>
      <c r="BD75" s="55">
        <v>0</v>
      </c>
      <c r="BE75" s="55"/>
      <c r="BF75" s="55"/>
      <c r="BG75" s="55"/>
      <c r="BH75" s="55">
        <v>0</v>
      </c>
    </row>
    <row r="76" spans="1:60" s="54" customFormat="1" hidden="1" x14ac:dyDescent="0.35">
      <c r="A76" s="55">
        <v>890399047</v>
      </c>
      <c r="B76" s="56" t="s">
        <v>256</v>
      </c>
      <c r="C76" s="55" t="s">
        <v>419</v>
      </c>
      <c r="D76" s="55">
        <v>280411</v>
      </c>
      <c r="E76" s="55" t="s">
        <v>31</v>
      </c>
      <c r="F76" s="55" t="s">
        <v>750</v>
      </c>
      <c r="G76" s="57">
        <v>43897.8768033218</v>
      </c>
      <c r="H76" s="57">
        <v>43923</v>
      </c>
      <c r="I76" s="58">
        <v>69900</v>
      </c>
      <c r="J76" s="58">
        <v>69900</v>
      </c>
      <c r="K76" s="55" t="s">
        <v>194</v>
      </c>
      <c r="L76" s="55" t="s">
        <v>772</v>
      </c>
      <c r="M76" s="55">
        <v>0</v>
      </c>
      <c r="N76" s="55"/>
      <c r="O76" s="55"/>
      <c r="P76" s="55"/>
      <c r="Q76" s="55"/>
      <c r="R76" s="55"/>
      <c r="S76" s="59"/>
      <c r="T76" s="59"/>
      <c r="U76" s="59"/>
      <c r="V76" s="59"/>
      <c r="W76" s="55"/>
      <c r="X76" s="55"/>
      <c r="Y76" s="55">
        <v>0</v>
      </c>
      <c r="Z76" s="55">
        <v>0</v>
      </c>
      <c r="AA76" s="55">
        <v>0</v>
      </c>
      <c r="AB76" s="55">
        <v>0</v>
      </c>
      <c r="AC76" s="55">
        <v>0</v>
      </c>
      <c r="AD76" s="55">
        <v>0</v>
      </c>
      <c r="AE76" s="55">
        <v>0</v>
      </c>
      <c r="AF76" s="55">
        <v>0</v>
      </c>
      <c r="AG76" s="55"/>
      <c r="AH76" s="55"/>
      <c r="AI76" s="55"/>
      <c r="AJ76" s="55"/>
      <c r="AK76" s="55">
        <v>0</v>
      </c>
      <c r="AL76" s="55">
        <v>0</v>
      </c>
      <c r="AM76" s="55">
        <v>0</v>
      </c>
      <c r="AN76" s="55"/>
      <c r="AO76" s="55"/>
      <c r="AP76" s="55"/>
      <c r="AQ76" s="55"/>
      <c r="AR76" s="55"/>
      <c r="AS76" s="55"/>
      <c r="AT76" s="55">
        <v>0</v>
      </c>
      <c r="AU76" s="55">
        <v>0</v>
      </c>
      <c r="AV76" s="55">
        <v>0</v>
      </c>
      <c r="AW76" s="58">
        <v>69900</v>
      </c>
      <c r="AX76" s="55">
        <v>0</v>
      </c>
      <c r="AY76" s="55">
        <v>0</v>
      </c>
      <c r="AZ76" s="55">
        <v>0</v>
      </c>
      <c r="BA76" s="55">
        <v>0</v>
      </c>
      <c r="BB76" s="55">
        <v>0</v>
      </c>
      <c r="BC76" s="55">
        <v>0</v>
      </c>
      <c r="BD76" s="55">
        <v>0</v>
      </c>
      <c r="BE76" s="55"/>
      <c r="BF76" s="55"/>
      <c r="BG76" s="55"/>
      <c r="BH76" s="55">
        <v>0</v>
      </c>
    </row>
    <row r="77" spans="1:60" s="54" customFormat="1" hidden="1" x14ac:dyDescent="0.35">
      <c r="A77" s="55">
        <v>890399047</v>
      </c>
      <c r="B77" s="56" t="s">
        <v>256</v>
      </c>
      <c r="C77" s="55" t="s">
        <v>419</v>
      </c>
      <c r="D77" s="55">
        <v>283681</v>
      </c>
      <c r="E77" s="55" t="s">
        <v>32</v>
      </c>
      <c r="F77" s="55" t="s">
        <v>751</v>
      </c>
      <c r="G77" s="57">
        <v>43908.762693368102</v>
      </c>
      <c r="H77" s="57">
        <v>43923</v>
      </c>
      <c r="I77" s="58">
        <v>73320</v>
      </c>
      <c r="J77" s="58">
        <v>73320</v>
      </c>
      <c r="K77" s="55" t="s">
        <v>194</v>
      </c>
      <c r="L77" s="55" t="s">
        <v>772</v>
      </c>
      <c r="M77" s="55">
        <v>0</v>
      </c>
      <c r="N77" s="55"/>
      <c r="O77" s="55"/>
      <c r="P77" s="55"/>
      <c r="Q77" s="55"/>
      <c r="R77" s="55"/>
      <c r="S77" s="59"/>
      <c r="T77" s="59"/>
      <c r="U77" s="59"/>
      <c r="V77" s="59"/>
      <c r="W77" s="55"/>
      <c r="X77" s="55"/>
      <c r="Y77" s="55">
        <v>0</v>
      </c>
      <c r="Z77" s="55">
        <v>0</v>
      </c>
      <c r="AA77" s="55">
        <v>0</v>
      </c>
      <c r="AB77" s="55">
        <v>0</v>
      </c>
      <c r="AC77" s="55">
        <v>0</v>
      </c>
      <c r="AD77" s="55">
        <v>0</v>
      </c>
      <c r="AE77" s="55">
        <v>0</v>
      </c>
      <c r="AF77" s="55">
        <v>0</v>
      </c>
      <c r="AG77" s="55"/>
      <c r="AH77" s="55"/>
      <c r="AI77" s="55"/>
      <c r="AJ77" s="55"/>
      <c r="AK77" s="55">
        <v>0</v>
      </c>
      <c r="AL77" s="55">
        <v>0</v>
      </c>
      <c r="AM77" s="55">
        <v>0</v>
      </c>
      <c r="AN77" s="55"/>
      <c r="AO77" s="55"/>
      <c r="AP77" s="55"/>
      <c r="AQ77" s="55"/>
      <c r="AR77" s="55"/>
      <c r="AS77" s="55"/>
      <c r="AT77" s="55">
        <v>0</v>
      </c>
      <c r="AU77" s="55">
        <v>0</v>
      </c>
      <c r="AV77" s="55">
        <v>0</v>
      </c>
      <c r="AW77" s="58">
        <v>73320</v>
      </c>
      <c r="AX77" s="55">
        <v>0</v>
      </c>
      <c r="AY77" s="55">
        <v>0</v>
      </c>
      <c r="AZ77" s="55">
        <v>0</v>
      </c>
      <c r="BA77" s="55">
        <v>0</v>
      </c>
      <c r="BB77" s="55">
        <v>0</v>
      </c>
      <c r="BC77" s="55">
        <v>0</v>
      </c>
      <c r="BD77" s="55">
        <v>0</v>
      </c>
      <c r="BE77" s="55"/>
      <c r="BF77" s="55"/>
      <c r="BG77" s="55"/>
      <c r="BH77" s="55">
        <v>0</v>
      </c>
    </row>
    <row r="78" spans="1:60" s="54" customFormat="1" hidden="1" x14ac:dyDescent="0.35">
      <c r="A78" s="55">
        <v>890399047</v>
      </c>
      <c r="B78" s="56" t="s">
        <v>256</v>
      </c>
      <c r="C78" s="55" t="s">
        <v>419</v>
      </c>
      <c r="D78" s="55">
        <v>287921</v>
      </c>
      <c r="E78" s="55" t="s">
        <v>33</v>
      </c>
      <c r="F78" s="55" t="s">
        <v>752</v>
      </c>
      <c r="G78" s="57">
        <v>43937.707787233798</v>
      </c>
      <c r="H78" s="57">
        <v>43957</v>
      </c>
      <c r="I78" s="58">
        <v>54400</v>
      </c>
      <c r="J78" s="58">
        <v>54400</v>
      </c>
      <c r="K78" s="55" t="s">
        <v>194</v>
      </c>
      <c r="L78" s="55" t="s">
        <v>772</v>
      </c>
      <c r="M78" s="55">
        <v>0</v>
      </c>
      <c r="N78" s="55"/>
      <c r="O78" s="55"/>
      <c r="P78" s="55"/>
      <c r="Q78" s="55"/>
      <c r="R78" s="55"/>
      <c r="S78" s="59"/>
      <c r="T78" s="59"/>
      <c r="U78" s="59"/>
      <c r="V78" s="59"/>
      <c r="W78" s="55"/>
      <c r="X78" s="55"/>
      <c r="Y78" s="55">
        <v>0</v>
      </c>
      <c r="Z78" s="55">
        <v>0</v>
      </c>
      <c r="AA78" s="55">
        <v>0</v>
      </c>
      <c r="AB78" s="55">
        <v>0</v>
      </c>
      <c r="AC78" s="55">
        <v>0</v>
      </c>
      <c r="AD78" s="55">
        <v>0</v>
      </c>
      <c r="AE78" s="55">
        <v>0</v>
      </c>
      <c r="AF78" s="55">
        <v>0</v>
      </c>
      <c r="AG78" s="55"/>
      <c r="AH78" s="55"/>
      <c r="AI78" s="55"/>
      <c r="AJ78" s="55"/>
      <c r="AK78" s="55">
        <v>0</v>
      </c>
      <c r="AL78" s="55">
        <v>0</v>
      </c>
      <c r="AM78" s="55">
        <v>0</v>
      </c>
      <c r="AN78" s="55"/>
      <c r="AO78" s="55"/>
      <c r="AP78" s="55"/>
      <c r="AQ78" s="55"/>
      <c r="AR78" s="55"/>
      <c r="AS78" s="55"/>
      <c r="AT78" s="55">
        <v>0</v>
      </c>
      <c r="AU78" s="55">
        <v>0</v>
      </c>
      <c r="AV78" s="55">
        <v>0</v>
      </c>
      <c r="AW78" s="58">
        <v>54400</v>
      </c>
      <c r="AX78" s="55">
        <v>0</v>
      </c>
      <c r="AY78" s="55">
        <v>0</v>
      </c>
      <c r="AZ78" s="55">
        <v>0</v>
      </c>
      <c r="BA78" s="55">
        <v>0</v>
      </c>
      <c r="BB78" s="55">
        <v>0</v>
      </c>
      <c r="BC78" s="55">
        <v>0</v>
      </c>
      <c r="BD78" s="55">
        <v>0</v>
      </c>
      <c r="BE78" s="55"/>
      <c r="BF78" s="55"/>
      <c r="BG78" s="55"/>
      <c r="BH78" s="55">
        <v>0</v>
      </c>
    </row>
    <row r="79" spans="1:60" s="54" customFormat="1" hidden="1" x14ac:dyDescent="0.35">
      <c r="A79" s="55">
        <v>890399047</v>
      </c>
      <c r="B79" s="56" t="s">
        <v>256</v>
      </c>
      <c r="C79" s="55" t="s">
        <v>419</v>
      </c>
      <c r="D79" s="55">
        <v>288134</v>
      </c>
      <c r="E79" s="55" t="s">
        <v>34</v>
      </c>
      <c r="F79" s="55" t="s">
        <v>753</v>
      </c>
      <c r="G79" s="57">
        <v>43941.468023414403</v>
      </c>
      <c r="H79" s="57">
        <v>43957</v>
      </c>
      <c r="I79" s="58">
        <v>54400</v>
      </c>
      <c r="J79" s="58">
        <v>54400</v>
      </c>
      <c r="K79" s="55" t="s">
        <v>194</v>
      </c>
      <c r="L79" s="55" t="s">
        <v>772</v>
      </c>
      <c r="M79" s="55">
        <v>0</v>
      </c>
      <c r="N79" s="55"/>
      <c r="O79" s="55"/>
      <c r="P79" s="55"/>
      <c r="Q79" s="55"/>
      <c r="R79" s="55"/>
      <c r="S79" s="59"/>
      <c r="T79" s="59"/>
      <c r="U79" s="59"/>
      <c r="V79" s="59"/>
      <c r="W79" s="55"/>
      <c r="X79" s="55"/>
      <c r="Y79" s="55">
        <v>0</v>
      </c>
      <c r="Z79" s="55">
        <v>0</v>
      </c>
      <c r="AA79" s="55">
        <v>0</v>
      </c>
      <c r="AB79" s="55">
        <v>0</v>
      </c>
      <c r="AC79" s="55">
        <v>0</v>
      </c>
      <c r="AD79" s="55">
        <v>0</v>
      </c>
      <c r="AE79" s="55">
        <v>0</v>
      </c>
      <c r="AF79" s="55">
        <v>0</v>
      </c>
      <c r="AG79" s="55"/>
      <c r="AH79" s="55"/>
      <c r="AI79" s="55"/>
      <c r="AJ79" s="55"/>
      <c r="AK79" s="55">
        <v>0</v>
      </c>
      <c r="AL79" s="55">
        <v>0</v>
      </c>
      <c r="AM79" s="55">
        <v>0</v>
      </c>
      <c r="AN79" s="55"/>
      <c r="AO79" s="55"/>
      <c r="AP79" s="55"/>
      <c r="AQ79" s="55"/>
      <c r="AR79" s="55"/>
      <c r="AS79" s="55"/>
      <c r="AT79" s="55">
        <v>0</v>
      </c>
      <c r="AU79" s="55">
        <v>0</v>
      </c>
      <c r="AV79" s="55">
        <v>0</v>
      </c>
      <c r="AW79" s="58">
        <v>54400</v>
      </c>
      <c r="AX79" s="55">
        <v>0</v>
      </c>
      <c r="AY79" s="55">
        <v>0</v>
      </c>
      <c r="AZ79" s="55">
        <v>0</v>
      </c>
      <c r="BA79" s="55">
        <v>0</v>
      </c>
      <c r="BB79" s="55">
        <v>0</v>
      </c>
      <c r="BC79" s="55">
        <v>0</v>
      </c>
      <c r="BD79" s="55">
        <v>0</v>
      </c>
      <c r="BE79" s="55"/>
      <c r="BF79" s="55"/>
      <c r="BG79" s="55"/>
      <c r="BH79" s="55">
        <v>0</v>
      </c>
    </row>
    <row r="80" spans="1:60" s="54" customFormat="1" ht="15.5" hidden="1" customHeight="1" x14ac:dyDescent="0.35">
      <c r="A80" s="55">
        <v>890399047</v>
      </c>
      <c r="B80" s="56" t="s">
        <v>256</v>
      </c>
      <c r="C80" s="55" t="s">
        <v>419</v>
      </c>
      <c r="D80" s="55">
        <v>288683</v>
      </c>
      <c r="E80" s="55" t="s">
        <v>35</v>
      </c>
      <c r="F80" s="55" t="s">
        <v>754</v>
      </c>
      <c r="G80" s="57">
        <v>43948.849573148102</v>
      </c>
      <c r="H80" s="57">
        <v>43957</v>
      </c>
      <c r="I80" s="58">
        <v>54400</v>
      </c>
      <c r="J80" s="58">
        <v>54400</v>
      </c>
      <c r="K80" s="55" t="s">
        <v>194</v>
      </c>
      <c r="L80" s="55" t="s">
        <v>772</v>
      </c>
      <c r="M80" s="55">
        <v>0</v>
      </c>
      <c r="N80" s="55"/>
      <c r="O80" s="55"/>
      <c r="P80" s="55"/>
      <c r="Q80" s="55"/>
      <c r="R80" s="55"/>
      <c r="S80" s="59"/>
      <c r="T80" s="59"/>
      <c r="U80" s="59"/>
      <c r="V80" s="59"/>
      <c r="W80" s="55"/>
      <c r="X80" s="55"/>
      <c r="Y80" s="55">
        <v>0</v>
      </c>
      <c r="Z80" s="55">
        <v>0</v>
      </c>
      <c r="AA80" s="55">
        <v>0</v>
      </c>
      <c r="AB80" s="55">
        <v>0</v>
      </c>
      <c r="AC80" s="55">
        <v>0</v>
      </c>
      <c r="AD80" s="55">
        <v>0</v>
      </c>
      <c r="AE80" s="55">
        <v>0</v>
      </c>
      <c r="AF80" s="55">
        <v>0</v>
      </c>
      <c r="AG80" s="55"/>
      <c r="AH80" s="55"/>
      <c r="AI80" s="55"/>
      <c r="AJ80" s="55"/>
      <c r="AK80" s="55">
        <v>0</v>
      </c>
      <c r="AL80" s="55">
        <v>0</v>
      </c>
      <c r="AM80" s="55">
        <v>0</v>
      </c>
      <c r="AN80" s="55"/>
      <c r="AO80" s="55"/>
      <c r="AP80" s="55"/>
      <c r="AQ80" s="55"/>
      <c r="AR80" s="55"/>
      <c r="AS80" s="55"/>
      <c r="AT80" s="55">
        <v>0</v>
      </c>
      <c r="AU80" s="55">
        <v>0</v>
      </c>
      <c r="AV80" s="55">
        <v>0</v>
      </c>
      <c r="AW80" s="58">
        <v>54400</v>
      </c>
      <c r="AX80" s="55">
        <v>0</v>
      </c>
      <c r="AY80" s="55">
        <v>0</v>
      </c>
      <c r="AZ80" s="55">
        <v>0</v>
      </c>
      <c r="BA80" s="55">
        <v>0</v>
      </c>
      <c r="BB80" s="55">
        <v>0</v>
      </c>
      <c r="BC80" s="55">
        <v>0</v>
      </c>
      <c r="BD80" s="55">
        <v>0</v>
      </c>
      <c r="BE80" s="55"/>
      <c r="BF80" s="55"/>
      <c r="BG80" s="55"/>
      <c r="BH80" s="55">
        <v>0</v>
      </c>
    </row>
    <row r="81" spans="1:60" s="54" customFormat="1" hidden="1" x14ac:dyDescent="0.35">
      <c r="A81" s="55">
        <v>890399047</v>
      </c>
      <c r="B81" s="56" t="s">
        <v>256</v>
      </c>
      <c r="C81" s="55" t="s">
        <v>419</v>
      </c>
      <c r="D81" s="55">
        <v>289038</v>
      </c>
      <c r="E81" s="55" t="s">
        <v>36</v>
      </c>
      <c r="F81" s="55" t="s">
        <v>755</v>
      </c>
      <c r="G81" s="57">
        <v>43951.703056631901</v>
      </c>
      <c r="H81" s="57">
        <v>43957</v>
      </c>
      <c r="I81" s="58">
        <v>54400</v>
      </c>
      <c r="J81" s="58">
        <v>54400</v>
      </c>
      <c r="K81" s="55" t="s">
        <v>194</v>
      </c>
      <c r="L81" s="55" t="s">
        <v>772</v>
      </c>
      <c r="M81" s="55">
        <v>0</v>
      </c>
      <c r="N81" s="55"/>
      <c r="O81" s="55"/>
      <c r="P81" s="55"/>
      <c r="Q81" s="55"/>
      <c r="R81" s="55"/>
      <c r="S81" s="59"/>
      <c r="T81" s="59"/>
      <c r="U81" s="59"/>
      <c r="V81" s="59"/>
      <c r="W81" s="55"/>
      <c r="X81" s="55"/>
      <c r="Y81" s="55">
        <v>0</v>
      </c>
      <c r="Z81" s="55">
        <v>0</v>
      </c>
      <c r="AA81" s="55">
        <v>0</v>
      </c>
      <c r="AB81" s="55">
        <v>0</v>
      </c>
      <c r="AC81" s="55">
        <v>0</v>
      </c>
      <c r="AD81" s="55">
        <v>0</v>
      </c>
      <c r="AE81" s="55">
        <v>0</v>
      </c>
      <c r="AF81" s="55">
        <v>0</v>
      </c>
      <c r="AG81" s="55"/>
      <c r="AH81" s="55"/>
      <c r="AI81" s="55"/>
      <c r="AJ81" s="55"/>
      <c r="AK81" s="55">
        <v>0</v>
      </c>
      <c r="AL81" s="55">
        <v>0</v>
      </c>
      <c r="AM81" s="55">
        <v>0</v>
      </c>
      <c r="AN81" s="55"/>
      <c r="AO81" s="55"/>
      <c r="AP81" s="55"/>
      <c r="AQ81" s="55"/>
      <c r="AR81" s="55"/>
      <c r="AS81" s="55"/>
      <c r="AT81" s="55">
        <v>0</v>
      </c>
      <c r="AU81" s="55">
        <v>0</v>
      </c>
      <c r="AV81" s="55">
        <v>0</v>
      </c>
      <c r="AW81" s="58">
        <v>54400</v>
      </c>
      <c r="AX81" s="55">
        <v>0</v>
      </c>
      <c r="AY81" s="55">
        <v>0</v>
      </c>
      <c r="AZ81" s="55">
        <v>0</v>
      </c>
      <c r="BA81" s="55">
        <v>0</v>
      </c>
      <c r="BB81" s="55">
        <v>0</v>
      </c>
      <c r="BC81" s="55">
        <v>0</v>
      </c>
      <c r="BD81" s="55">
        <v>0</v>
      </c>
      <c r="BE81" s="55"/>
      <c r="BF81" s="55"/>
      <c r="BG81" s="55"/>
      <c r="BH81" s="55">
        <v>0</v>
      </c>
    </row>
    <row r="82" spans="1:60" s="54" customFormat="1" hidden="1" x14ac:dyDescent="0.35">
      <c r="A82" s="55">
        <v>890399047</v>
      </c>
      <c r="B82" s="56" t="s">
        <v>256</v>
      </c>
      <c r="C82" s="55" t="s">
        <v>419</v>
      </c>
      <c r="D82" s="55">
        <v>289114</v>
      </c>
      <c r="E82" s="55" t="s">
        <v>37</v>
      </c>
      <c r="F82" s="55" t="s">
        <v>756</v>
      </c>
      <c r="G82" s="57">
        <v>43954.507489004602</v>
      </c>
      <c r="H82" s="57">
        <v>43992</v>
      </c>
      <c r="I82" s="58">
        <v>217300</v>
      </c>
      <c r="J82" s="58">
        <v>217300</v>
      </c>
      <c r="K82" s="55" t="s">
        <v>194</v>
      </c>
      <c r="L82" s="55" t="s">
        <v>772</v>
      </c>
      <c r="M82" s="55">
        <v>0</v>
      </c>
      <c r="N82" s="55"/>
      <c r="O82" s="55"/>
      <c r="P82" s="55"/>
      <c r="Q82" s="55"/>
      <c r="R82" s="55"/>
      <c r="S82" s="59"/>
      <c r="T82" s="59"/>
      <c r="U82" s="59"/>
      <c r="V82" s="59"/>
      <c r="W82" s="55"/>
      <c r="X82" s="55"/>
      <c r="Y82" s="55">
        <v>0</v>
      </c>
      <c r="Z82" s="55">
        <v>0</v>
      </c>
      <c r="AA82" s="55">
        <v>0</v>
      </c>
      <c r="AB82" s="55">
        <v>0</v>
      </c>
      <c r="AC82" s="55">
        <v>0</v>
      </c>
      <c r="AD82" s="55">
        <v>0</v>
      </c>
      <c r="AE82" s="55">
        <v>0</v>
      </c>
      <c r="AF82" s="55">
        <v>0</v>
      </c>
      <c r="AG82" s="55"/>
      <c r="AH82" s="55"/>
      <c r="AI82" s="55"/>
      <c r="AJ82" s="55"/>
      <c r="AK82" s="55">
        <v>0</v>
      </c>
      <c r="AL82" s="55">
        <v>0</v>
      </c>
      <c r="AM82" s="55">
        <v>0</v>
      </c>
      <c r="AN82" s="55"/>
      <c r="AO82" s="55"/>
      <c r="AP82" s="55"/>
      <c r="AQ82" s="55"/>
      <c r="AR82" s="55"/>
      <c r="AS82" s="55"/>
      <c r="AT82" s="55">
        <v>0</v>
      </c>
      <c r="AU82" s="55">
        <v>0</v>
      </c>
      <c r="AV82" s="55">
        <v>0</v>
      </c>
      <c r="AW82" s="58">
        <v>217300</v>
      </c>
      <c r="AX82" s="55">
        <v>0</v>
      </c>
      <c r="AY82" s="55">
        <v>0</v>
      </c>
      <c r="AZ82" s="55">
        <v>0</v>
      </c>
      <c r="BA82" s="55">
        <v>0</v>
      </c>
      <c r="BB82" s="55">
        <v>0</v>
      </c>
      <c r="BC82" s="55">
        <v>0</v>
      </c>
      <c r="BD82" s="55">
        <v>0</v>
      </c>
      <c r="BE82" s="55"/>
      <c r="BF82" s="55"/>
      <c r="BG82" s="55"/>
      <c r="BH82" s="55">
        <v>0</v>
      </c>
    </row>
    <row r="83" spans="1:60" s="54" customFormat="1" hidden="1" x14ac:dyDescent="0.35">
      <c r="A83" s="55">
        <v>890399047</v>
      </c>
      <c r="B83" s="56" t="s">
        <v>256</v>
      </c>
      <c r="C83" s="55" t="s">
        <v>419</v>
      </c>
      <c r="D83" s="55">
        <v>289792</v>
      </c>
      <c r="E83" s="55" t="s">
        <v>38</v>
      </c>
      <c r="F83" s="55" t="s">
        <v>757</v>
      </c>
      <c r="G83" s="57">
        <v>43970.701839432899</v>
      </c>
      <c r="H83" s="57">
        <v>43992</v>
      </c>
      <c r="I83" s="58">
        <v>55300</v>
      </c>
      <c r="J83" s="58">
        <v>55300</v>
      </c>
      <c r="K83" s="55" t="s">
        <v>194</v>
      </c>
      <c r="L83" s="55" t="s">
        <v>772</v>
      </c>
      <c r="M83" s="55">
        <v>0</v>
      </c>
      <c r="N83" s="55"/>
      <c r="O83" s="55"/>
      <c r="P83" s="55"/>
      <c r="Q83" s="55"/>
      <c r="R83" s="55"/>
      <c r="S83" s="59"/>
      <c r="T83" s="59"/>
      <c r="U83" s="59"/>
      <c r="V83" s="59"/>
      <c r="W83" s="55"/>
      <c r="X83" s="55"/>
      <c r="Y83" s="55">
        <v>0</v>
      </c>
      <c r="Z83" s="55">
        <v>0</v>
      </c>
      <c r="AA83" s="55">
        <v>0</v>
      </c>
      <c r="AB83" s="55">
        <v>0</v>
      </c>
      <c r="AC83" s="55">
        <v>0</v>
      </c>
      <c r="AD83" s="55">
        <v>0</v>
      </c>
      <c r="AE83" s="55">
        <v>0</v>
      </c>
      <c r="AF83" s="55">
        <v>0</v>
      </c>
      <c r="AG83" s="55"/>
      <c r="AH83" s="55"/>
      <c r="AI83" s="55"/>
      <c r="AJ83" s="55"/>
      <c r="AK83" s="55">
        <v>0</v>
      </c>
      <c r="AL83" s="55">
        <v>0</v>
      </c>
      <c r="AM83" s="55">
        <v>0</v>
      </c>
      <c r="AN83" s="55"/>
      <c r="AO83" s="55"/>
      <c r="AP83" s="55"/>
      <c r="AQ83" s="55"/>
      <c r="AR83" s="55"/>
      <c r="AS83" s="55"/>
      <c r="AT83" s="55">
        <v>0</v>
      </c>
      <c r="AU83" s="55">
        <v>0</v>
      </c>
      <c r="AV83" s="55">
        <v>0</v>
      </c>
      <c r="AW83" s="58">
        <v>55300</v>
      </c>
      <c r="AX83" s="55">
        <v>0</v>
      </c>
      <c r="AY83" s="55">
        <v>0</v>
      </c>
      <c r="AZ83" s="55">
        <v>0</v>
      </c>
      <c r="BA83" s="55">
        <v>0</v>
      </c>
      <c r="BB83" s="55">
        <v>0</v>
      </c>
      <c r="BC83" s="55">
        <v>0</v>
      </c>
      <c r="BD83" s="55">
        <v>0</v>
      </c>
      <c r="BE83" s="55"/>
      <c r="BF83" s="55"/>
      <c r="BG83" s="55"/>
      <c r="BH83" s="55">
        <v>0</v>
      </c>
    </row>
    <row r="84" spans="1:60" s="54" customFormat="1" hidden="1" x14ac:dyDescent="0.35">
      <c r="A84" s="55">
        <v>890399047</v>
      </c>
      <c r="B84" s="56" t="s">
        <v>256</v>
      </c>
      <c r="C84" s="55" t="s">
        <v>419</v>
      </c>
      <c r="D84" s="55">
        <v>290600</v>
      </c>
      <c r="E84" s="55" t="s">
        <v>39</v>
      </c>
      <c r="F84" s="55" t="s">
        <v>758</v>
      </c>
      <c r="G84" s="57">
        <v>43985.624667164397</v>
      </c>
      <c r="H84" s="57">
        <v>44028.455173576403</v>
      </c>
      <c r="I84" s="58">
        <v>233931</v>
      </c>
      <c r="J84" s="58">
        <v>233931</v>
      </c>
      <c r="K84" s="55" t="s">
        <v>194</v>
      </c>
      <c r="L84" s="55" t="s">
        <v>772</v>
      </c>
      <c r="M84" s="55">
        <v>0</v>
      </c>
      <c r="N84" s="55"/>
      <c r="O84" s="55"/>
      <c r="P84" s="55"/>
      <c r="Q84" s="55"/>
      <c r="R84" s="55"/>
      <c r="S84" s="59"/>
      <c r="T84" s="59"/>
      <c r="U84" s="59"/>
      <c r="V84" s="59"/>
      <c r="W84" s="55"/>
      <c r="X84" s="55"/>
      <c r="Y84" s="55">
        <v>0</v>
      </c>
      <c r="Z84" s="55">
        <v>0</v>
      </c>
      <c r="AA84" s="55">
        <v>0</v>
      </c>
      <c r="AB84" s="55">
        <v>0</v>
      </c>
      <c r="AC84" s="55">
        <v>0</v>
      </c>
      <c r="AD84" s="55">
        <v>0</v>
      </c>
      <c r="AE84" s="55">
        <v>0</v>
      </c>
      <c r="AF84" s="55">
        <v>0</v>
      </c>
      <c r="AG84" s="55"/>
      <c r="AH84" s="55"/>
      <c r="AI84" s="55"/>
      <c r="AJ84" s="55"/>
      <c r="AK84" s="55">
        <v>0</v>
      </c>
      <c r="AL84" s="55">
        <v>0</v>
      </c>
      <c r="AM84" s="55">
        <v>0</v>
      </c>
      <c r="AN84" s="55"/>
      <c r="AO84" s="55"/>
      <c r="AP84" s="55"/>
      <c r="AQ84" s="55"/>
      <c r="AR84" s="55"/>
      <c r="AS84" s="55"/>
      <c r="AT84" s="55">
        <v>0</v>
      </c>
      <c r="AU84" s="55">
        <v>0</v>
      </c>
      <c r="AV84" s="55">
        <v>0</v>
      </c>
      <c r="AW84" s="58">
        <v>233931</v>
      </c>
      <c r="AX84" s="55">
        <v>0</v>
      </c>
      <c r="AY84" s="55">
        <v>0</v>
      </c>
      <c r="AZ84" s="55">
        <v>0</v>
      </c>
      <c r="BA84" s="55">
        <v>0</v>
      </c>
      <c r="BB84" s="55">
        <v>0</v>
      </c>
      <c r="BC84" s="55">
        <v>0</v>
      </c>
      <c r="BD84" s="55">
        <v>0</v>
      </c>
      <c r="BE84" s="55"/>
      <c r="BF84" s="55"/>
      <c r="BG84" s="55"/>
      <c r="BH84" s="55">
        <v>0</v>
      </c>
    </row>
    <row r="85" spans="1:60" s="54" customFormat="1" hidden="1" x14ac:dyDescent="0.35">
      <c r="A85" s="55">
        <v>890399047</v>
      </c>
      <c r="B85" s="56" t="s">
        <v>256</v>
      </c>
      <c r="C85" s="55" t="s">
        <v>419</v>
      </c>
      <c r="D85" s="55">
        <v>290631</v>
      </c>
      <c r="E85" s="55" t="s">
        <v>40</v>
      </c>
      <c r="F85" s="55" t="s">
        <v>759</v>
      </c>
      <c r="G85" s="57">
        <v>43986.240947025501</v>
      </c>
      <c r="H85" s="57">
        <v>44028.457212118097</v>
      </c>
      <c r="I85" s="58">
        <v>117884</v>
      </c>
      <c r="J85" s="58">
        <v>117884</v>
      </c>
      <c r="K85" s="55" t="s">
        <v>194</v>
      </c>
      <c r="L85" s="55" t="s">
        <v>772</v>
      </c>
      <c r="M85" s="55">
        <v>0</v>
      </c>
      <c r="N85" s="55"/>
      <c r="O85" s="55"/>
      <c r="P85" s="55"/>
      <c r="Q85" s="55"/>
      <c r="R85" s="55"/>
      <c r="S85" s="59"/>
      <c r="T85" s="59"/>
      <c r="U85" s="59"/>
      <c r="V85" s="59"/>
      <c r="W85" s="55"/>
      <c r="X85" s="55"/>
      <c r="Y85" s="55">
        <v>0</v>
      </c>
      <c r="Z85" s="55">
        <v>0</v>
      </c>
      <c r="AA85" s="55">
        <v>0</v>
      </c>
      <c r="AB85" s="55">
        <v>0</v>
      </c>
      <c r="AC85" s="55">
        <v>0</v>
      </c>
      <c r="AD85" s="55">
        <v>0</v>
      </c>
      <c r="AE85" s="55">
        <v>0</v>
      </c>
      <c r="AF85" s="55">
        <v>0</v>
      </c>
      <c r="AG85" s="55"/>
      <c r="AH85" s="55"/>
      <c r="AI85" s="55"/>
      <c r="AJ85" s="55"/>
      <c r="AK85" s="55">
        <v>0</v>
      </c>
      <c r="AL85" s="55">
        <v>0</v>
      </c>
      <c r="AM85" s="55">
        <v>0</v>
      </c>
      <c r="AN85" s="55"/>
      <c r="AO85" s="55"/>
      <c r="AP85" s="55"/>
      <c r="AQ85" s="55"/>
      <c r="AR85" s="55"/>
      <c r="AS85" s="55"/>
      <c r="AT85" s="55">
        <v>0</v>
      </c>
      <c r="AU85" s="55">
        <v>0</v>
      </c>
      <c r="AV85" s="55">
        <v>0</v>
      </c>
      <c r="AW85" s="58">
        <v>117884</v>
      </c>
      <c r="AX85" s="55">
        <v>0</v>
      </c>
      <c r="AY85" s="55">
        <v>0</v>
      </c>
      <c r="AZ85" s="55">
        <v>0</v>
      </c>
      <c r="BA85" s="55">
        <v>0</v>
      </c>
      <c r="BB85" s="55">
        <v>0</v>
      </c>
      <c r="BC85" s="55">
        <v>0</v>
      </c>
      <c r="BD85" s="55">
        <v>0</v>
      </c>
      <c r="BE85" s="55"/>
      <c r="BF85" s="55"/>
      <c r="BG85" s="55"/>
      <c r="BH85" s="55">
        <v>0</v>
      </c>
    </row>
    <row r="86" spans="1:60" s="54" customFormat="1" hidden="1" x14ac:dyDescent="0.35">
      <c r="A86" s="55">
        <v>890399047</v>
      </c>
      <c r="B86" s="56" t="s">
        <v>256</v>
      </c>
      <c r="C86" s="55" t="s">
        <v>419</v>
      </c>
      <c r="D86" s="55">
        <v>291205</v>
      </c>
      <c r="E86" s="55" t="s">
        <v>41</v>
      </c>
      <c r="F86" s="55" t="s">
        <v>760</v>
      </c>
      <c r="G86" s="57">
        <v>44001.525898645799</v>
      </c>
      <c r="H86" s="57">
        <v>44028.457212118097</v>
      </c>
      <c r="I86" s="58">
        <v>101100</v>
      </c>
      <c r="J86" s="58">
        <v>101100</v>
      </c>
      <c r="K86" s="55" t="s">
        <v>194</v>
      </c>
      <c r="L86" s="55" t="s">
        <v>772</v>
      </c>
      <c r="M86" s="55">
        <v>0</v>
      </c>
      <c r="N86" s="55"/>
      <c r="O86" s="55"/>
      <c r="P86" s="55"/>
      <c r="Q86" s="55"/>
      <c r="R86" s="55"/>
      <c r="S86" s="59"/>
      <c r="T86" s="59"/>
      <c r="U86" s="59"/>
      <c r="V86" s="59"/>
      <c r="W86" s="55"/>
      <c r="X86" s="55"/>
      <c r="Y86" s="55">
        <v>0</v>
      </c>
      <c r="Z86" s="55">
        <v>0</v>
      </c>
      <c r="AA86" s="55">
        <v>0</v>
      </c>
      <c r="AB86" s="55">
        <v>0</v>
      </c>
      <c r="AC86" s="55">
        <v>0</v>
      </c>
      <c r="AD86" s="55">
        <v>0</v>
      </c>
      <c r="AE86" s="55">
        <v>0</v>
      </c>
      <c r="AF86" s="55">
        <v>0</v>
      </c>
      <c r="AG86" s="55"/>
      <c r="AH86" s="55"/>
      <c r="AI86" s="55"/>
      <c r="AJ86" s="55"/>
      <c r="AK86" s="55">
        <v>0</v>
      </c>
      <c r="AL86" s="55">
        <v>0</v>
      </c>
      <c r="AM86" s="55">
        <v>0</v>
      </c>
      <c r="AN86" s="55"/>
      <c r="AO86" s="55"/>
      <c r="AP86" s="55"/>
      <c r="AQ86" s="55"/>
      <c r="AR86" s="55"/>
      <c r="AS86" s="55"/>
      <c r="AT86" s="55">
        <v>0</v>
      </c>
      <c r="AU86" s="55">
        <v>0</v>
      </c>
      <c r="AV86" s="55">
        <v>0</v>
      </c>
      <c r="AW86" s="58">
        <v>101100</v>
      </c>
      <c r="AX86" s="55">
        <v>0</v>
      </c>
      <c r="AY86" s="55">
        <v>0</v>
      </c>
      <c r="AZ86" s="55">
        <v>0</v>
      </c>
      <c r="BA86" s="55">
        <v>0</v>
      </c>
      <c r="BB86" s="55">
        <v>0</v>
      </c>
      <c r="BC86" s="55">
        <v>0</v>
      </c>
      <c r="BD86" s="55">
        <v>0</v>
      </c>
      <c r="BE86" s="55"/>
      <c r="BF86" s="55"/>
      <c r="BG86" s="55"/>
      <c r="BH86" s="55">
        <v>0</v>
      </c>
    </row>
    <row r="87" spans="1:60" s="54" customFormat="1" hidden="1" x14ac:dyDescent="0.35">
      <c r="A87" s="55">
        <v>890399047</v>
      </c>
      <c r="B87" s="56" t="s">
        <v>256</v>
      </c>
      <c r="C87" s="55" t="s">
        <v>419</v>
      </c>
      <c r="D87" s="55">
        <v>291381</v>
      </c>
      <c r="E87" s="55" t="s">
        <v>42</v>
      </c>
      <c r="F87" s="55" t="s">
        <v>761</v>
      </c>
      <c r="G87" s="57">
        <v>44005.900926851798</v>
      </c>
      <c r="H87" s="57">
        <v>44028.457212118097</v>
      </c>
      <c r="I87" s="58">
        <v>54400</v>
      </c>
      <c r="J87" s="58">
        <v>54400</v>
      </c>
      <c r="K87" s="55" t="s">
        <v>194</v>
      </c>
      <c r="L87" s="55" t="s">
        <v>772</v>
      </c>
      <c r="M87" s="55">
        <v>0</v>
      </c>
      <c r="N87" s="55"/>
      <c r="O87" s="55"/>
      <c r="P87" s="55"/>
      <c r="Q87" s="55"/>
      <c r="R87" s="55"/>
      <c r="S87" s="59"/>
      <c r="T87" s="59"/>
      <c r="U87" s="59"/>
      <c r="V87" s="59"/>
      <c r="W87" s="55"/>
      <c r="X87" s="55"/>
      <c r="Y87" s="55">
        <v>0</v>
      </c>
      <c r="Z87" s="55">
        <v>0</v>
      </c>
      <c r="AA87" s="55">
        <v>0</v>
      </c>
      <c r="AB87" s="55">
        <v>0</v>
      </c>
      <c r="AC87" s="55">
        <v>0</v>
      </c>
      <c r="AD87" s="55">
        <v>0</v>
      </c>
      <c r="AE87" s="55">
        <v>0</v>
      </c>
      <c r="AF87" s="55">
        <v>0</v>
      </c>
      <c r="AG87" s="55"/>
      <c r="AH87" s="55"/>
      <c r="AI87" s="55"/>
      <c r="AJ87" s="55"/>
      <c r="AK87" s="55">
        <v>0</v>
      </c>
      <c r="AL87" s="55">
        <v>0</v>
      </c>
      <c r="AM87" s="55">
        <v>0</v>
      </c>
      <c r="AN87" s="55"/>
      <c r="AO87" s="55"/>
      <c r="AP87" s="55"/>
      <c r="AQ87" s="55"/>
      <c r="AR87" s="55"/>
      <c r="AS87" s="55"/>
      <c r="AT87" s="55">
        <v>0</v>
      </c>
      <c r="AU87" s="55">
        <v>0</v>
      </c>
      <c r="AV87" s="55">
        <v>0</v>
      </c>
      <c r="AW87" s="58">
        <v>54400</v>
      </c>
      <c r="AX87" s="55">
        <v>0</v>
      </c>
      <c r="AY87" s="55">
        <v>0</v>
      </c>
      <c r="AZ87" s="55">
        <v>0</v>
      </c>
      <c r="BA87" s="55">
        <v>0</v>
      </c>
      <c r="BB87" s="55">
        <v>0</v>
      </c>
      <c r="BC87" s="55">
        <v>0</v>
      </c>
      <c r="BD87" s="55">
        <v>0</v>
      </c>
      <c r="BE87" s="55"/>
      <c r="BF87" s="55"/>
      <c r="BG87" s="55"/>
      <c r="BH87" s="55">
        <v>0</v>
      </c>
    </row>
    <row r="88" spans="1:60" s="54" customFormat="1" hidden="1" x14ac:dyDescent="0.35">
      <c r="A88" s="55">
        <v>890399047</v>
      </c>
      <c r="B88" s="56" t="s">
        <v>256</v>
      </c>
      <c r="C88" s="55" t="s">
        <v>419</v>
      </c>
      <c r="D88" s="55">
        <v>292267</v>
      </c>
      <c r="E88" s="55" t="s">
        <v>43</v>
      </c>
      <c r="F88" s="55" t="s">
        <v>762</v>
      </c>
      <c r="G88" s="57">
        <v>44020.356635034703</v>
      </c>
      <c r="H88" s="57">
        <v>44049.432652928197</v>
      </c>
      <c r="I88" s="58">
        <v>219400</v>
      </c>
      <c r="J88" s="58">
        <v>219400</v>
      </c>
      <c r="K88" s="55" t="s">
        <v>194</v>
      </c>
      <c r="L88" s="55" t="s">
        <v>772</v>
      </c>
      <c r="M88" s="55">
        <v>0</v>
      </c>
      <c r="N88" s="55"/>
      <c r="O88" s="55"/>
      <c r="P88" s="55"/>
      <c r="Q88" s="55"/>
      <c r="R88" s="55"/>
      <c r="S88" s="59"/>
      <c r="T88" s="59"/>
      <c r="U88" s="59"/>
      <c r="V88" s="59"/>
      <c r="W88" s="55"/>
      <c r="X88" s="55"/>
      <c r="Y88" s="55">
        <v>0</v>
      </c>
      <c r="Z88" s="55">
        <v>0</v>
      </c>
      <c r="AA88" s="55">
        <v>0</v>
      </c>
      <c r="AB88" s="55">
        <v>0</v>
      </c>
      <c r="AC88" s="55">
        <v>0</v>
      </c>
      <c r="AD88" s="55">
        <v>0</v>
      </c>
      <c r="AE88" s="55">
        <v>0</v>
      </c>
      <c r="AF88" s="55">
        <v>0</v>
      </c>
      <c r="AG88" s="55"/>
      <c r="AH88" s="55"/>
      <c r="AI88" s="55"/>
      <c r="AJ88" s="55"/>
      <c r="AK88" s="55">
        <v>0</v>
      </c>
      <c r="AL88" s="55">
        <v>0</v>
      </c>
      <c r="AM88" s="55">
        <v>0</v>
      </c>
      <c r="AN88" s="55"/>
      <c r="AO88" s="55"/>
      <c r="AP88" s="55"/>
      <c r="AQ88" s="55"/>
      <c r="AR88" s="55"/>
      <c r="AS88" s="55"/>
      <c r="AT88" s="55">
        <v>0</v>
      </c>
      <c r="AU88" s="55">
        <v>0</v>
      </c>
      <c r="AV88" s="55">
        <v>0</v>
      </c>
      <c r="AW88" s="58">
        <v>219400</v>
      </c>
      <c r="AX88" s="55">
        <v>0</v>
      </c>
      <c r="AY88" s="55">
        <v>0</v>
      </c>
      <c r="AZ88" s="55">
        <v>0</v>
      </c>
      <c r="BA88" s="55">
        <v>0</v>
      </c>
      <c r="BB88" s="55">
        <v>0</v>
      </c>
      <c r="BC88" s="55">
        <v>0</v>
      </c>
      <c r="BD88" s="55">
        <v>0</v>
      </c>
      <c r="BE88" s="55"/>
      <c r="BF88" s="55"/>
      <c r="BG88" s="55"/>
      <c r="BH88" s="55">
        <v>0</v>
      </c>
    </row>
    <row r="89" spans="1:60" s="54" customFormat="1" hidden="1" x14ac:dyDescent="0.35">
      <c r="A89" s="55">
        <v>890399047</v>
      </c>
      <c r="B89" s="56" t="s">
        <v>256</v>
      </c>
      <c r="C89" s="55" t="s">
        <v>419</v>
      </c>
      <c r="D89" s="55">
        <v>292606</v>
      </c>
      <c r="E89" s="55" t="s">
        <v>44</v>
      </c>
      <c r="F89" s="55" t="s">
        <v>763</v>
      </c>
      <c r="G89" s="57">
        <v>44025.201738576397</v>
      </c>
      <c r="H89" s="57">
        <v>44049.432652928197</v>
      </c>
      <c r="I89" s="58">
        <v>366400</v>
      </c>
      <c r="J89" s="58">
        <v>366400</v>
      </c>
      <c r="K89" s="55" t="s">
        <v>194</v>
      </c>
      <c r="L89" s="55" t="s">
        <v>772</v>
      </c>
      <c r="M89" s="55">
        <v>0</v>
      </c>
      <c r="N89" s="55"/>
      <c r="O89" s="55"/>
      <c r="P89" s="55"/>
      <c r="Q89" s="55"/>
      <c r="R89" s="55"/>
      <c r="S89" s="59"/>
      <c r="T89" s="59"/>
      <c r="U89" s="59"/>
      <c r="V89" s="59"/>
      <c r="W89" s="55"/>
      <c r="X89" s="55"/>
      <c r="Y89" s="55">
        <v>0</v>
      </c>
      <c r="Z89" s="55">
        <v>0</v>
      </c>
      <c r="AA89" s="55">
        <v>0</v>
      </c>
      <c r="AB89" s="55">
        <v>0</v>
      </c>
      <c r="AC89" s="55">
        <v>0</v>
      </c>
      <c r="AD89" s="55">
        <v>0</v>
      </c>
      <c r="AE89" s="55">
        <v>0</v>
      </c>
      <c r="AF89" s="55">
        <v>0</v>
      </c>
      <c r="AG89" s="55"/>
      <c r="AH89" s="55"/>
      <c r="AI89" s="55"/>
      <c r="AJ89" s="55"/>
      <c r="AK89" s="55">
        <v>0</v>
      </c>
      <c r="AL89" s="55">
        <v>0</v>
      </c>
      <c r="AM89" s="55">
        <v>0</v>
      </c>
      <c r="AN89" s="55"/>
      <c r="AO89" s="55"/>
      <c r="AP89" s="55"/>
      <c r="AQ89" s="55"/>
      <c r="AR89" s="55"/>
      <c r="AS89" s="55"/>
      <c r="AT89" s="55">
        <v>0</v>
      </c>
      <c r="AU89" s="55">
        <v>0</v>
      </c>
      <c r="AV89" s="55">
        <v>0</v>
      </c>
      <c r="AW89" s="58">
        <v>366400</v>
      </c>
      <c r="AX89" s="55">
        <v>0</v>
      </c>
      <c r="AY89" s="55">
        <v>0</v>
      </c>
      <c r="AZ89" s="55">
        <v>0</v>
      </c>
      <c r="BA89" s="55">
        <v>0</v>
      </c>
      <c r="BB89" s="55">
        <v>0</v>
      </c>
      <c r="BC89" s="55">
        <v>0</v>
      </c>
      <c r="BD89" s="55">
        <v>0</v>
      </c>
      <c r="BE89" s="55"/>
      <c r="BF89" s="55"/>
      <c r="BG89" s="55"/>
      <c r="BH89" s="55">
        <v>0</v>
      </c>
    </row>
    <row r="90" spans="1:60" s="54" customFormat="1" hidden="1" x14ac:dyDescent="0.35">
      <c r="A90" s="55">
        <v>890399047</v>
      </c>
      <c r="B90" s="56" t="s">
        <v>256</v>
      </c>
      <c r="C90" s="55" t="s">
        <v>257</v>
      </c>
      <c r="D90" s="55">
        <v>4003</v>
      </c>
      <c r="E90" s="55" t="s">
        <v>47</v>
      </c>
      <c r="F90" s="55" t="s">
        <v>764</v>
      </c>
      <c r="G90" s="57">
        <v>44137.977503854199</v>
      </c>
      <c r="H90" s="57">
        <v>44168.4643643171</v>
      </c>
      <c r="I90" s="58">
        <v>558800</v>
      </c>
      <c r="J90" s="58">
        <v>558800</v>
      </c>
      <c r="K90" s="55" t="s">
        <v>194</v>
      </c>
      <c r="L90" s="55" t="s">
        <v>772</v>
      </c>
      <c r="M90" s="55">
        <v>0</v>
      </c>
      <c r="N90" s="55"/>
      <c r="O90" s="55"/>
      <c r="P90" s="55"/>
      <c r="Q90" s="55"/>
      <c r="R90" s="55"/>
      <c r="S90" s="59"/>
      <c r="T90" s="59"/>
      <c r="U90" s="59"/>
      <c r="V90" s="59"/>
      <c r="W90" s="55"/>
      <c r="X90" s="55"/>
      <c r="Y90" s="55">
        <v>0</v>
      </c>
      <c r="Z90" s="55">
        <v>0</v>
      </c>
      <c r="AA90" s="55">
        <v>0</v>
      </c>
      <c r="AB90" s="55">
        <v>0</v>
      </c>
      <c r="AC90" s="55">
        <v>0</v>
      </c>
      <c r="AD90" s="55">
        <v>0</v>
      </c>
      <c r="AE90" s="55">
        <v>0</v>
      </c>
      <c r="AF90" s="55">
        <v>0</v>
      </c>
      <c r="AG90" s="55"/>
      <c r="AH90" s="55"/>
      <c r="AI90" s="55"/>
      <c r="AJ90" s="55"/>
      <c r="AK90" s="55">
        <v>0</v>
      </c>
      <c r="AL90" s="55">
        <v>0</v>
      </c>
      <c r="AM90" s="55">
        <v>0</v>
      </c>
      <c r="AN90" s="55"/>
      <c r="AO90" s="55"/>
      <c r="AP90" s="55"/>
      <c r="AQ90" s="55"/>
      <c r="AR90" s="55"/>
      <c r="AS90" s="55"/>
      <c r="AT90" s="55">
        <v>0</v>
      </c>
      <c r="AU90" s="55">
        <v>0</v>
      </c>
      <c r="AV90" s="55">
        <v>0</v>
      </c>
      <c r="AW90" s="58">
        <v>558800</v>
      </c>
      <c r="AX90" s="55">
        <v>0</v>
      </c>
      <c r="AY90" s="55">
        <v>0</v>
      </c>
      <c r="AZ90" s="55">
        <v>0</v>
      </c>
      <c r="BA90" s="55">
        <v>0</v>
      </c>
      <c r="BB90" s="55">
        <v>0</v>
      </c>
      <c r="BC90" s="55">
        <v>0</v>
      </c>
      <c r="BD90" s="55">
        <v>0</v>
      </c>
      <c r="BE90" s="55"/>
      <c r="BF90" s="55"/>
      <c r="BG90" s="55"/>
      <c r="BH90" s="55">
        <v>0</v>
      </c>
    </row>
    <row r="91" spans="1:60" s="54" customFormat="1" hidden="1" x14ac:dyDescent="0.35">
      <c r="A91" s="55">
        <v>890399047</v>
      </c>
      <c r="B91" s="56" t="s">
        <v>256</v>
      </c>
      <c r="C91" s="55" t="s">
        <v>257</v>
      </c>
      <c r="D91" s="55">
        <v>6070</v>
      </c>
      <c r="E91" s="55" t="s">
        <v>48</v>
      </c>
      <c r="F91" s="55" t="s">
        <v>765</v>
      </c>
      <c r="G91" s="57">
        <v>44149.199985266197</v>
      </c>
      <c r="H91" s="57">
        <v>44168.4643643171</v>
      </c>
      <c r="I91" s="58">
        <v>54400</v>
      </c>
      <c r="J91" s="58">
        <v>54400</v>
      </c>
      <c r="K91" s="55" t="s">
        <v>194</v>
      </c>
      <c r="L91" s="55" t="s">
        <v>772</v>
      </c>
      <c r="M91" s="55">
        <v>0</v>
      </c>
      <c r="N91" s="55"/>
      <c r="O91" s="55"/>
      <c r="P91" s="55"/>
      <c r="Q91" s="55"/>
      <c r="R91" s="55"/>
      <c r="S91" s="59"/>
      <c r="T91" s="59"/>
      <c r="U91" s="59"/>
      <c r="V91" s="59"/>
      <c r="W91" s="55"/>
      <c r="X91" s="55"/>
      <c r="Y91" s="55">
        <v>0</v>
      </c>
      <c r="Z91" s="55">
        <v>0</v>
      </c>
      <c r="AA91" s="55">
        <v>0</v>
      </c>
      <c r="AB91" s="55">
        <v>0</v>
      </c>
      <c r="AC91" s="55">
        <v>0</v>
      </c>
      <c r="AD91" s="55">
        <v>0</v>
      </c>
      <c r="AE91" s="55">
        <v>0</v>
      </c>
      <c r="AF91" s="55">
        <v>0</v>
      </c>
      <c r="AG91" s="55"/>
      <c r="AH91" s="55"/>
      <c r="AI91" s="55"/>
      <c r="AJ91" s="55"/>
      <c r="AK91" s="55">
        <v>0</v>
      </c>
      <c r="AL91" s="55">
        <v>0</v>
      </c>
      <c r="AM91" s="55">
        <v>0</v>
      </c>
      <c r="AN91" s="55"/>
      <c r="AO91" s="55"/>
      <c r="AP91" s="55"/>
      <c r="AQ91" s="55"/>
      <c r="AR91" s="55"/>
      <c r="AS91" s="55"/>
      <c r="AT91" s="55">
        <v>0</v>
      </c>
      <c r="AU91" s="55">
        <v>0</v>
      </c>
      <c r="AV91" s="55">
        <v>0</v>
      </c>
      <c r="AW91" s="58">
        <v>54400</v>
      </c>
      <c r="AX91" s="55">
        <v>0</v>
      </c>
      <c r="AY91" s="55">
        <v>0</v>
      </c>
      <c r="AZ91" s="55">
        <v>0</v>
      </c>
      <c r="BA91" s="55">
        <v>0</v>
      </c>
      <c r="BB91" s="55">
        <v>0</v>
      </c>
      <c r="BC91" s="55">
        <v>0</v>
      </c>
      <c r="BD91" s="55">
        <v>0</v>
      </c>
      <c r="BE91" s="55"/>
      <c r="BF91" s="55"/>
      <c r="BG91" s="55"/>
      <c r="BH91" s="55">
        <v>0</v>
      </c>
    </row>
    <row r="92" spans="1:60" s="54" customFormat="1" hidden="1" x14ac:dyDescent="0.35">
      <c r="A92" s="55">
        <v>890399047</v>
      </c>
      <c r="B92" s="56" t="s">
        <v>256</v>
      </c>
      <c r="C92" s="55" t="s">
        <v>257</v>
      </c>
      <c r="D92" s="55">
        <v>6256</v>
      </c>
      <c r="E92" s="55" t="s">
        <v>49</v>
      </c>
      <c r="F92" s="55" t="s">
        <v>766</v>
      </c>
      <c r="G92" s="57">
        <v>44152.1268821759</v>
      </c>
      <c r="H92" s="57">
        <v>44168.4643643171</v>
      </c>
      <c r="I92" s="58">
        <v>138300</v>
      </c>
      <c r="J92" s="58">
        <v>138300</v>
      </c>
      <c r="K92" s="55" t="s">
        <v>194</v>
      </c>
      <c r="L92" s="55" t="s">
        <v>772</v>
      </c>
      <c r="M92" s="55">
        <v>0</v>
      </c>
      <c r="N92" s="55"/>
      <c r="O92" s="55"/>
      <c r="P92" s="55"/>
      <c r="Q92" s="55"/>
      <c r="R92" s="55"/>
      <c r="S92" s="59"/>
      <c r="T92" s="59"/>
      <c r="U92" s="59"/>
      <c r="V92" s="59"/>
      <c r="W92" s="55"/>
      <c r="X92" s="55"/>
      <c r="Y92" s="55">
        <v>0</v>
      </c>
      <c r="Z92" s="55">
        <v>0</v>
      </c>
      <c r="AA92" s="55">
        <v>0</v>
      </c>
      <c r="AB92" s="55">
        <v>0</v>
      </c>
      <c r="AC92" s="55">
        <v>0</v>
      </c>
      <c r="AD92" s="55">
        <v>0</v>
      </c>
      <c r="AE92" s="55">
        <v>0</v>
      </c>
      <c r="AF92" s="55">
        <v>0</v>
      </c>
      <c r="AG92" s="55"/>
      <c r="AH92" s="55"/>
      <c r="AI92" s="55"/>
      <c r="AJ92" s="55"/>
      <c r="AK92" s="55">
        <v>0</v>
      </c>
      <c r="AL92" s="55">
        <v>0</v>
      </c>
      <c r="AM92" s="55">
        <v>0</v>
      </c>
      <c r="AN92" s="55"/>
      <c r="AO92" s="55"/>
      <c r="AP92" s="55"/>
      <c r="AQ92" s="55"/>
      <c r="AR92" s="55"/>
      <c r="AS92" s="55"/>
      <c r="AT92" s="55">
        <v>0</v>
      </c>
      <c r="AU92" s="55">
        <v>0</v>
      </c>
      <c r="AV92" s="55">
        <v>0</v>
      </c>
      <c r="AW92" s="58">
        <v>138300</v>
      </c>
      <c r="AX92" s="55">
        <v>0</v>
      </c>
      <c r="AY92" s="55">
        <v>0</v>
      </c>
      <c r="AZ92" s="55">
        <v>0</v>
      </c>
      <c r="BA92" s="55">
        <v>0</v>
      </c>
      <c r="BB92" s="55">
        <v>0</v>
      </c>
      <c r="BC92" s="55">
        <v>0</v>
      </c>
      <c r="BD92" s="55">
        <v>0</v>
      </c>
      <c r="BE92" s="55"/>
      <c r="BF92" s="55"/>
      <c r="BG92" s="55"/>
      <c r="BH92" s="55">
        <v>0</v>
      </c>
    </row>
    <row r="93" spans="1:60" s="54" customFormat="1" hidden="1" x14ac:dyDescent="0.35">
      <c r="A93" s="55">
        <v>890399047</v>
      </c>
      <c r="B93" s="56" t="s">
        <v>256</v>
      </c>
      <c r="C93" s="55" t="s">
        <v>257</v>
      </c>
      <c r="D93" s="55">
        <v>7793</v>
      </c>
      <c r="E93" s="55" t="s">
        <v>50</v>
      </c>
      <c r="F93" s="55" t="s">
        <v>767</v>
      </c>
      <c r="G93" s="57">
        <v>44160.615396562498</v>
      </c>
      <c r="H93" s="57">
        <v>44168.4643643171</v>
      </c>
      <c r="I93" s="58">
        <v>248200</v>
      </c>
      <c r="J93" s="58">
        <v>248200</v>
      </c>
      <c r="K93" s="55" t="s">
        <v>194</v>
      </c>
      <c r="L93" s="55" t="s">
        <v>772</v>
      </c>
      <c r="M93" s="55">
        <v>0</v>
      </c>
      <c r="N93" s="55"/>
      <c r="O93" s="55"/>
      <c r="P93" s="55"/>
      <c r="Q93" s="55"/>
      <c r="R93" s="55"/>
      <c r="S93" s="59"/>
      <c r="T93" s="59"/>
      <c r="U93" s="59"/>
      <c r="V93" s="59"/>
      <c r="W93" s="55"/>
      <c r="X93" s="55"/>
      <c r="Y93" s="55">
        <v>0</v>
      </c>
      <c r="Z93" s="55">
        <v>0</v>
      </c>
      <c r="AA93" s="55">
        <v>0</v>
      </c>
      <c r="AB93" s="55">
        <v>0</v>
      </c>
      <c r="AC93" s="55">
        <v>0</v>
      </c>
      <c r="AD93" s="55">
        <v>0</v>
      </c>
      <c r="AE93" s="55">
        <v>0</v>
      </c>
      <c r="AF93" s="55">
        <v>0</v>
      </c>
      <c r="AG93" s="55"/>
      <c r="AH93" s="55"/>
      <c r="AI93" s="55"/>
      <c r="AJ93" s="55"/>
      <c r="AK93" s="55">
        <v>0</v>
      </c>
      <c r="AL93" s="55">
        <v>0</v>
      </c>
      <c r="AM93" s="55">
        <v>0</v>
      </c>
      <c r="AN93" s="55"/>
      <c r="AO93" s="55"/>
      <c r="AP93" s="55"/>
      <c r="AQ93" s="55"/>
      <c r="AR93" s="55"/>
      <c r="AS93" s="55"/>
      <c r="AT93" s="55">
        <v>0</v>
      </c>
      <c r="AU93" s="55">
        <v>0</v>
      </c>
      <c r="AV93" s="55">
        <v>0</v>
      </c>
      <c r="AW93" s="58">
        <v>248200</v>
      </c>
      <c r="AX93" s="55">
        <v>0</v>
      </c>
      <c r="AY93" s="55">
        <v>0</v>
      </c>
      <c r="AZ93" s="55">
        <v>0</v>
      </c>
      <c r="BA93" s="55">
        <v>0</v>
      </c>
      <c r="BB93" s="55">
        <v>0</v>
      </c>
      <c r="BC93" s="55">
        <v>0</v>
      </c>
      <c r="BD93" s="55">
        <v>0</v>
      </c>
      <c r="BE93" s="55"/>
      <c r="BF93" s="55"/>
      <c r="BG93" s="55"/>
      <c r="BH93" s="55">
        <v>0</v>
      </c>
    </row>
    <row r="94" spans="1:60" s="54" customFormat="1" hidden="1" x14ac:dyDescent="0.35">
      <c r="A94" s="55">
        <v>890399047</v>
      </c>
      <c r="B94" s="56" t="s">
        <v>256</v>
      </c>
      <c r="C94" s="55" t="s">
        <v>257</v>
      </c>
      <c r="D94" s="55">
        <v>8228</v>
      </c>
      <c r="E94" s="55" t="s">
        <v>51</v>
      </c>
      <c r="F94" s="55" t="s">
        <v>768</v>
      </c>
      <c r="G94" s="57">
        <v>44163.203456400501</v>
      </c>
      <c r="H94" s="57">
        <v>44168.4643643171</v>
      </c>
      <c r="I94" s="58">
        <v>54400</v>
      </c>
      <c r="J94" s="58">
        <v>54400</v>
      </c>
      <c r="K94" s="55" t="s">
        <v>194</v>
      </c>
      <c r="L94" s="55" t="s">
        <v>772</v>
      </c>
      <c r="M94" s="55">
        <v>0</v>
      </c>
      <c r="N94" s="55"/>
      <c r="O94" s="55"/>
      <c r="P94" s="55"/>
      <c r="Q94" s="55"/>
      <c r="R94" s="55"/>
      <c r="S94" s="59"/>
      <c r="T94" s="59"/>
      <c r="U94" s="59"/>
      <c r="V94" s="59"/>
      <c r="W94" s="55"/>
      <c r="X94" s="55"/>
      <c r="Y94" s="55">
        <v>0</v>
      </c>
      <c r="Z94" s="55">
        <v>0</v>
      </c>
      <c r="AA94" s="55">
        <v>0</v>
      </c>
      <c r="AB94" s="55">
        <v>0</v>
      </c>
      <c r="AC94" s="55">
        <v>0</v>
      </c>
      <c r="AD94" s="55">
        <v>0</v>
      </c>
      <c r="AE94" s="55">
        <v>0</v>
      </c>
      <c r="AF94" s="55">
        <v>0</v>
      </c>
      <c r="AG94" s="55"/>
      <c r="AH94" s="55"/>
      <c r="AI94" s="55"/>
      <c r="AJ94" s="55"/>
      <c r="AK94" s="55">
        <v>0</v>
      </c>
      <c r="AL94" s="55">
        <v>0</v>
      </c>
      <c r="AM94" s="55">
        <v>0</v>
      </c>
      <c r="AN94" s="55"/>
      <c r="AO94" s="55"/>
      <c r="AP94" s="55"/>
      <c r="AQ94" s="55"/>
      <c r="AR94" s="55"/>
      <c r="AS94" s="55"/>
      <c r="AT94" s="55">
        <v>0</v>
      </c>
      <c r="AU94" s="55">
        <v>0</v>
      </c>
      <c r="AV94" s="55">
        <v>0</v>
      </c>
      <c r="AW94" s="58">
        <v>54400</v>
      </c>
      <c r="AX94" s="55">
        <v>0</v>
      </c>
      <c r="AY94" s="55">
        <v>0</v>
      </c>
      <c r="AZ94" s="55">
        <v>0</v>
      </c>
      <c r="BA94" s="55">
        <v>0</v>
      </c>
      <c r="BB94" s="55">
        <v>0</v>
      </c>
      <c r="BC94" s="55">
        <v>0</v>
      </c>
      <c r="BD94" s="55">
        <v>0</v>
      </c>
      <c r="BE94" s="55"/>
      <c r="BF94" s="55"/>
      <c r="BG94" s="55"/>
      <c r="BH94" s="55">
        <v>0</v>
      </c>
    </row>
    <row r="95" spans="1:60" s="54" customFormat="1" hidden="1" x14ac:dyDescent="0.35">
      <c r="A95" s="55">
        <v>890399047</v>
      </c>
      <c r="B95" s="56" t="s">
        <v>256</v>
      </c>
      <c r="C95" s="55" t="s">
        <v>419</v>
      </c>
      <c r="D95" s="55">
        <v>227081</v>
      </c>
      <c r="E95" s="55" t="s">
        <v>26</v>
      </c>
      <c r="F95" s="55" t="s">
        <v>468</v>
      </c>
      <c r="G95" s="57">
        <v>43744.962632175899</v>
      </c>
      <c r="H95" s="57">
        <v>43777</v>
      </c>
      <c r="I95" s="58">
        <v>300971</v>
      </c>
      <c r="J95" s="58">
        <v>300971</v>
      </c>
      <c r="K95" s="55" t="s">
        <v>195</v>
      </c>
      <c r="L95" s="55" t="s">
        <v>469</v>
      </c>
      <c r="M95" s="55">
        <v>0</v>
      </c>
      <c r="N95" s="55"/>
      <c r="O95" s="55"/>
      <c r="P95" s="55"/>
      <c r="Q95" s="55"/>
      <c r="R95" s="55" t="s">
        <v>411</v>
      </c>
      <c r="S95" s="59">
        <v>43744</v>
      </c>
      <c r="T95" s="59">
        <v>43781</v>
      </c>
      <c r="U95" s="59">
        <v>44973</v>
      </c>
      <c r="V95" s="59"/>
      <c r="W95" s="55"/>
      <c r="X95" s="55"/>
      <c r="Y95" s="58">
        <v>300971</v>
      </c>
      <c r="Z95" s="58">
        <v>300971</v>
      </c>
      <c r="AA95" s="55">
        <v>0</v>
      </c>
      <c r="AB95" s="55">
        <v>0</v>
      </c>
      <c r="AC95" s="55">
        <v>0</v>
      </c>
      <c r="AD95" s="55">
        <v>0</v>
      </c>
      <c r="AE95" s="58">
        <v>300971</v>
      </c>
      <c r="AF95" s="55">
        <v>0</v>
      </c>
      <c r="AG95" s="55"/>
      <c r="AH95" s="55"/>
      <c r="AI95" s="55" t="s">
        <v>470</v>
      </c>
      <c r="AJ95" s="55"/>
      <c r="AK95" s="55">
        <v>0</v>
      </c>
      <c r="AL95" s="55">
        <v>0</v>
      </c>
      <c r="AM95" s="55">
        <v>0</v>
      </c>
      <c r="AN95" s="55"/>
      <c r="AO95" s="55"/>
      <c r="AP95" s="55"/>
      <c r="AQ95" s="55"/>
      <c r="AR95" s="55"/>
      <c r="AS95" s="55" t="s">
        <v>270</v>
      </c>
      <c r="AT95" s="55">
        <v>0</v>
      </c>
      <c r="AU95" s="55">
        <v>0</v>
      </c>
      <c r="AV95" s="55">
        <v>0</v>
      </c>
      <c r="AW95" s="58">
        <v>300971</v>
      </c>
      <c r="AX95" s="55">
        <v>0</v>
      </c>
      <c r="AY95" s="55">
        <v>0</v>
      </c>
      <c r="AZ95" s="55">
        <v>0</v>
      </c>
      <c r="BA95" s="55">
        <v>0</v>
      </c>
      <c r="BB95" s="55">
        <v>0</v>
      </c>
      <c r="BC95" s="55">
        <v>0</v>
      </c>
      <c r="BD95" s="55">
        <v>0</v>
      </c>
      <c r="BE95" s="55"/>
      <c r="BF95" s="55"/>
      <c r="BG95" s="55"/>
      <c r="BH95" s="55">
        <v>0</v>
      </c>
    </row>
    <row r="96" spans="1:60" s="54" customFormat="1" hidden="1" x14ac:dyDescent="0.35">
      <c r="A96" s="55">
        <v>890399047</v>
      </c>
      <c r="B96" s="56" t="s">
        <v>256</v>
      </c>
      <c r="C96" s="55" t="s">
        <v>419</v>
      </c>
      <c r="D96" s="55">
        <v>258224</v>
      </c>
      <c r="E96" s="55" t="s">
        <v>27</v>
      </c>
      <c r="F96" s="55" t="s">
        <v>471</v>
      </c>
      <c r="G96" s="57">
        <v>43839.6626090625</v>
      </c>
      <c r="H96" s="57">
        <v>43839</v>
      </c>
      <c r="I96" s="58">
        <v>6946445</v>
      </c>
      <c r="J96" s="58">
        <v>6946445</v>
      </c>
      <c r="K96" s="55" t="s">
        <v>195</v>
      </c>
      <c r="L96" s="55" t="s">
        <v>469</v>
      </c>
      <c r="M96" s="55">
        <v>0</v>
      </c>
      <c r="N96" s="55"/>
      <c r="O96" s="55"/>
      <c r="P96" s="55"/>
      <c r="Q96" s="55"/>
      <c r="R96" s="55" t="s">
        <v>411</v>
      </c>
      <c r="S96" s="59">
        <v>43839</v>
      </c>
      <c r="T96" s="59">
        <v>43840</v>
      </c>
      <c r="U96" s="59">
        <v>44973</v>
      </c>
      <c r="V96" s="59"/>
      <c r="W96" s="55"/>
      <c r="X96" s="55"/>
      <c r="Y96" s="58">
        <v>6946445</v>
      </c>
      <c r="Z96" s="58">
        <v>6946445</v>
      </c>
      <c r="AA96" s="55">
        <v>0</v>
      </c>
      <c r="AB96" s="55">
        <v>0</v>
      </c>
      <c r="AC96" s="55">
        <v>0</v>
      </c>
      <c r="AD96" s="55">
        <v>0</v>
      </c>
      <c r="AE96" s="58">
        <v>6946445</v>
      </c>
      <c r="AF96" s="55">
        <v>0</v>
      </c>
      <c r="AG96" s="55"/>
      <c r="AH96" s="55"/>
      <c r="AI96" s="55" t="s">
        <v>472</v>
      </c>
      <c r="AJ96" s="55"/>
      <c r="AK96" s="55">
        <v>0</v>
      </c>
      <c r="AL96" s="55">
        <v>0</v>
      </c>
      <c r="AM96" s="55">
        <v>0</v>
      </c>
      <c r="AN96" s="55"/>
      <c r="AO96" s="55"/>
      <c r="AP96" s="55"/>
      <c r="AQ96" s="55"/>
      <c r="AR96" s="55"/>
      <c r="AS96" s="55" t="s">
        <v>270</v>
      </c>
      <c r="AT96" s="55">
        <v>0</v>
      </c>
      <c r="AU96" s="55">
        <v>0</v>
      </c>
      <c r="AV96" s="55">
        <v>0</v>
      </c>
      <c r="AW96" s="58">
        <v>6946445</v>
      </c>
      <c r="AX96" s="55">
        <v>0</v>
      </c>
      <c r="AY96" s="55">
        <v>0</v>
      </c>
      <c r="AZ96" s="55">
        <v>0</v>
      </c>
      <c r="BA96" s="55">
        <v>0</v>
      </c>
      <c r="BB96" s="55">
        <v>0</v>
      </c>
      <c r="BC96" s="55">
        <v>0</v>
      </c>
      <c r="BD96" s="55">
        <v>0</v>
      </c>
      <c r="BE96" s="55"/>
      <c r="BF96" s="55"/>
      <c r="BG96" s="55"/>
      <c r="BH96" s="55">
        <v>0</v>
      </c>
    </row>
    <row r="97" spans="1:60" s="54" customFormat="1" hidden="1" x14ac:dyDescent="0.35">
      <c r="A97" s="55">
        <v>890399047</v>
      </c>
      <c r="B97" s="56" t="s">
        <v>256</v>
      </c>
      <c r="C97" s="55" t="s">
        <v>419</v>
      </c>
      <c r="D97" s="55">
        <v>293636</v>
      </c>
      <c r="E97" s="55" t="s">
        <v>45</v>
      </c>
      <c r="F97" s="55" t="s">
        <v>473</v>
      </c>
      <c r="G97" s="57">
        <v>44037.530779282402</v>
      </c>
      <c r="H97" s="57">
        <v>44049.430911493102</v>
      </c>
      <c r="I97" s="58">
        <v>296857</v>
      </c>
      <c r="J97" s="58">
        <v>296857</v>
      </c>
      <c r="K97" s="55" t="s">
        <v>195</v>
      </c>
      <c r="L97" s="55" t="s">
        <v>469</v>
      </c>
      <c r="M97" s="55">
        <v>0</v>
      </c>
      <c r="N97" s="55"/>
      <c r="O97" s="55"/>
      <c r="P97" s="55"/>
      <c r="Q97" s="55"/>
      <c r="R97" s="55" t="s">
        <v>411</v>
      </c>
      <c r="S97" s="59">
        <v>44037</v>
      </c>
      <c r="T97" s="59">
        <v>44059</v>
      </c>
      <c r="U97" s="59">
        <v>44973</v>
      </c>
      <c r="V97" s="59"/>
      <c r="W97" s="55"/>
      <c r="X97" s="55"/>
      <c r="Y97" s="58">
        <v>296857</v>
      </c>
      <c r="Z97" s="58">
        <v>296857</v>
      </c>
      <c r="AA97" s="55">
        <v>0</v>
      </c>
      <c r="AB97" s="55">
        <v>0</v>
      </c>
      <c r="AC97" s="55">
        <v>0</v>
      </c>
      <c r="AD97" s="55">
        <v>0</v>
      </c>
      <c r="AE97" s="58">
        <v>296857</v>
      </c>
      <c r="AF97" s="55">
        <v>0</v>
      </c>
      <c r="AG97" s="55"/>
      <c r="AH97" s="55"/>
      <c r="AI97" s="55" t="s">
        <v>474</v>
      </c>
      <c r="AJ97" s="55"/>
      <c r="AK97" s="55">
        <v>0</v>
      </c>
      <c r="AL97" s="55">
        <v>0</v>
      </c>
      <c r="AM97" s="55">
        <v>0</v>
      </c>
      <c r="AN97" s="55"/>
      <c r="AO97" s="55"/>
      <c r="AP97" s="55"/>
      <c r="AQ97" s="55"/>
      <c r="AR97" s="55"/>
      <c r="AS97" s="55" t="s">
        <v>270</v>
      </c>
      <c r="AT97" s="55">
        <v>0</v>
      </c>
      <c r="AU97" s="55">
        <v>0</v>
      </c>
      <c r="AV97" s="55">
        <v>0</v>
      </c>
      <c r="AW97" s="58">
        <v>296857</v>
      </c>
      <c r="AX97" s="55">
        <v>0</v>
      </c>
      <c r="AY97" s="55">
        <v>0</v>
      </c>
      <c r="AZ97" s="55">
        <v>0</v>
      </c>
      <c r="BA97" s="55">
        <v>0</v>
      </c>
      <c r="BB97" s="55">
        <v>0</v>
      </c>
      <c r="BC97" s="55">
        <v>0</v>
      </c>
      <c r="BD97" s="55">
        <v>0</v>
      </c>
      <c r="BE97" s="55"/>
      <c r="BF97" s="55"/>
      <c r="BG97" s="55"/>
      <c r="BH97" s="55">
        <v>0</v>
      </c>
    </row>
    <row r="98" spans="1:60" s="54" customFormat="1" hidden="1" x14ac:dyDescent="0.35">
      <c r="A98" s="55">
        <v>890399047</v>
      </c>
      <c r="B98" s="56" t="s">
        <v>256</v>
      </c>
      <c r="C98" s="55" t="s">
        <v>419</v>
      </c>
      <c r="D98" s="55">
        <v>296087</v>
      </c>
      <c r="E98" s="55" t="s">
        <v>46</v>
      </c>
      <c r="F98" s="55" t="s">
        <v>475</v>
      </c>
      <c r="G98" s="57">
        <v>44066.398973576397</v>
      </c>
      <c r="H98" s="57">
        <v>44561</v>
      </c>
      <c r="I98" s="58">
        <v>852600</v>
      </c>
      <c r="J98" s="58">
        <v>852600</v>
      </c>
      <c r="K98" s="55" t="s">
        <v>195</v>
      </c>
      <c r="L98" s="55" t="s">
        <v>469</v>
      </c>
      <c r="M98" s="55">
        <v>0</v>
      </c>
      <c r="N98" s="55"/>
      <c r="O98" s="55"/>
      <c r="P98" s="55"/>
      <c r="Q98" s="55"/>
      <c r="R98" s="55" t="s">
        <v>411</v>
      </c>
      <c r="S98" s="59">
        <v>44066</v>
      </c>
      <c r="T98" s="59">
        <v>44078</v>
      </c>
      <c r="U98" s="59">
        <v>44973</v>
      </c>
      <c r="V98" s="59"/>
      <c r="W98" s="55"/>
      <c r="X98" s="55"/>
      <c r="Y98" s="58">
        <v>852600</v>
      </c>
      <c r="Z98" s="58">
        <v>852600</v>
      </c>
      <c r="AA98" s="55">
        <v>0</v>
      </c>
      <c r="AB98" s="55">
        <v>0</v>
      </c>
      <c r="AC98" s="55">
        <v>0</v>
      </c>
      <c r="AD98" s="55">
        <v>0</v>
      </c>
      <c r="AE98" s="58">
        <v>852600</v>
      </c>
      <c r="AF98" s="55">
        <v>0</v>
      </c>
      <c r="AG98" s="55"/>
      <c r="AH98" s="55"/>
      <c r="AI98" s="55" t="s">
        <v>476</v>
      </c>
      <c r="AJ98" s="55"/>
      <c r="AK98" s="55">
        <v>0</v>
      </c>
      <c r="AL98" s="55">
        <v>0</v>
      </c>
      <c r="AM98" s="55">
        <v>0</v>
      </c>
      <c r="AN98" s="55"/>
      <c r="AO98" s="55"/>
      <c r="AP98" s="55"/>
      <c r="AQ98" s="55"/>
      <c r="AR98" s="55"/>
      <c r="AS98" s="55" t="s">
        <v>270</v>
      </c>
      <c r="AT98" s="55">
        <v>0</v>
      </c>
      <c r="AU98" s="55">
        <v>0</v>
      </c>
      <c r="AV98" s="55">
        <v>0</v>
      </c>
      <c r="AW98" s="58">
        <v>852600</v>
      </c>
      <c r="AX98" s="55">
        <v>0</v>
      </c>
      <c r="AY98" s="55">
        <v>0</v>
      </c>
      <c r="AZ98" s="55">
        <v>0</v>
      </c>
      <c r="BA98" s="55">
        <v>0</v>
      </c>
      <c r="BB98" s="55">
        <v>0</v>
      </c>
      <c r="BC98" s="55">
        <v>0</v>
      </c>
      <c r="BD98" s="55">
        <v>0</v>
      </c>
      <c r="BE98" s="55"/>
      <c r="BF98" s="55"/>
      <c r="BG98" s="55"/>
      <c r="BH98" s="55">
        <v>0</v>
      </c>
    </row>
    <row r="99" spans="1:60" s="54" customFormat="1" hidden="1" x14ac:dyDescent="0.35">
      <c r="A99" s="55">
        <v>890399047</v>
      </c>
      <c r="B99" s="56" t="s">
        <v>256</v>
      </c>
      <c r="C99" s="55" t="s">
        <v>257</v>
      </c>
      <c r="D99" s="55">
        <v>34189</v>
      </c>
      <c r="E99" s="55" t="s">
        <v>117</v>
      </c>
      <c r="F99" s="55" t="s">
        <v>477</v>
      </c>
      <c r="G99" s="57">
        <v>44377.830267905098</v>
      </c>
      <c r="H99" s="57">
        <v>44561</v>
      </c>
      <c r="I99" s="58">
        <v>40200</v>
      </c>
      <c r="J99" s="58">
        <v>40200</v>
      </c>
      <c r="K99" s="55" t="s">
        <v>195</v>
      </c>
      <c r="L99" s="55" t="s">
        <v>469</v>
      </c>
      <c r="M99" s="55">
        <v>0</v>
      </c>
      <c r="N99" s="55"/>
      <c r="O99" s="55"/>
      <c r="P99" s="55"/>
      <c r="Q99" s="55"/>
      <c r="R99" s="55" t="s">
        <v>411</v>
      </c>
      <c r="S99" s="59">
        <v>44377</v>
      </c>
      <c r="T99" s="59">
        <v>44384</v>
      </c>
      <c r="U99" s="59">
        <v>44973</v>
      </c>
      <c r="V99" s="59"/>
      <c r="W99" s="55"/>
      <c r="X99" s="55"/>
      <c r="Y99" s="58">
        <v>40200</v>
      </c>
      <c r="Z99" s="58">
        <v>40200</v>
      </c>
      <c r="AA99" s="55">
        <v>0</v>
      </c>
      <c r="AB99" s="55">
        <v>0</v>
      </c>
      <c r="AC99" s="55">
        <v>0</v>
      </c>
      <c r="AD99" s="55">
        <v>0</v>
      </c>
      <c r="AE99" s="58">
        <v>40200</v>
      </c>
      <c r="AF99" s="55">
        <v>0</v>
      </c>
      <c r="AG99" s="55"/>
      <c r="AH99" s="55"/>
      <c r="AI99" s="55" t="s">
        <v>478</v>
      </c>
      <c r="AJ99" s="55"/>
      <c r="AK99" s="55">
        <v>0</v>
      </c>
      <c r="AL99" s="55">
        <v>0</v>
      </c>
      <c r="AM99" s="55">
        <v>0</v>
      </c>
      <c r="AN99" s="55"/>
      <c r="AO99" s="55"/>
      <c r="AP99" s="55"/>
      <c r="AQ99" s="55"/>
      <c r="AR99" s="55"/>
      <c r="AS99" s="55" t="s">
        <v>270</v>
      </c>
      <c r="AT99" s="55">
        <v>0</v>
      </c>
      <c r="AU99" s="55">
        <v>0</v>
      </c>
      <c r="AV99" s="55">
        <v>0</v>
      </c>
      <c r="AW99" s="58">
        <v>40200</v>
      </c>
      <c r="AX99" s="55">
        <v>0</v>
      </c>
      <c r="AY99" s="55">
        <v>0</v>
      </c>
      <c r="AZ99" s="55">
        <v>0</v>
      </c>
      <c r="BA99" s="55">
        <v>0</v>
      </c>
      <c r="BB99" s="55">
        <v>0</v>
      </c>
      <c r="BC99" s="55">
        <v>0</v>
      </c>
      <c r="BD99" s="55">
        <v>0</v>
      </c>
      <c r="BE99" s="55"/>
      <c r="BF99" s="55"/>
      <c r="BG99" s="55"/>
      <c r="BH99" s="55">
        <v>0</v>
      </c>
    </row>
    <row r="100" spans="1:60" s="54" customFormat="1" hidden="1" x14ac:dyDescent="0.35">
      <c r="A100" s="55">
        <v>890399047</v>
      </c>
      <c r="B100" s="56" t="s">
        <v>256</v>
      </c>
      <c r="C100" s="55" t="s">
        <v>257</v>
      </c>
      <c r="D100" s="55">
        <v>36993</v>
      </c>
      <c r="E100" s="55" t="s">
        <v>124</v>
      </c>
      <c r="F100" s="55" t="s">
        <v>479</v>
      </c>
      <c r="G100" s="57">
        <v>44406.518662650502</v>
      </c>
      <c r="H100" s="57">
        <v>44561</v>
      </c>
      <c r="I100" s="58">
        <v>40200</v>
      </c>
      <c r="J100" s="58">
        <v>40200</v>
      </c>
      <c r="K100" s="55" t="s">
        <v>195</v>
      </c>
      <c r="L100" s="55" t="s">
        <v>469</v>
      </c>
      <c r="M100" s="55">
        <v>0</v>
      </c>
      <c r="N100" s="55"/>
      <c r="O100" s="55"/>
      <c r="P100" s="55"/>
      <c r="Q100" s="55"/>
      <c r="R100" s="55" t="s">
        <v>411</v>
      </c>
      <c r="S100" s="59">
        <v>44406</v>
      </c>
      <c r="T100" s="59">
        <v>44425</v>
      </c>
      <c r="U100" s="59">
        <v>44973</v>
      </c>
      <c r="V100" s="59"/>
      <c r="W100" s="55"/>
      <c r="X100" s="55"/>
      <c r="Y100" s="58">
        <v>40200</v>
      </c>
      <c r="Z100" s="58">
        <v>40200</v>
      </c>
      <c r="AA100" s="55">
        <v>0</v>
      </c>
      <c r="AB100" s="55">
        <v>0</v>
      </c>
      <c r="AC100" s="55">
        <v>0</v>
      </c>
      <c r="AD100" s="55">
        <v>0</v>
      </c>
      <c r="AE100" s="58">
        <v>40200</v>
      </c>
      <c r="AF100" s="55">
        <v>0</v>
      </c>
      <c r="AG100" s="55"/>
      <c r="AH100" s="55"/>
      <c r="AI100" s="55" t="s">
        <v>480</v>
      </c>
      <c r="AJ100" s="55"/>
      <c r="AK100" s="55">
        <v>0</v>
      </c>
      <c r="AL100" s="55">
        <v>0</v>
      </c>
      <c r="AM100" s="55">
        <v>0</v>
      </c>
      <c r="AN100" s="55"/>
      <c r="AO100" s="55"/>
      <c r="AP100" s="55"/>
      <c r="AQ100" s="55"/>
      <c r="AR100" s="55"/>
      <c r="AS100" s="55" t="s">
        <v>270</v>
      </c>
      <c r="AT100" s="55">
        <v>0</v>
      </c>
      <c r="AU100" s="55">
        <v>0</v>
      </c>
      <c r="AV100" s="55">
        <v>0</v>
      </c>
      <c r="AW100" s="58">
        <v>40200</v>
      </c>
      <c r="AX100" s="55">
        <v>0</v>
      </c>
      <c r="AY100" s="55">
        <v>0</v>
      </c>
      <c r="AZ100" s="55">
        <v>0</v>
      </c>
      <c r="BA100" s="55">
        <v>0</v>
      </c>
      <c r="BB100" s="55">
        <v>0</v>
      </c>
      <c r="BC100" s="55">
        <v>0</v>
      </c>
      <c r="BD100" s="55">
        <v>0</v>
      </c>
      <c r="BE100" s="55"/>
      <c r="BF100" s="55"/>
      <c r="BG100" s="55"/>
      <c r="BH100" s="55">
        <v>0</v>
      </c>
    </row>
    <row r="101" spans="1:60" s="54" customFormat="1" hidden="1" x14ac:dyDescent="0.35">
      <c r="A101" s="55">
        <v>890399047</v>
      </c>
      <c r="B101" s="56" t="s">
        <v>256</v>
      </c>
      <c r="C101" s="55" t="s">
        <v>257</v>
      </c>
      <c r="D101" s="55">
        <v>36994</v>
      </c>
      <c r="E101" s="55" t="s">
        <v>125</v>
      </c>
      <c r="F101" s="55" t="s">
        <v>483</v>
      </c>
      <c r="G101" s="57">
        <v>44406.522221909698</v>
      </c>
      <c r="H101" s="57">
        <v>44561</v>
      </c>
      <c r="I101" s="58">
        <v>40200</v>
      </c>
      <c r="J101" s="58">
        <v>40200</v>
      </c>
      <c r="K101" s="55" t="s">
        <v>195</v>
      </c>
      <c r="L101" s="55" t="s">
        <v>469</v>
      </c>
      <c r="M101" s="55">
        <v>0</v>
      </c>
      <c r="N101" s="55"/>
      <c r="O101" s="55"/>
      <c r="P101" s="55"/>
      <c r="Q101" s="55"/>
      <c r="R101" s="55" t="s">
        <v>411</v>
      </c>
      <c r="S101" s="59">
        <v>44406</v>
      </c>
      <c r="T101" s="59">
        <v>44425</v>
      </c>
      <c r="U101" s="59">
        <v>44973</v>
      </c>
      <c r="V101" s="59"/>
      <c r="W101" s="55"/>
      <c r="X101" s="55"/>
      <c r="Y101" s="58">
        <v>40200</v>
      </c>
      <c r="Z101" s="58">
        <v>40200</v>
      </c>
      <c r="AA101" s="55">
        <v>0</v>
      </c>
      <c r="AB101" s="55">
        <v>0</v>
      </c>
      <c r="AC101" s="55">
        <v>0</v>
      </c>
      <c r="AD101" s="55">
        <v>0</v>
      </c>
      <c r="AE101" s="58">
        <v>40200</v>
      </c>
      <c r="AF101" s="55">
        <v>0</v>
      </c>
      <c r="AG101" s="55"/>
      <c r="AH101" s="55"/>
      <c r="AI101" s="55" t="s">
        <v>484</v>
      </c>
      <c r="AJ101" s="55"/>
      <c r="AK101" s="55">
        <v>0</v>
      </c>
      <c r="AL101" s="55">
        <v>0</v>
      </c>
      <c r="AM101" s="55">
        <v>0</v>
      </c>
      <c r="AN101" s="55"/>
      <c r="AO101" s="55"/>
      <c r="AP101" s="55"/>
      <c r="AQ101" s="55"/>
      <c r="AR101" s="55"/>
      <c r="AS101" s="55" t="s">
        <v>270</v>
      </c>
      <c r="AT101" s="55">
        <v>0</v>
      </c>
      <c r="AU101" s="55">
        <v>0</v>
      </c>
      <c r="AV101" s="55">
        <v>0</v>
      </c>
      <c r="AW101" s="58">
        <v>40200</v>
      </c>
      <c r="AX101" s="55">
        <v>0</v>
      </c>
      <c r="AY101" s="55">
        <v>0</v>
      </c>
      <c r="AZ101" s="55">
        <v>0</v>
      </c>
      <c r="BA101" s="55">
        <v>0</v>
      </c>
      <c r="BB101" s="55">
        <v>0</v>
      </c>
      <c r="BC101" s="55">
        <v>0</v>
      </c>
      <c r="BD101" s="55">
        <v>0</v>
      </c>
      <c r="BE101" s="55"/>
      <c r="BF101" s="55"/>
      <c r="BG101" s="55"/>
      <c r="BH101" s="55">
        <v>0</v>
      </c>
    </row>
    <row r="102" spans="1:60" s="54" customFormat="1" hidden="1" x14ac:dyDescent="0.35">
      <c r="A102" s="55">
        <v>890399047</v>
      </c>
      <c r="B102" s="56" t="s">
        <v>256</v>
      </c>
      <c r="C102" s="55" t="s">
        <v>257</v>
      </c>
      <c r="D102" s="55">
        <v>38955</v>
      </c>
      <c r="E102" s="55" t="s">
        <v>130</v>
      </c>
      <c r="F102" s="55" t="s">
        <v>485</v>
      </c>
      <c r="G102" s="57">
        <v>44423.938798379597</v>
      </c>
      <c r="H102" s="57">
        <v>44561</v>
      </c>
      <c r="I102" s="58">
        <v>200832</v>
      </c>
      <c r="J102" s="58">
        <v>200832</v>
      </c>
      <c r="K102" s="55" t="s">
        <v>195</v>
      </c>
      <c r="L102" s="55" t="s">
        <v>469</v>
      </c>
      <c r="M102" s="55">
        <v>0</v>
      </c>
      <c r="N102" s="55"/>
      <c r="O102" s="55"/>
      <c r="P102" s="55"/>
      <c r="Q102" s="55"/>
      <c r="R102" s="55" t="s">
        <v>411</v>
      </c>
      <c r="S102" s="59">
        <v>44423</v>
      </c>
      <c r="T102" s="59">
        <v>44449</v>
      </c>
      <c r="U102" s="59">
        <v>44973</v>
      </c>
      <c r="V102" s="59"/>
      <c r="W102" s="55"/>
      <c r="X102" s="55"/>
      <c r="Y102" s="58">
        <v>200832</v>
      </c>
      <c r="Z102" s="58">
        <v>200832</v>
      </c>
      <c r="AA102" s="55">
        <v>0</v>
      </c>
      <c r="AB102" s="55">
        <v>0</v>
      </c>
      <c r="AC102" s="55">
        <v>0</v>
      </c>
      <c r="AD102" s="55">
        <v>0</v>
      </c>
      <c r="AE102" s="58">
        <v>200832</v>
      </c>
      <c r="AF102" s="55">
        <v>0</v>
      </c>
      <c r="AG102" s="55"/>
      <c r="AH102" s="55"/>
      <c r="AI102" s="55" t="s">
        <v>486</v>
      </c>
      <c r="AJ102" s="55"/>
      <c r="AK102" s="55">
        <v>0</v>
      </c>
      <c r="AL102" s="55">
        <v>0</v>
      </c>
      <c r="AM102" s="55">
        <v>0</v>
      </c>
      <c r="AN102" s="55"/>
      <c r="AO102" s="55"/>
      <c r="AP102" s="55"/>
      <c r="AQ102" s="55"/>
      <c r="AR102" s="55"/>
      <c r="AS102" s="55" t="s">
        <v>270</v>
      </c>
      <c r="AT102" s="55">
        <v>0</v>
      </c>
      <c r="AU102" s="55">
        <v>0</v>
      </c>
      <c r="AV102" s="55">
        <v>0</v>
      </c>
      <c r="AW102" s="58">
        <v>200832</v>
      </c>
      <c r="AX102" s="55">
        <v>0</v>
      </c>
      <c r="AY102" s="55">
        <v>0</v>
      </c>
      <c r="AZ102" s="55">
        <v>0</v>
      </c>
      <c r="BA102" s="55">
        <v>0</v>
      </c>
      <c r="BB102" s="55">
        <v>0</v>
      </c>
      <c r="BC102" s="55">
        <v>0</v>
      </c>
      <c r="BD102" s="55">
        <v>0</v>
      </c>
      <c r="BE102" s="55"/>
      <c r="BF102" s="55"/>
      <c r="BG102" s="55"/>
      <c r="BH102" s="55">
        <v>0</v>
      </c>
    </row>
    <row r="103" spans="1:60" s="54" customFormat="1" hidden="1" x14ac:dyDescent="0.35">
      <c r="A103" s="55">
        <v>890399047</v>
      </c>
      <c r="B103" s="56" t="s">
        <v>256</v>
      </c>
      <c r="C103" s="55" t="s">
        <v>257</v>
      </c>
      <c r="D103" s="55">
        <v>28858</v>
      </c>
      <c r="E103" s="55" t="s">
        <v>103</v>
      </c>
      <c r="F103" s="55" t="s">
        <v>416</v>
      </c>
      <c r="G103" s="57">
        <v>44325.679261458303</v>
      </c>
      <c r="H103" s="57">
        <v>44561</v>
      </c>
      <c r="I103" s="58">
        <v>297800</v>
      </c>
      <c r="J103" s="58">
        <v>21450</v>
      </c>
      <c r="K103" s="55" t="s">
        <v>192</v>
      </c>
      <c r="L103" s="55" t="s">
        <v>417</v>
      </c>
      <c r="M103" s="55">
        <v>0</v>
      </c>
      <c r="N103" s="55"/>
      <c r="O103" s="55"/>
      <c r="P103" s="55"/>
      <c r="Q103" s="55"/>
      <c r="R103" s="55" t="s">
        <v>411</v>
      </c>
      <c r="S103" s="59">
        <v>44325</v>
      </c>
      <c r="T103" s="59">
        <v>44355</v>
      </c>
      <c r="U103" s="59">
        <v>44355</v>
      </c>
      <c r="V103" s="59"/>
      <c r="W103" s="55"/>
      <c r="X103" s="55"/>
      <c r="Y103" s="58">
        <v>297800</v>
      </c>
      <c r="Z103" s="58">
        <v>297800</v>
      </c>
      <c r="AA103" s="55">
        <v>0</v>
      </c>
      <c r="AB103" s="55">
        <v>0</v>
      </c>
      <c r="AC103" s="55">
        <v>0</v>
      </c>
      <c r="AD103" s="55">
        <v>0</v>
      </c>
      <c r="AE103" s="55">
        <v>0</v>
      </c>
      <c r="AF103" s="55">
        <v>0</v>
      </c>
      <c r="AG103" s="55"/>
      <c r="AH103" s="55"/>
      <c r="AI103" s="55"/>
      <c r="AJ103" s="55"/>
      <c r="AK103" s="55">
        <v>0</v>
      </c>
      <c r="AL103" s="55">
        <v>297800</v>
      </c>
      <c r="AM103" s="55">
        <v>0</v>
      </c>
      <c r="AN103" s="55"/>
      <c r="AO103" s="55"/>
      <c r="AP103" s="55"/>
      <c r="AQ103" s="55"/>
      <c r="AR103" s="55"/>
      <c r="AS103" s="55" t="s">
        <v>270</v>
      </c>
      <c r="AT103" s="58">
        <v>21450</v>
      </c>
      <c r="AU103" s="55">
        <v>0</v>
      </c>
      <c r="AV103" s="55">
        <v>0</v>
      </c>
      <c r="AW103" s="55">
        <v>0</v>
      </c>
      <c r="AX103" s="55">
        <v>0</v>
      </c>
      <c r="AY103" s="55">
        <v>0</v>
      </c>
      <c r="AZ103" s="55">
        <v>0</v>
      </c>
      <c r="BA103" s="55">
        <v>0</v>
      </c>
      <c r="BB103" s="55">
        <v>0</v>
      </c>
      <c r="BC103" s="58">
        <v>297800</v>
      </c>
      <c r="BD103" s="55">
        <v>0</v>
      </c>
      <c r="BE103" s="55">
        <v>4800052342</v>
      </c>
      <c r="BF103" s="59">
        <v>44564</v>
      </c>
      <c r="BG103" s="55" t="s">
        <v>418</v>
      </c>
      <c r="BH103" s="58">
        <v>15254920</v>
      </c>
    </row>
    <row r="104" spans="1:60" s="54" customFormat="1" hidden="1" x14ac:dyDescent="0.35">
      <c r="A104" s="55">
        <v>890399047</v>
      </c>
      <c r="B104" s="56" t="s">
        <v>256</v>
      </c>
      <c r="C104" s="55" t="s">
        <v>419</v>
      </c>
      <c r="D104" s="55">
        <v>207124</v>
      </c>
      <c r="E104" s="55" t="s">
        <v>22</v>
      </c>
      <c r="F104" s="55" t="s">
        <v>420</v>
      </c>
      <c r="G104" s="57">
        <v>43702.177527430598</v>
      </c>
      <c r="H104" s="57">
        <v>0</v>
      </c>
      <c r="I104" s="58">
        <v>59100</v>
      </c>
      <c r="J104" s="58">
        <v>59100</v>
      </c>
      <c r="K104" s="55" t="s">
        <v>192</v>
      </c>
      <c r="L104" s="55" t="s">
        <v>417</v>
      </c>
      <c r="M104" s="55">
        <v>0</v>
      </c>
      <c r="N104" s="55"/>
      <c r="O104" s="55"/>
      <c r="P104" s="55"/>
      <c r="Q104" s="55"/>
      <c r="R104" s="55" t="s">
        <v>411</v>
      </c>
      <c r="S104" s="59">
        <v>43702</v>
      </c>
      <c r="T104" s="59">
        <v>43720</v>
      </c>
      <c r="U104" s="59">
        <v>43720</v>
      </c>
      <c r="V104" s="59"/>
      <c r="W104" s="55"/>
      <c r="X104" s="55"/>
      <c r="Y104" s="58">
        <v>59100</v>
      </c>
      <c r="Z104" s="58">
        <v>59100</v>
      </c>
      <c r="AA104" s="55">
        <v>0</v>
      </c>
      <c r="AB104" s="55">
        <v>0</v>
      </c>
      <c r="AC104" s="55">
        <v>0</v>
      </c>
      <c r="AD104" s="55">
        <v>0</v>
      </c>
      <c r="AE104" s="55">
        <v>0</v>
      </c>
      <c r="AF104" s="55">
        <v>0</v>
      </c>
      <c r="AG104" s="55"/>
      <c r="AH104" s="55"/>
      <c r="AI104" s="55"/>
      <c r="AJ104" s="55"/>
      <c r="AK104" s="55">
        <v>0</v>
      </c>
      <c r="AL104" s="55">
        <v>59100</v>
      </c>
      <c r="AM104" s="55">
        <v>0</v>
      </c>
      <c r="AN104" s="55"/>
      <c r="AO104" s="55"/>
      <c r="AP104" s="55"/>
      <c r="AQ104" s="55"/>
      <c r="AR104" s="55"/>
      <c r="AS104" s="55" t="s">
        <v>270</v>
      </c>
      <c r="AT104" s="58">
        <v>59100</v>
      </c>
      <c r="AU104" s="55">
        <v>0</v>
      </c>
      <c r="AV104" s="55">
        <v>0</v>
      </c>
      <c r="AW104" s="55">
        <v>0</v>
      </c>
      <c r="AX104" s="55">
        <v>0</v>
      </c>
      <c r="AY104" s="55">
        <v>0</v>
      </c>
      <c r="AZ104" s="55">
        <v>0</v>
      </c>
      <c r="BA104" s="55">
        <v>0</v>
      </c>
      <c r="BB104" s="55">
        <v>0</v>
      </c>
      <c r="BC104" s="61">
        <v>59100</v>
      </c>
      <c r="BD104" s="61">
        <v>0</v>
      </c>
      <c r="BE104" s="62">
        <v>4800036170</v>
      </c>
      <c r="BF104" s="63">
        <v>43860</v>
      </c>
      <c r="BG104" s="62" t="s">
        <v>427</v>
      </c>
      <c r="BH104" s="61">
        <v>3928493</v>
      </c>
    </row>
    <row r="105" spans="1:60" s="54" customFormat="1" hidden="1" x14ac:dyDescent="0.35">
      <c r="A105" s="55">
        <v>890399047</v>
      </c>
      <c r="B105" s="56" t="s">
        <v>256</v>
      </c>
      <c r="C105" s="55" t="s">
        <v>257</v>
      </c>
      <c r="D105" s="55">
        <v>36411</v>
      </c>
      <c r="E105" s="55" t="s">
        <v>120</v>
      </c>
      <c r="F105" s="55" t="s">
        <v>421</v>
      </c>
      <c r="G105" s="57">
        <v>44401.348665625002</v>
      </c>
      <c r="H105" s="57">
        <v>44561</v>
      </c>
      <c r="I105" s="58">
        <v>59700</v>
      </c>
      <c r="J105" s="58">
        <v>59700</v>
      </c>
      <c r="K105" s="55" t="s">
        <v>192</v>
      </c>
      <c r="L105" s="55" t="s">
        <v>417</v>
      </c>
      <c r="M105" s="55">
        <v>0</v>
      </c>
      <c r="N105" s="55"/>
      <c r="O105" s="55"/>
      <c r="P105" s="55"/>
      <c r="Q105" s="55"/>
      <c r="R105" s="55" t="s">
        <v>411</v>
      </c>
      <c r="S105" s="59">
        <v>44401</v>
      </c>
      <c r="T105" s="59">
        <v>44425</v>
      </c>
      <c r="U105" s="59">
        <v>44425</v>
      </c>
      <c r="V105" s="59"/>
      <c r="W105" s="55"/>
      <c r="X105" s="55"/>
      <c r="Y105" s="58">
        <v>59700</v>
      </c>
      <c r="Z105" s="58">
        <v>59700</v>
      </c>
      <c r="AA105" s="55">
        <v>0</v>
      </c>
      <c r="AB105" s="55">
        <v>0</v>
      </c>
      <c r="AC105" s="55">
        <v>0</v>
      </c>
      <c r="AD105" s="55">
        <v>0</v>
      </c>
      <c r="AE105" s="55">
        <v>0</v>
      </c>
      <c r="AF105" s="55">
        <v>0</v>
      </c>
      <c r="AG105" s="55"/>
      <c r="AH105" s="55"/>
      <c r="AI105" s="55"/>
      <c r="AJ105" s="55"/>
      <c r="AK105" s="55">
        <v>0</v>
      </c>
      <c r="AL105" s="55">
        <v>59700</v>
      </c>
      <c r="AM105" s="55">
        <v>0</v>
      </c>
      <c r="AN105" s="55"/>
      <c r="AO105" s="55"/>
      <c r="AP105" s="55"/>
      <c r="AQ105" s="55"/>
      <c r="AR105" s="55"/>
      <c r="AS105" s="55" t="s">
        <v>270</v>
      </c>
      <c r="AT105" s="58">
        <v>59700</v>
      </c>
      <c r="AU105" s="55">
        <v>0</v>
      </c>
      <c r="AV105" s="55">
        <v>0</v>
      </c>
      <c r="AW105" s="55">
        <v>0</v>
      </c>
      <c r="AX105" s="55">
        <v>0</v>
      </c>
      <c r="AY105" s="55">
        <v>0</v>
      </c>
      <c r="AZ105" s="55">
        <v>0</v>
      </c>
      <c r="BA105" s="55">
        <v>0</v>
      </c>
      <c r="BB105" s="55">
        <v>0</v>
      </c>
      <c r="BC105" s="58">
        <v>59700</v>
      </c>
      <c r="BD105" s="55">
        <v>0</v>
      </c>
      <c r="BE105" s="55">
        <v>4800057222</v>
      </c>
      <c r="BF105" s="59">
        <v>44825</v>
      </c>
      <c r="BG105" s="55" t="s">
        <v>422</v>
      </c>
      <c r="BH105" s="58">
        <v>88262072</v>
      </c>
    </row>
    <row r="106" spans="1:60" s="54" customFormat="1" hidden="1" x14ac:dyDescent="0.35">
      <c r="A106" s="55">
        <v>890399047</v>
      </c>
      <c r="B106" s="56" t="s">
        <v>256</v>
      </c>
      <c r="C106" s="55" t="s">
        <v>257</v>
      </c>
      <c r="D106" s="55">
        <v>36893</v>
      </c>
      <c r="E106" s="55" t="s">
        <v>121</v>
      </c>
      <c r="F106" s="55" t="s">
        <v>423</v>
      </c>
      <c r="G106" s="57">
        <v>44405.837271875003</v>
      </c>
      <c r="H106" s="57">
        <v>44561</v>
      </c>
      <c r="I106" s="58">
        <v>59700</v>
      </c>
      <c r="J106" s="58">
        <v>59700</v>
      </c>
      <c r="K106" s="55" t="s">
        <v>192</v>
      </c>
      <c r="L106" s="55" t="s">
        <v>417</v>
      </c>
      <c r="M106" s="55">
        <v>0</v>
      </c>
      <c r="N106" s="55"/>
      <c r="O106" s="55"/>
      <c r="P106" s="55"/>
      <c r="Q106" s="55"/>
      <c r="R106" s="55" t="s">
        <v>411</v>
      </c>
      <c r="S106" s="59">
        <v>44405</v>
      </c>
      <c r="T106" s="59">
        <v>44425</v>
      </c>
      <c r="U106" s="59">
        <v>44425</v>
      </c>
      <c r="V106" s="59"/>
      <c r="W106" s="55"/>
      <c r="X106" s="55"/>
      <c r="Y106" s="58">
        <v>59700</v>
      </c>
      <c r="Z106" s="58">
        <v>59700</v>
      </c>
      <c r="AA106" s="55">
        <v>0</v>
      </c>
      <c r="AB106" s="55">
        <v>0</v>
      </c>
      <c r="AC106" s="55">
        <v>0</v>
      </c>
      <c r="AD106" s="55">
        <v>0</v>
      </c>
      <c r="AE106" s="55">
        <v>0</v>
      </c>
      <c r="AF106" s="55">
        <v>0</v>
      </c>
      <c r="AG106" s="55"/>
      <c r="AH106" s="55"/>
      <c r="AI106" s="55"/>
      <c r="AJ106" s="55"/>
      <c r="AK106" s="55">
        <v>0</v>
      </c>
      <c r="AL106" s="55">
        <v>59700</v>
      </c>
      <c r="AM106" s="55">
        <v>0</v>
      </c>
      <c r="AN106" s="55"/>
      <c r="AO106" s="55"/>
      <c r="AP106" s="55"/>
      <c r="AQ106" s="55"/>
      <c r="AR106" s="55"/>
      <c r="AS106" s="55" t="s">
        <v>270</v>
      </c>
      <c r="AT106" s="58">
        <v>59700</v>
      </c>
      <c r="AU106" s="55">
        <v>0</v>
      </c>
      <c r="AV106" s="55">
        <v>0</v>
      </c>
      <c r="AW106" s="55">
        <v>0</v>
      </c>
      <c r="AX106" s="55">
        <v>0</v>
      </c>
      <c r="AY106" s="55">
        <v>0</v>
      </c>
      <c r="AZ106" s="55">
        <v>0</v>
      </c>
      <c r="BA106" s="55">
        <v>0</v>
      </c>
      <c r="BB106" s="55">
        <v>0</v>
      </c>
      <c r="BC106" s="58">
        <v>59700</v>
      </c>
      <c r="BD106" s="55">
        <v>0</v>
      </c>
      <c r="BE106" s="55">
        <v>4800057222</v>
      </c>
      <c r="BF106" s="59">
        <v>44825</v>
      </c>
      <c r="BG106" s="55" t="s">
        <v>422</v>
      </c>
      <c r="BH106" s="58">
        <v>88262072</v>
      </c>
    </row>
    <row r="107" spans="1:60" s="54" customFormat="1" hidden="1" x14ac:dyDescent="0.35">
      <c r="A107" s="55">
        <v>890399047</v>
      </c>
      <c r="B107" s="56" t="s">
        <v>256</v>
      </c>
      <c r="C107" s="55" t="s">
        <v>257</v>
      </c>
      <c r="D107" s="55">
        <v>52814</v>
      </c>
      <c r="E107" s="55" t="s">
        <v>138</v>
      </c>
      <c r="F107" s="55" t="s">
        <v>424</v>
      </c>
      <c r="G107" s="57">
        <v>44529.362163657403</v>
      </c>
      <c r="H107" s="57">
        <v>44561</v>
      </c>
      <c r="I107" s="58">
        <v>59700</v>
      </c>
      <c r="J107" s="58">
        <v>59700</v>
      </c>
      <c r="K107" s="55" t="s">
        <v>192</v>
      </c>
      <c r="L107" s="55" t="s">
        <v>417</v>
      </c>
      <c r="M107" s="55">
        <v>0</v>
      </c>
      <c r="N107" s="55"/>
      <c r="O107" s="55"/>
      <c r="P107" s="55"/>
      <c r="Q107" s="55"/>
      <c r="R107" s="55" t="s">
        <v>411</v>
      </c>
      <c r="S107" s="59">
        <v>44529</v>
      </c>
      <c r="T107" s="59">
        <v>44552</v>
      </c>
      <c r="U107" s="59">
        <v>44552</v>
      </c>
      <c r="V107" s="59"/>
      <c r="W107" s="55"/>
      <c r="X107" s="55"/>
      <c r="Y107" s="58">
        <v>59700</v>
      </c>
      <c r="Z107" s="58">
        <v>59700</v>
      </c>
      <c r="AA107" s="55">
        <v>0</v>
      </c>
      <c r="AB107" s="55">
        <v>0</v>
      </c>
      <c r="AC107" s="55">
        <v>0</v>
      </c>
      <c r="AD107" s="55">
        <v>0</v>
      </c>
      <c r="AE107" s="55">
        <v>0</v>
      </c>
      <c r="AF107" s="55">
        <v>0</v>
      </c>
      <c r="AG107" s="55"/>
      <c r="AH107" s="55"/>
      <c r="AI107" s="55"/>
      <c r="AJ107" s="55"/>
      <c r="AK107" s="55">
        <v>0</v>
      </c>
      <c r="AL107" s="55">
        <v>59700</v>
      </c>
      <c r="AM107" s="55">
        <v>0</v>
      </c>
      <c r="AN107" s="55"/>
      <c r="AO107" s="55"/>
      <c r="AP107" s="55"/>
      <c r="AQ107" s="55"/>
      <c r="AR107" s="55"/>
      <c r="AS107" s="55" t="s">
        <v>270</v>
      </c>
      <c r="AT107" s="58">
        <v>59700</v>
      </c>
      <c r="AU107" s="55">
        <v>0</v>
      </c>
      <c r="AV107" s="55">
        <v>0</v>
      </c>
      <c r="AW107" s="55">
        <v>0</v>
      </c>
      <c r="AX107" s="55">
        <v>0</v>
      </c>
      <c r="AY107" s="55">
        <v>0</v>
      </c>
      <c r="AZ107" s="55">
        <v>0</v>
      </c>
      <c r="BA107" s="55">
        <v>0</v>
      </c>
      <c r="BB107" s="55">
        <v>0</v>
      </c>
      <c r="BC107" s="58">
        <v>59700</v>
      </c>
      <c r="BD107" s="55">
        <v>0</v>
      </c>
      <c r="BE107" s="55">
        <v>4800057222</v>
      </c>
      <c r="BF107" s="59">
        <v>44825</v>
      </c>
      <c r="BG107" s="55" t="s">
        <v>422</v>
      </c>
      <c r="BH107" s="58">
        <v>88262072</v>
      </c>
    </row>
    <row r="108" spans="1:60" s="54" customFormat="1" hidden="1" x14ac:dyDescent="0.35">
      <c r="A108" s="55">
        <v>890399047</v>
      </c>
      <c r="B108" s="56" t="s">
        <v>256</v>
      </c>
      <c r="C108" s="55" t="s">
        <v>257</v>
      </c>
      <c r="D108" s="55">
        <v>88387</v>
      </c>
      <c r="E108" s="55" t="s">
        <v>148</v>
      </c>
      <c r="F108" s="55" t="s">
        <v>425</v>
      </c>
      <c r="G108" s="57">
        <v>44769.711439039398</v>
      </c>
      <c r="H108" s="57">
        <v>44839.3456260069</v>
      </c>
      <c r="I108" s="58">
        <v>59700</v>
      </c>
      <c r="J108" s="58">
        <v>59700</v>
      </c>
      <c r="K108" s="55" t="s">
        <v>192</v>
      </c>
      <c r="L108" s="55" t="s">
        <v>417</v>
      </c>
      <c r="M108" s="55">
        <v>0</v>
      </c>
      <c r="N108" s="55"/>
      <c r="O108" s="55"/>
      <c r="P108" s="55"/>
      <c r="Q108" s="55"/>
      <c r="R108" s="55" t="s">
        <v>411</v>
      </c>
      <c r="S108" s="59">
        <v>44769</v>
      </c>
      <c r="T108" s="59">
        <v>44791</v>
      </c>
      <c r="U108" s="59">
        <v>44791</v>
      </c>
      <c r="V108" s="59"/>
      <c r="W108" s="55"/>
      <c r="X108" s="55"/>
      <c r="Y108" s="58">
        <v>59700</v>
      </c>
      <c r="Z108" s="58">
        <v>59700</v>
      </c>
      <c r="AA108" s="55">
        <v>0</v>
      </c>
      <c r="AB108" s="55">
        <v>0</v>
      </c>
      <c r="AC108" s="55">
        <v>0</v>
      </c>
      <c r="AD108" s="55">
        <v>0</v>
      </c>
      <c r="AE108" s="55">
        <v>0</v>
      </c>
      <c r="AF108" s="55">
        <v>0</v>
      </c>
      <c r="AG108" s="55"/>
      <c r="AH108" s="55"/>
      <c r="AI108" s="55"/>
      <c r="AJ108" s="55"/>
      <c r="AK108" s="55">
        <v>0</v>
      </c>
      <c r="AL108" s="55">
        <v>59700</v>
      </c>
      <c r="AM108" s="55">
        <v>0</v>
      </c>
      <c r="AN108" s="55"/>
      <c r="AO108" s="55"/>
      <c r="AP108" s="55"/>
      <c r="AQ108" s="55"/>
      <c r="AR108" s="55"/>
      <c r="AS108" s="55" t="s">
        <v>270</v>
      </c>
      <c r="AT108" s="58">
        <v>59700</v>
      </c>
      <c r="AU108" s="55">
        <v>0</v>
      </c>
      <c r="AV108" s="55">
        <v>0</v>
      </c>
      <c r="AW108" s="55">
        <v>0</v>
      </c>
      <c r="AX108" s="55">
        <v>0</v>
      </c>
      <c r="AY108" s="55">
        <v>0</v>
      </c>
      <c r="AZ108" s="55">
        <v>0</v>
      </c>
      <c r="BA108" s="55">
        <v>0</v>
      </c>
      <c r="BB108" s="55">
        <v>0</v>
      </c>
      <c r="BC108" s="58">
        <v>59700</v>
      </c>
      <c r="BD108" s="55">
        <v>0</v>
      </c>
      <c r="BE108" s="55">
        <v>4800057222</v>
      </c>
      <c r="BF108" s="59">
        <v>44825</v>
      </c>
      <c r="BG108" s="55" t="s">
        <v>422</v>
      </c>
      <c r="BH108" s="58">
        <v>88262072</v>
      </c>
    </row>
    <row r="109" spans="1:60" s="54" customFormat="1" hidden="1" x14ac:dyDescent="0.35">
      <c r="A109" s="55">
        <v>890399047</v>
      </c>
      <c r="B109" s="56" t="s">
        <v>256</v>
      </c>
      <c r="C109" s="55" t="s">
        <v>419</v>
      </c>
      <c r="D109" s="55">
        <v>213911</v>
      </c>
      <c r="E109" s="55" t="s">
        <v>23</v>
      </c>
      <c r="F109" s="55" t="s">
        <v>426</v>
      </c>
      <c r="G109" s="57">
        <v>43708.583333333299</v>
      </c>
      <c r="H109" s="57">
        <v>0</v>
      </c>
      <c r="I109" s="58">
        <v>60200</v>
      </c>
      <c r="J109" s="58">
        <v>60200</v>
      </c>
      <c r="K109" s="55" t="s">
        <v>192</v>
      </c>
      <c r="L109" s="55" t="s">
        <v>417</v>
      </c>
      <c r="M109" s="55">
        <v>0</v>
      </c>
      <c r="N109" s="55"/>
      <c r="O109" s="55"/>
      <c r="P109" s="55"/>
      <c r="Q109" s="55"/>
      <c r="R109" s="55" t="s">
        <v>411</v>
      </c>
      <c r="S109" s="59">
        <v>43708</v>
      </c>
      <c r="T109" s="59">
        <v>43720</v>
      </c>
      <c r="U109" s="59">
        <v>43720</v>
      </c>
      <c r="V109" s="59"/>
      <c r="W109" s="55"/>
      <c r="X109" s="55"/>
      <c r="Y109" s="58">
        <v>60200</v>
      </c>
      <c r="Z109" s="58">
        <v>60200</v>
      </c>
      <c r="AA109" s="55">
        <v>0</v>
      </c>
      <c r="AB109" s="55">
        <v>0</v>
      </c>
      <c r="AC109" s="55">
        <v>0</v>
      </c>
      <c r="AD109" s="55">
        <v>0</v>
      </c>
      <c r="AE109" s="55">
        <v>0</v>
      </c>
      <c r="AF109" s="55">
        <v>0</v>
      </c>
      <c r="AG109" s="55"/>
      <c r="AH109" s="55"/>
      <c r="AI109" s="55"/>
      <c r="AJ109" s="55"/>
      <c r="AK109" s="55">
        <v>0</v>
      </c>
      <c r="AL109" s="55">
        <v>60200</v>
      </c>
      <c r="AM109" s="55">
        <v>0</v>
      </c>
      <c r="AN109" s="55"/>
      <c r="AO109" s="55"/>
      <c r="AP109" s="55"/>
      <c r="AQ109" s="55"/>
      <c r="AR109" s="55"/>
      <c r="AS109" s="55" t="s">
        <v>270</v>
      </c>
      <c r="AT109" s="58">
        <v>60200</v>
      </c>
      <c r="AU109" s="55">
        <v>0</v>
      </c>
      <c r="AV109" s="55">
        <v>0</v>
      </c>
      <c r="AW109" s="55">
        <v>0</v>
      </c>
      <c r="AX109" s="55">
        <v>0</v>
      </c>
      <c r="AY109" s="55">
        <v>0</v>
      </c>
      <c r="AZ109" s="55">
        <v>0</v>
      </c>
      <c r="BA109" s="55">
        <v>0</v>
      </c>
      <c r="BB109" s="55">
        <v>0</v>
      </c>
      <c r="BC109" s="58">
        <v>60200</v>
      </c>
      <c r="BD109" s="55">
        <v>0</v>
      </c>
      <c r="BE109" s="55">
        <v>4800036170</v>
      </c>
      <c r="BF109" s="59">
        <v>43860</v>
      </c>
      <c r="BG109" s="55" t="s">
        <v>427</v>
      </c>
      <c r="BH109" s="58">
        <v>3928493</v>
      </c>
    </row>
    <row r="110" spans="1:60" s="54" customFormat="1" hidden="1" x14ac:dyDescent="0.35">
      <c r="A110" s="55">
        <v>890399047</v>
      </c>
      <c r="B110" s="56" t="s">
        <v>256</v>
      </c>
      <c r="C110" s="55" t="s">
        <v>257</v>
      </c>
      <c r="D110" s="55">
        <v>52077</v>
      </c>
      <c r="E110" s="55" t="s">
        <v>137</v>
      </c>
      <c r="F110" s="55" t="s">
        <v>428</v>
      </c>
      <c r="G110" s="57">
        <v>44523.923256562499</v>
      </c>
      <c r="H110" s="57">
        <v>44561</v>
      </c>
      <c r="I110" s="58">
        <v>65200</v>
      </c>
      <c r="J110" s="58">
        <v>65200</v>
      </c>
      <c r="K110" s="55" t="s">
        <v>192</v>
      </c>
      <c r="L110" s="55" t="s">
        <v>417</v>
      </c>
      <c r="M110" s="55">
        <v>0</v>
      </c>
      <c r="N110" s="55"/>
      <c r="O110" s="55"/>
      <c r="P110" s="55"/>
      <c r="Q110" s="55"/>
      <c r="R110" s="55" t="s">
        <v>411</v>
      </c>
      <c r="S110" s="59">
        <v>44523</v>
      </c>
      <c r="T110" s="59">
        <v>44552</v>
      </c>
      <c r="U110" s="59">
        <v>44552</v>
      </c>
      <c r="V110" s="59"/>
      <c r="W110" s="55"/>
      <c r="X110" s="55"/>
      <c r="Y110" s="58">
        <v>65200</v>
      </c>
      <c r="Z110" s="58">
        <v>65200</v>
      </c>
      <c r="AA110" s="55">
        <v>0</v>
      </c>
      <c r="AB110" s="55">
        <v>0</v>
      </c>
      <c r="AC110" s="55">
        <v>0</v>
      </c>
      <c r="AD110" s="55">
        <v>0</v>
      </c>
      <c r="AE110" s="55">
        <v>0</v>
      </c>
      <c r="AF110" s="55">
        <v>0</v>
      </c>
      <c r="AG110" s="55"/>
      <c r="AH110" s="55"/>
      <c r="AI110" s="55"/>
      <c r="AJ110" s="55"/>
      <c r="AK110" s="55">
        <v>0</v>
      </c>
      <c r="AL110" s="55">
        <v>65200</v>
      </c>
      <c r="AM110" s="55">
        <v>0</v>
      </c>
      <c r="AN110" s="55"/>
      <c r="AO110" s="55"/>
      <c r="AP110" s="55"/>
      <c r="AQ110" s="55"/>
      <c r="AR110" s="55"/>
      <c r="AS110" s="55" t="s">
        <v>270</v>
      </c>
      <c r="AT110" s="58">
        <v>65200</v>
      </c>
      <c r="AU110" s="55">
        <v>0</v>
      </c>
      <c r="AV110" s="55">
        <v>0</v>
      </c>
      <c r="AW110" s="55">
        <v>0</v>
      </c>
      <c r="AX110" s="55">
        <v>0</v>
      </c>
      <c r="AY110" s="55">
        <v>0</v>
      </c>
      <c r="AZ110" s="55">
        <v>0</v>
      </c>
      <c r="BA110" s="55">
        <v>0</v>
      </c>
      <c r="BB110" s="55">
        <v>0</v>
      </c>
      <c r="BC110" s="58">
        <v>65200</v>
      </c>
      <c r="BD110" s="55">
        <v>0</v>
      </c>
      <c r="BE110" s="55">
        <v>4800057222</v>
      </c>
      <c r="BF110" s="59">
        <v>44825</v>
      </c>
      <c r="BG110" s="55" t="s">
        <v>422</v>
      </c>
      <c r="BH110" s="58">
        <v>88262072</v>
      </c>
    </row>
    <row r="111" spans="1:60" s="54" customFormat="1" hidden="1" x14ac:dyDescent="0.35">
      <c r="A111" s="55">
        <v>890399047</v>
      </c>
      <c r="B111" s="56" t="s">
        <v>256</v>
      </c>
      <c r="C111" s="55" t="s">
        <v>257</v>
      </c>
      <c r="D111" s="55">
        <v>73044</v>
      </c>
      <c r="E111" s="55" t="s">
        <v>145</v>
      </c>
      <c r="F111" s="55" t="s">
        <v>429</v>
      </c>
      <c r="G111" s="57">
        <v>44672.346688969898</v>
      </c>
      <c r="H111" s="57">
        <v>44839.3456260069</v>
      </c>
      <c r="I111" s="58">
        <v>75600</v>
      </c>
      <c r="J111" s="58">
        <v>75600</v>
      </c>
      <c r="K111" s="55" t="s">
        <v>192</v>
      </c>
      <c r="L111" s="55" t="s">
        <v>417</v>
      </c>
      <c r="M111" s="55">
        <v>0</v>
      </c>
      <c r="N111" s="55"/>
      <c r="O111" s="55"/>
      <c r="P111" s="55"/>
      <c r="Q111" s="55"/>
      <c r="R111" s="55" t="s">
        <v>411</v>
      </c>
      <c r="S111" s="59">
        <v>44672</v>
      </c>
      <c r="T111" s="59">
        <v>44695</v>
      </c>
      <c r="U111" s="59">
        <v>44695</v>
      </c>
      <c r="V111" s="59"/>
      <c r="W111" s="55"/>
      <c r="X111" s="55"/>
      <c r="Y111" s="58">
        <v>75600</v>
      </c>
      <c r="Z111" s="58">
        <v>75600</v>
      </c>
      <c r="AA111" s="55">
        <v>0</v>
      </c>
      <c r="AB111" s="55">
        <v>0</v>
      </c>
      <c r="AC111" s="55">
        <v>0</v>
      </c>
      <c r="AD111" s="55">
        <v>0</v>
      </c>
      <c r="AE111" s="55">
        <v>0</v>
      </c>
      <c r="AF111" s="55">
        <v>0</v>
      </c>
      <c r="AG111" s="55"/>
      <c r="AH111" s="55"/>
      <c r="AI111" s="55"/>
      <c r="AJ111" s="55"/>
      <c r="AK111" s="55">
        <v>0</v>
      </c>
      <c r="AL111" s="55">
        <v>75600</v>
      </c>
      <c r="AM111" s="55">
        <v>0</v>
      </c>
      <c r="AN111" s="55"/>
      <c r="AO111" s="55"/>
      <c r="AP111" s="55"/>
      <c r="AQ111" s="55"/>
      <c r="AR111" s="55"/>
      <c r="AS111" s="55" t="s">
        <v>270</v>
      </c>
      <c r="AT111" s="58">
        <v>75600</v>
      </c>
      <c r="AU111" s="55">
        <v>0</v>
      </c>
      <c r="AV111" s="55">
        <v>0</v>
      </c>
      <c r="AW111" s="55">
        <v>0</v>
      </c>
      <c r="AX111" s="55">
        <v>0</v>
      </c>
      <c r="AY111" s="55">
        <v>0</v>
      </c>
      <c r="AZ111" s="55">
        <v>0</v>
      </c>
      <c r="BA111" s="55">
        <v>0</v>
      </c>
      <c r="BB111" s="55">
        <v>0</v>
      </c>
      <c r="BC111" s="58">
        <v>75600</v>
      </c>
      <c r="BD111" s="55">
        <v>0</v>
      </c>
      <c r="BE111" s="55">
        <v>4800057222</v>
      </c>
      <c r="BF111" s="59">
        <v>44825</v>
      </c>
      <c r="BG111" s="55" t="s">
        <v>422</v>
      </c>
      <c r="BH111" s="58">
        <v>88262072</v>
      </c>
    </row>
    <row r="112" spans="1:60" s="54" customFormat="1" hidden="1" x14ac:dyDescent="0.35">
      <c r="A112" s="55">
        <v>890399047</v>
      </c>
      <c r="B112" s="56" t="s">
        <v>256</v>
      </c>
      <c r="C112" s="55" t="s">
        <v>257</v>
      </c>
      <c r="D112" s="55">
        <v>57346</v>
      </c>
      <c r="E112" s="55" t="s">
        <v>143</v>
      </c>
      <c r="F112" s="55" t="s">
        <v>430</v>
      </c>
      <c r="G112" s="57">
        <v>44569.875129479202</v>
      </c>
      <c r="H112" s="57">
        <v>44600.483525266201</v>
      </c>
      <c r="I112" s="58">
        <v>78200</v>
      </c>
      <c r="J112" s="58">
        <v>78200</v>
      </c>
      <c r="K112" s="55" t="s">
        <v>192</v>
      </c>
      <c r="L112" s="55" t="s">
        <v>417</v>
      </c>
      <c r="M112" s="55">
        <v>0</v>
      </c>
      <c r="N112" s="55"/>
      <c r="O112" s="55"/>
      <c r="P112" s="55"/>
      <c r="Q112" s="55"/>
      <c r="R112" s="55" t="s">
        <v>411</v>
      </c>
      <c r="S112" s="59">
        <v>44569</v>
      </c>
      <c r="T112" s="59">
        <v>44610</v>
      </c>
      <c r="U112" s="59">
        <v>44610</v>
      </c>
      <c r="V112" s="59"/>
      <c r="W112" s="55"/>
      <c r="X112" s="55"/>
      <c r="Y112" s="58">
        <v>78200</v>
      </c>
      <c r="Z112" s="58">
        <v>78200</v>
      </c>
      <c r="AA112" s="55">
        <v>0</v>
      </c>
      <c r="AB112" s="55">
        <v>0</v>
      </c>
      <c r="AC112" s="55">
        <v>0</v>
      </c>
      <c r="AD112" s="55">
        <v>0</v>
      </c>
      <c r="AE112" s="55">
        <v>0</v>
      </c>
      <c r="AF112" s="55">
        <v>0</v>
      </c>
      <c r="AG112" s="55"/>
      <c r="AH112" s="55"/>
      <c r="AI112" s="55"/>
      <c r="AJ112" s="55"/>
      <c r="AK112" s="55">
        <v>0</v>
      </c>
      <c r="AL112" s="55">
        <v>78200</v>
      </c>
      <c r="AM112" s="55">
        <v>0</v>
      </c>
      <c r="AN112" s="55"/>
      <c r="AO112" s="55"/>
      <c r="AP112" s="55"/>
      <c r="AQ112" s="55"/>
      <c r="AR112" s="55"/>
      <c r="AS112" s="55" t="s">
        <v>270</v>
      </c>
      <c r="AT112" s="58">
        <v>78200</v>
      </c>
      <c r="AU112" s="55">
        <v>0</v>
      </c>
      <c r="AV112" s="55">
        <v>0</v>
      </c>
      <c r="AW112" s="55">
        <v>0</v>
      </c>
      <c r="AX112" s="55">
        <v>0</v>
      </c>
      <c r="AY112" s="55">
        <v>0</v>
      </c>
      <c r="AZ112" s="55">
        <v>0</v>
      </c>
      <c r="BA112" s="55">
        <v>0</v>
      </c>
      <c r="BB112" s="55">
        <v>0</v>
      </c>
      <c r="BC112" s="58">
        <v>78200</v>
      </c>
      <c r="BD112" s="55">
        <v>0</v>
      </c>
      <c r="BE112" s="55">
        <v>4800057222</v>
      </c>
      <c r="BF112" s="59">
        <v>44825</v>
      </c>
      <c r="BG112" s="55" t="s">
        <v>422</v>
      </c>
      <c r="BH112" s="58">
        <v>88262072</v>
      </c>
    </row>
    <row r="113" spans="1:60" s="54" customFormat="1" hidden="1" x14ac:dyDescent="0.35">
      <c r="A113" s="55">
        <v>890399047</v>
      </c>
      <c r="B113" s="56" t="s">
        <v>256</v>
      </c>
      <c r="C113" s="55" t="s">
        <v>419</v>
      </c>
      <c r="D113" s="55">
        <v>200997</v>
      </c>
      <c r="E113" s="55" t="s">
        <v>16</v>
      </c>
      <c r="F113" s="55" t="s">
        <v>431</v>
      </c>
      <c r="G113" s="57">
        <v>43691.008152511597</v>
      </c>
      <c r="H113" s="57">
        <v>0</v>
      </c>
      <c r="I113" s="58">
        <v>91500</v>
      </c>
      <c r="J113" s="58">
        <v>91500</v>
      </c>
      <c r="K113" s="55" t="s">
        <v>192</v>
      </c>
      <c r="L113" s="55" t="s">
        <v>417</v>
      </c>
      <c r="M113" s="55">
        <v>0</v>
      </c>
      <c r="N113" s="55"/>
      <c r="O113" s="55"/>
      <c r="P113" s="55"/>
      <c r="Q113" s="55"/>
      <c r="R113" s="55" t="s">
        <v>411</v>
      </c>
      <c r="S113" s="59">
        <v>43691</v>
      </c>
      <c r="T113" s="59">
        <v>43720</v>
      </c>
      <c r="U113" s="59">
        <v>43720</v>
      </c>
      <c r="V113" s="59"/>
      <c r="W113" s="55"/>
      <c r="X113" s="55"/>
      <c r="Y113" s="58">
        <v>91500</v>
      </c>
      <c r="Z113" s="58">
        <v>91500</v>
      </c>
      <c r="AA113" s="55">
        <v>0</v>
      </c>
      <c r="AB113" s="55">
        <v>0</v>
      </c>
      <c r="AC113" s="55">
        <v>0</v>
      </c>
      <c r="AD113" s="55">
        <v>0</v>
      </c>
      <c r="AE113" s="55">
        <v>0</v>
      </c>
      <c r="AF113" s="55">
        <v>0</v>
      </c>
      <c r="AG113" s="55"/>
      <c r="AH113" s="55"/>
      <c r="AI113" s="55"/>
      <c r="AJ113" s="55"/>
      <c r="AK113" s="55">
        <v>0</v>
      </c>
      <c r="AL113" s="55">
        <v>91500</v>
      </c>
      <c r="AM113" s="55">
        <v>0</v>
      </c>
      <c r="AN113" s="55"/>
      <c r="AO113" s="55"/>
      <c r="AP113" s="55"/>
      <c r="AQ113" s="55"/>
      <c r="AR113" s="55"/>
      <c r="AS113" s="55" t="s">
        <v>270</v>
      </c>
      <c r="AT113" s="58">
        <v>91500</v>
      </c>
      <c r="AU113" s="55">
        <v>0</v>
      </c>
      <c r="AV113" s="55">
        <v>0</v>
      </c>
      <c r="AW113" s="55">
        <v>0</v>
      </c>
      <c r="AX113" s="55">
        <v>0</v>
      </c>
      <c r="AY113" s="55">
        <v>0</v>
      </c>
      <c r="AZ113" s="55">
        <v>0</v>
      </c>
      <c r="BA113" s="55">
        <v>0</v>
      </c>
      <c r="BB113" s="55">
        <v>0</v>
      </c>
      <c r="BC113" s="61">
        <v>91500</v>
      </c>
      <c r="BD113" s="61">
        <v>0</v>
      </c>
      <c r="BE113" s="62">
        <v>4800036170</v>
      </c>
      <c r="BF113" s="63">
        <v>43860</v>
      </c>
      <c r="BG113" s="62" t="s">
        <v>427</v>
      </c>
      <c r="BH113" s="61">
        <v>3928493</v>
      </c>
    </row>
    <row r="114" spans="1:60" s="54" customFormat="1" hidden="1" x14ac:dyDescent="0.35">
      <c r="A114" s="55">
        <v>890399047</v>
      </c>
      <c r="B114" s="56" t="s">
        <v>256</v>
      </c>
      <c r="C114" s="55" t="s">
        <v>257</v>
      </c>
      <c r="D114" s="55">
        <v>103354</v>
      </c>
      <c r="E114" s="55" t="s">
        <v>150</v>
      </c>
      <c r="F114" s="55" t="s">
        <v>432</v>
      </c>
      <c r="G114" s="57">
        <v>44895.210152048603</v>
      </c>
      <c r="H114" s="57">
        <v>44924.4790474537</v>
      </c>
      <c r="I114" s="58">
        <v>96231</v>
      </c>
      <c r="J114" s="58">
        <v>96231</v>
      </c>
      <c r="K114" s="55" t="s">
        <v>192</v>
      </c>
      <c r="L114" s="55" t="s">
        <v>417</v>
      </c>
      <c r="M114" s="55">
        <v>0</v>
      </c>
      <c r="N114" s="55"/>
      <c r="O114" s="55"/>
      <c r="P114" s="55"/>
      <c r="Q114" s="55"/>
      <c r="R114" s="55" t="s">
        <v>411</v>
      </c>
      <c r="S114" s="59">
        <v>44895</v>
      </c>
      <c r="T114" s="59">
        <v>44912</v>
      </c>
      <c r="U114" s="59">
        <v>44912</v>
      </c>
      <c r="V114" s="59"/>
      <c r="W114" s="55"/>
      <c r="X114" s="55"/>
      <c r="Y114" s="58">
        <v>96231</v>
      </c>
      <c r="Z114" s="58">
        <v>96231</v>
      </c>
      <c r="AA114" s="55">
        <v>0</v>
      </c>
      <c r="AB114" s="55">
        <v>0</v>
      </c>
      <c r="AC114" s="55">
        <v>0</v>
      </c>
      <c r="AD114" s="55">
        <v>0</v>
      </c>
      <c r="AE114" s="55">
        <v>0</v>
      </c>
      <c r="AF114" s="55">
        <v>0</v>
      </c>
      <c r="AG114" s="55"/>
      <c r="AH114" s="55"/>
      <c r="AI114" s="55"/>
      <c r="AJ114" s="55"/>
      <c r="AK114" s="55">
        <v>0</v>
      </c>
      <c r="AL114" s="55">
        <v>96231</v>
      </c>
      <c r="AM114" s="55">
        <v>0</v>
      </c>
      <c r="AN114" s="55"/>
      <c r="AO114" s="55"/>
      <c r="AP114" s="55"/>
      <c r="AQ114" s="55"/>
      <c r="AR114" s="55"/>
      <c r="AS114" s="55" t="s">
        <v>270</v>
      </c>
      <c r="AT114" s="58">
        <v>96231</v>
      </c>
      <c r="AU114" s="55">
        <v>0</v>
      </c>
      <c r="AV114" s="55">
        <v>0</v>
      </c>
      <c r="AW114" s="55">
        <v>0</v>
      </c>
      <c r="AX114" s="55">
        <v>0</v>
      </c>
      <c r="AY114" s="55">
        <v>0</v>
      </c>
      <c r="AZ114" s="55">
        <v>0</v>
      </c>
      <c r="BA114" s="55">
        <v>0</v>
      </c>
      <c r="BB114" s="55">
        <v>0</v>
      </c>
      <c r="BC114" s="61">
        <v>96231</v>
      </c>
      <c r="BD114" s="61">
        <v>0</v>
      </c>
      <c r="BE114" s="62">
        <v>2201365945</v>
      </c>
      <c r="BF114" s="63">
        <v>45007</v>
      </c>
      <c r="BG114" s="62" t="s">
        <v>513</v>
      </c>
      <c r="BH114" s="61">
        <v>1166628</v>
      </c>
    </row>
    <row r="115" spans="1:60" s="54" customFormat="1" hidden="1" x14ac:dyDescent="0.35">
      <c r="A115" s="55">
        <v>890399047</v>
      </c>
      <c r="B115" s="56" t="s">
        <v>256</v>
      </c>
      <c r="C115" s="55" t="s">
        <v>257</v>
      </c>
      <c r="D115" s="55">
        <v>130601</v>
      </c>
      <c r="E115" s="55" t="s">
        <v>157</v>
      </c>
      <c r="F115" s="55" t="s">
        <v>433</v>
      </c>
      <c r="G115" s="57">
        <v>45168.720297187501</v>
      </c>
      <c r="H115" s="57">
        <v>45275.462965821796</v>
      </c>
      <c r="I115" s="58">
        <v>108700</v>
      </c>
      <c r="J115" s="58">
        <v>108700</v>
      </c>
      <c r="K115" s="55" t="s">
        <v>197</v>
      </c>
      <c r="L115" s="55" t="s">
        <v>417</v>
      </c>
      <c r="M115" s="55">
        <v>0</v>
      </c>
      <c r="N115" s="55"/>
      <c r="O115" s="55"/>
      <c r="P115" s="55"/>
      <c r="Q115" s="55"/>
      <c r="R115" s="55" t="s">
        <v>411</v>
      </c>
      <c r="S115" s="59">
        <v>45168</v>
      </c>
      <c r="T115" s="59">
        <v>45547</v>
      </c>
      <c r="U115" s="59">
        <v>45581</v>
      </c>
      <c r="V115" s="59"/>
      <c r="W115" s="55"/>
      <c r="X115" s="55"/>
      <c r="Y115" s="58">
        <v>108700</v>
      </c>
      <c r="Z115" s="58">
        <v>108700</v>
      </c>
      <c r="AA115" s="55">
        <v>0</v>
      </c>
      <c r="AB115" s="55">
        <v>0</v>
      </c>
      <c r="AC115" s="55">
        <v>0</v>
      </c>
      <c r="AD115" s="55">
        <v>0</v>
      </c>
      <c r="AE115" s="55">
        <v>0</v>
      </c>
      <c r="AF115" s="55">
        <v>0</v>
      </c>
      <c r="AG115" s="55"/>
      <c r="AH115" s="55"/>
      <c r="AI115" s="55"/>
      <c r="AJ115" s="55" t="s">
        <v>434</v>
      </c>
      <c r="AK115" s="55">
        <v>0</v>
      </c>
      <c r="AL115" s="55">
        <v>108700</v>
      </c>
      <c r="AM115" s="55">
        <v>0</v>
      </c>
      <c r="AN115" s="55"/>
      <c r="AO115" s="55"/>
      <c r="AP115" s="55"/>
      <c r="AQ115" s="55" t="s">
        <v>408</v>
      </c>
      <c r="AR115" s="55"/>
      <c r="AS115" s="55" t="s">
        <v>270</v>
      </c>
      <c r="AT115" s="58">
        <v>108700</v>
      </c>
      <c r="AU115" s="55">
        <v>0</v>
      </c>
      <c r="AV115" s="55">
        <v>0</v>
      </c>
      <c r="AW115" s="55">
        <v>0</v>
      </c>
      <c r="AX115" s="55">
        <v>0</v>
      </c>
      <c r="AY115" s="55">
        <v>0</v>
      </c>
      <c r="AZ115" s="55">
        <v>0</v>
      </c>
      <c r="BA115" s="55">
        <v>0</v>
      </c>
      <c r="BB115" s="55">
        <v>0</v>
      </c>
      <c r="BC115" s="58">
        <v>108700</v>
      </c>
      <c r="BD115" s="55">
        <v>0</v>
      </c>
      <c r="BE115" s="55">
        <v>4800068323</v>
      </c>
      <c r="BF115" s="59">
        <v>45762</v>
      </c>
      <c r="BG115" s="55" t="s">
        <v>435</v>
      </c>
      <c r="BH115" s="58">
        <v>45024925</v>
      </c>
    </row>
    <row r="116" spans="1:60" s="54" customFormat="1" hidden="1" x14ac:dyDescent="0.35">
      <c r="A116" s="55">
        <v>890399047</v>
      </c>
      <c r="B116" s="56" t="s">
        <v>256</v>
      </c>
      <c r="C116" s="55" t="s">
        <v>257</v>
      </c>
      <c r="D116" s="55">
        <v>139305</v>
      </c>
      <c r="E116" s="55" t="s">
        <v>160</v>
      </c>
      <c r="F116" s="55" t="s">
        <v>436</v>
      </c>
      <c r="G116" s="57">
        <v>45258.846846330998</v>
      </c>
      <c r="H116" s="57">
        <v>45266.712135613401</v>
      </c>
      <c r="I116" s="58">
        <v>108982</v>
      </c>
      <c r="J116" s="58">
        <v>108982</v>
      </c>
      <c r="K116" s="55" t="s">
        <v>197</v>
      </c>
      <c r="L116" s="55" t="s">
        <v>417</v>
      </c>
      <c r="M116" s="55">
        <v>0</v>
      </c>
      <c r="N116" s="55"/>
      <c r="O116" s="55"/>
      <c r="P116" s="55"/>
      <c r="Q116" s="55"/>
      <c r="R116" s="55" t="s">
        <v>411</v>
      </c>
      <c r="S116" s="59">
        <v>45258</v>
      </c>
      <c r="T116" s="59">
        <v>45547</v>
      </c>
      <c r="U116" s="59">
        <v>45581</v>
      </c>
      <c r="V116" s="59"/>
      <c r="W116" s="55"/>
      <c r="X116" s="55"/>
      <c r="Y116" s="58">
        <v>108982</v>
      </c>
      <c r="Z116" s="58">
        <v>108982</v>
      </c>
      <c r="AA116" s="55">
        <v>0</v>
      </c>
      <c r="AB116" s="55">
        <v>0</v>
      </c>
      <c r="AC116" s="55">
        <v>0</v>
      </c>
      <c r="AD116" s="55">
        <v>0</v>
      </c>
      <c r="AE116" s="55">
        <v>0</v>
      </c>
      <c r="AF116" s="55">
        <v>0</v>
      </c>
      <c r="AG116" s="55"/>
      <c r="AH116" s="55"/>
      <c r="AI116" s="55"/>
      <c r="AJ116" s="55" t="s">
        <v>434</v>
      </c>
      <c r="AK116" s="55">
        <v>0</v>
      </c>
      <c r="AL116" s="55">
        <v>108982</v>
      </c>
      <c r="AM116" s="55">
        <v>0</v>
      </c>
      <c r="AN116" s="55"/>
      <c r="AO116" s="55"/>
      <c r="AP116" s="55"/>
      <c r="AQ116" s="55" t="s">
        <v>408</v>
      </c>
      <c r="AR116" s="55"/>
      <c r="AS116" s="55" t="s">
        <v>270</v>
      </c>
      <c r="AT116" s="58">
        <v>108982</v>
      </c>
      <c r="AU116" s="55">
        <v>0</v>
      </c>
      <c r="AV116" s="55">
        <v>0</v>
      </c>
      <c r="AW116" s="55">
        <v>0</v>
      </c>
      <c r="AX116" s="55">
        <v>0</v>
      </c>
      <c r="AY116" s="55">
        <v>0</v>
      </c>
      <c r="AZ116" s="55">
        <v>0</v>
      </c>
      <c r="BA116" s="55">
        <v>0</v>
      </c>
      <c r="BB116" s="55">
        <v>0</v>
      </c>
      <c r="BC116" s="58">
        <v>108982</v>
      </c>
      <c r="BD116" s="55">
        <v>0</v>
      </c>
      <c r="BE116" s="55">
        <v>4800068323</v>
      </c>
      <c r="BF116" s="59">
        <v>45762</v>
      </c>
      <c r="BG116" s="55" t="s">
        <v>435</v>
      </c>
      <c r="BH116" s="58">
        <v>45024925</v>
      </c>
    </row>
    <row r="117" spans="1:60" s="54" customFormat="1" hidden="1" x14ac:dyDescent="0.35">
      <c r="A117" s="55">
        <v>890399047</v>
      </c>
      <c r="B117" s="56" t="s">
        <v>256</v>
      </c>
      <c r="C117" s="55" t="s">
        <v>257</v>
      </c>
      <c r="D117" s="55">
        <v>32384</v>
      </c>
      <c r="E117" s="55" t="s">
        <v>113</v>
      </c>
      <c r="F117" s="55" t="s">
        <v>437</v>
      </c>
      <c r="G117" s="57">
        <v>44362.714827812502</v>
      </c>
      <c r="H117" s="57">
        <v>44561</v>
      </c>
      <c r="I117" s="58">
        <v>109400</v>
      </c>
      <c r="J117" s="58">
        <v>109400</v>
      </c>
      <c r="K117" s="55" t="s">
        <v>192</v>
      </c>
      <c r="L117" s="55" t="s">
        <v>417</v>
      </c>
      <c r="M117" s="55">
        <v>0</v>
      </c>
      <c r="N117" s="55"/>
      <c r="O117" s="55"/>
      <c r="P117" s="55"/>
      <c r="Q117" s="55"/>
      <c r="R117" s="55" t="s">
        <v>411</v>
      </c>
      <c r="S117" s="59">
        <v>44362</v>
      </c>
      <c r="T117" s="59">
        <v>44384</v>
      </c>
      <c r="U117" s="59">
        <v>44384</v>
      </c>
      <c r="V117" s="59"/>
      <c r="W117" s="55"/>
      <c r="X117" s="55"/>
      <c r="Y117" s="58">
        <v>109400</v>
      </c>
      <c r="Z117" s="58">
        <v>109400</v>
      </c>
      <c r="AA117" s="55">
        <v>0</v>
      </c>
      <c r="AB117" s="55">
        <v>0</v>
      </c>
      <c r="AC117" s="55">
        <v>0</v>
      </c>
      <c r="AD117" s="55">
        <v>0</v>
      </c>
      <c r="AE117" s="55">
        <v>0</v>
      </c>
      <c r="AF117" s="55">
        <v>0</v>
      </c>
      <c r="AG117" s="55"/>
      <c r="AH117" s="55"/>
      <c r="AI117" s="55"/>
      <c r="AJ117" s="55"/>
      <c r="AK117" s="55">
        <v>0</v>
      </c>
      <c r="AL117" s="55">
        <v>109400</v>
      </c>
      <c r="AM117" s="55">
        <v>0</v>
      </c>
      <c r="AN117" s="55"/>
      <c r="AO117" s="55"/>
      <c r="AP117" s="55"/>
      <c r="AQ117" s="55"/>
      <c r="AR117" s="55"/>
      <c r="AS117" s="55" t="s">
        <v>270</v>
      </c>
      <c r="AT117" s="58">
        <v>109400</v>
      </c>
      <c r="AU117" s="55">
        <v>0</v>
      </c>
      <c r="AV117" s="55">
        <v>0</v>
      </c>
      <c r="AW117" s="55">
        <v>0</v>
      </c>
      <c r="AX117" s="55">
        <v>0</v>
      </c>
      <c r="AY117" s="55">
        <v>0</v>
      </c>
      <c r="AZ117" s="55">
        <v>0</v>
      </c>
      <c r="BA117" s="55">
        <v>0</v>
      </c>
      <c r="BB117" s="55">
        <v>0</v>
      </c>
      <c r="BC117" s="58">
        <v>109400</v>
      </c>
      <c r="BD117" s="55">
        <v>0</v>
      </c>
      <c r="BE117" s="55">
        <v>4800056008</v>
      </c>
      <c r="BF117" s="59">
        <v>44756</v>
      </c>
      <c r="BG117" s="55" t="s">
        <v>422</v>
      </c>
      <c r="BH117" s="58">
        <v>36077174</v>
      </c>
    </row>
    <row r="118" spans="1:60" s="54" customFormat="1" hidden="1" x14ac:dyDescent="0.35">
      <c r="A118" s="55">
        <v>890399047</v>
      </c>
      <c r="B118" s="56" t="s">
        <v>256</v>
      </c>
      <c r="C118" s="55" t="s">
        <v>257</v>
      </c>
      <c r="D118" s="55">
        <v>107076</v>
      </c>
      <c r="E118" s="55" t="s">
        <v>154</v>
      </c>
      <c r="F118" s="55" t="s">
        <v>438</v>
      </c>
      <c r="G118" s="57">
        <v>44924.119640937497</v>
      </c>
      <c r="H118" s="57">
        <v>44946.674620173602</v>
      </c>
      <c r="I118" s="58">
        <v>111000</v>
      </c>
      <c r="J118" s="58">
        <v>111000</v>
      </c>
      <c r="K118" s="55" t="s">
        <v>192</v>
      </c>
      <c r="L118" s="55" t="s">
        <v>417</v>
      </c>
      <c r="M118" s="55">
        <v>0</v>
      </c>
      <c r="N118" s="55"/>
      <c r="O118" s="55"/>
      <c r="P118" s="55"/>
      <c r="Q118" s="55"/>
      <c r="R118" s="55" t="s">
        <v>411</v>
      </c>
      <c r="S118" s="59">
        <v>44924</v>
      </c>
      <c r="T118" s="59">
        <v>44937</v>
      </c>
      <c r="U118" s="59">
        <v>44937</v>
      </c>
      <c r="V118" s="59"/>
      <c r="W118" s="55"/>
      <c r="X118" s="55"/>
      <c r="Y118" s="58">
        <v>111000</v>
      </c>
      <c r="Z118" s="58">
        <v>111000</v>
      </c>
      <c r="AA118" s="55">
        <v>0</v>
      </c>
      <c r="AB118" s="55">
        <v>0</v>
      </c>
      <c r="AC118" s="55">
        <v>0</v>
      </c>
      <c r="AD118" s="55">
        <v>0</v>
      </c>
      <c r="AE118" s="55">
        <v>0</v>
      </c>
      <c r="AF118" s="55">
        <v>0</v>
      </c>
      <c r="AG118" s="55"/>
      <c r="AH118" s="55"/>
      <c r="AI118" s="55"/>
      <c r="AJ118" s="55"/>
      <c r="AK118" s="55">
        <v>0</v>
      </c>
      <c r="AL118" s="55">
        <v>111000</v>
      </c>
      <c r="AM118" s="55">
        <v>0</v>
      </c>
      <c r="AN118" s="55"/>
      <c r="AO118" s="55"/>
      <c r="AP118" s="55"/>
      <c r="AQ118" s="55"/>
      <c r="AR118" s="55"/>
      <c r="AS118" s="55" t="s">
        <v>270</v>
      </c>
      <c r="AT118" s="58">
        <v>111000</v>
      </c>
      <c r="AU118" s="55">
        <v>0</v>
      </c>
      <c r="AV118" s="55">
        <v>0</v>
      </c>
      <c r="AW118" s="55">
        <v>0</v>
      </c>
      <c r="AX118" s="55">
        <v>0</v>
      </c>
      <c r="AY118" s="55">
        <v>0</v>
      </c>
      <c r="AZ118" s="55">
        <v>0</v>
      </c>
      <c r="BA118" s="55">
        <v>0</v>
      </c>
      <c r="BB118" s="55">
        <v>0</v>
      </c>
      <c r="BC118" s="61">
        <v>111000</v>
      </c>
      <c r="BD118" s="61">
        <v>0</v>
      </c>
      <c r="BE118" s="62">
        <v>2201365945</v>
      </c>
      <c r="BF118" s="63">
        <v>45007</v>
      </c>
      <c r="BG118" s="62" t="s">
        <v>513</v>
      </c>
      <c r="BH118" s="61">
        <v>1166628</v>
      </c>
    </row>
    <row r="119" spans="1:60" s="54" customFormat="1" hidden="1" x14ac:dyDescent="0.35">
      <c r="A119" s="55">
        <v>890399047</v>
      </c>
      <c r="B119" s="56" t="s">
        <v>256</v>
      </c>
      <c r="C119" s="55" t="s">
        <v>419</v>
      </c>
      <c r="D119" s="55">
        <v>202129</v>
      </c>
      <c r="E119" s="55" t="s">
        <v>19</v>
      </c>
      <c r="F119" s="55" t="s">
        <v>439</v>
      </c>
      <c r="G119" s="57">
        <v>43692.6829602199</v>
      </c>
      <c r="H119" s="57">
        <v>0</v>
      </c>
      <c r="I119" s="58">
        <v>111481</v>
      </c>
      <c r="J119" s="58">
        <v>111481</v>
      </c>
      <c r="K119" s="55" t="s">
        <v>192</v>
      </c>
      <c r="L119" s="55" t="s">
        <v>417</v>
      </c>
      <c r="M119" s="55">
        <v>0</v>
      </c>
      <c r="N119" s="55"/>
      <c r="O119" s="55"/>
      <c r="P119" s="55"/>
      <c r="Q119" s="55"/>
      <c r="R119" s="55" t="s">
        <v>411</v>
      </c>
      <c r="S119" s="59">
        <v>43692</v>
      </c>
      <c r="T119" s="59">
        <v>43720</v>
      </c>
      <c r="U119" s="59">
        <v>43720</v>
      </c>
      <c r="V119" s="59"/>
      <c r="W119" s="55"/>
      <c r="X119" s="55"/>
      <c r="Y119" s="58">
        <v>111481</v>
      </c>
      <c r="Z119" s="58">
        <v>111481</v>
      </c>
      <c r="AA119" s="55">
        <v>0</v>
      </c>
      <c r="AB119" s="55">
        <v>0</v>
      </c>
      <c r="AC119" s="55">
        <v>0</v>
      </c>
      <c r="AD119" s="55">
        <v>0</v>
      </c>
      <c r="AE119" s="55">
        <v>0</v>
      </c>
      <c r="AF119" s="55">
        <v>0</v>
      </c>
      <c r="AG119" s="55"/>
      <c r="AH119" s="55"/>
      <c r="AI119" s="55"/>
      <c r="AJ119" s="55"/>
      <c r="AK119" s="55">
        <v>0</v>
      </c>
      <c r="AL119" s="55">
        <v>111481</v>
      </c>
      <c r="AM119" s="55">
        <v>0</v>
      </c>
      <c r="AN119" s="55"/>
      <c r="AO119" s="55"/>
      <c r="AP119" s="55"/>
      <c r="AQ119" s="55"/>
      <c r="AR119" s="55"/>
      <c r="AS119" s="55" t="s">
        <v>270</v>
      </c>
      <c r="AT119" s="58">
        <v>111481</v>
      </c>
      <c r="AU119" s="55">
        <v>0</v>
      </c>
      <c r="AV119" s="55">
        <v>0</v>
      </c>
      <c r="AW119" s="55">
        <v>0</v>
      </c>
      <c r="AX119" s="55">
        <v>0</v>
      </c>
      <c r="AY119" s="55">
        <v>0</v>
      </c>
      <c r="AZ119" s="55">
        <v>0</v>
      </c>
      <c r="BA119" s="55">
        <v>0</v>
      </c>
      <c r="BB119" s="55">
        <v>0</v>
      </c>
      <c r="BC119" s="61">
        <v>111481</v>
      </c>
      <c r="BD119" s="61">
        <v>0</v>
      </c>
      <c r="BE119" s="62">
        <v>4800036170</v>
      </c>
      <c r="BF119" s="63">
        <v>43860</v>
      </c>
      <c r="BG119" s="62" t="s">
        <v>427</v>
      </c>
      <c r="BH119" s="61">
        <v>3928493</v>
      </c>
    </row>
    <row r="120" spans="1:60" s="54" customFormat="1" hidden="1" x14ac:dyDescent="0.35">
      <c r="A120" s="55">
        <v>890399047</v>
      </c>
      <c r="B120" s="56" t="s">
        <v>256</v>
      </c>
      <c r="C120" s="55" t="s">
        <v>257</v>
      </c>
      <c r="D120" s="55">
        <v>56208</v>
      </c>
      <c r="E120" s="55" t="s">
        <v>141</v>
      </c>
      <c r="F120" s="55" t="s">
        <v>440</v>
      </c>
      <c r="G120" s="57">
        <v>44557.090137233798</v>
      </c>
      <c r="H120" s="57">
        <v>44572.336872569402</v>
      </c>
      <c r="I120" s="58">
        <v>111700</v>
      </c>
      <c r="J120" s="58">
        <v>111700</v>
      </c>
      <c r="K120" s="55" t="s">
        <v>192</v>
      </c>
      <c r="L120" s="55" t="s">
        <v>417</v>
      </c>
      <c r="M120" s="55">
        <v>0</v>
      </c>
      <c r="N120" s="55"/>
      <c r="O120" s="55"/>
      <c r="P120" s="55"/>
      <c r="Q120" s="55"/>
      <c r="R120" s="55" t="s">
        <v>411</v>
      </c>
      <c r="S120" s="59">
        <v>44557</v>
      </c>
      <c r="T120" s="59">
        <v>44610</v>
      </c>
      <c r="U120" s="59">
        <v>44610</v>
      </c>
      <c r="V120" s="59"/>
      <c r="W120" s="55"/>
      <c r="X120" s="55"/>
      <c r="Y120" s="58">
        <v>111700</v>
      </c>
      <c r="Z120" s="58">
        <v>111700</v>
      </c>
      <c r="AA120" s="55">
        <v>0</v>
      </c>
      <c r="AB120" s="55">
        <v>0</v>
      </c>
      <c r="AC120" s="55">
        <v>0</v>
      </c>
      <c r="AD120" s="55">
        <v>0</v>
      </c>
      <c r="AE120" s="55">
        <v>0</v>
      </c>
      <c r="AF120" s="55">
        <v>0</v>
      </c>
      <c r="AG120" s="55"/>
      <c r="AH120" s="55"/>
      <c r="AI120" s="55"/>
      <c r="AJ120" s="55"/>
      <c r="AK120" s="55">
        <v>0</v>
      </c>
      <c r="AL120" s="55">
        <v>111700</v>
      </c>
      <c r="AM120" s="55">
        <v>0</v>
      </c>
      <c r="AN120" s="55"/>
      <c r="AO120" s="55"/>
      <c r="AP120" s="55"/>
      <c r="AQ120" s="55"/>
      <c r="AR120" s="55"/>
      <c r="AS120" s="55" t="s">
        <v>270</v>
      </c>
      <c r="AT120" s="58">
        <v>111700</v>
      </c>
      <c r="AU120" s="55">
        <v>0</v>
      </c>
      <c r="AV120" s="55">
        <v>0</v>
      </c>
      <c r="AW120" s="55">
        <v>0</v>
      </c>
      <c r="AX120" s="55">
        <v>0</v>
      </c>
      <c r="AY120" s="55">
        <v>0</v>
      </c>
      <c r="AZ120" s="55">
        <v>0</v>
      </c>
      <c r="BA120" s="55">
        <v>0</v>
      </c>
      <c r="BB120" s="55">
        <v>0</v>
      </c>
      <c r="BC120" s="58">
        <v>111700</v>
      </c>
      <c r="BD120" s="55">
        <v>0</v>
      </c>
      <c r="BE120" s="55">
        <v>4800057222</v>
      </c>
      <c r="BF120" s="59">
        <v>44825</v>
      </c>
      <c r="BG120" s="55" t="s">
        <v>422</v>
      </c>
      <c r="BH120" s="58">
        <v>88262072</v>
      </c>
    </row>
    <row r="121" spans="1:60" s="54" customFormat="1" hidden="1" x14ac:dyDescent="0.35">
      <c r="A121" s="55">
        <v>890399047</v>
      </c>
      <c r="B121" s="56" t="s">
        <v>256</v>
      </c>
      <c r="C121" s="55" t="s">
        <v>257</v>
      </c>
      <c r="D121" s="55">
        <v>40557</v>
      </c>
      <c r="E121" s="55" t="s">
        <v>131</v>
      </c>
      <c r="F121" s="55" t="s">
        <v>441</v>
      </c>
      <c r="G121" s="57">
        <v>44437.635855983797</v>
      </c>
      <c r="H121" s="57">
        <v>44561</v>
      </c>
      <c r="I121" s="58">
        <v>111940</v>
      </c>
      <c r="J121" s="58">
        <v>111940</v>
      </c>
      <c r="K121" s="55" t="s">
        <v>192</v>
      </c>
      <c r="L121" s="55" t="s">
        <v>417</v>
      </c>
      <c r="M121" s="55">
        <v>0</v>
      </c>
      <c r="N121" s="55"/>
      <c r="O121" s="55"/>
      <c r="P121" s="55"/>
      <c r="Q121" s="55"/>
      <c r="R121" s="55" t="s">
        <v>411</v>
      </c>
      <c r="S121" s="59">
        <v>44437</v>
      </c>
      <c r="T121" s="59">
        <v>44449</v>
      </c>
      <c r="U121" s="59">
        <v>44449</v>
      </c>
      <c r="V121" s="59"/>
      <c r="W121" s="55"/>
      <c r="X121" s="55"/>
      <c r="Y121" s="58">
        <v>111940</v>
      </c>
      <c r="Z121" s="58">
        <v>111940</v>
      </c>
      <c r="AA121" s="55">
        <v>0</v>
      </c>
      <c r="AB121" s="55">
        <v>0</v>
      </c>
      <c r="AC121" s="55">
        <v>0</v>
      </c>
      <c r="AD121" s="55">
        <v>0</v>
      </c>
      <c r="AE121" s="55">
        <v>0</v>
      </c>
      <c r="AF121" s="55">
        <v>0</v>
      </c>
      <c r="AG121" s="55"/>
      <c r="AH121" s="55"/>
      <c r="AI121" s="55"/>
      <c r="AJ121" s="55"/>
      <c r="AK121" s="55">
        <v>0</v>
      </c>
      <c r="AL121" s="55">
        <v>111940</v>
      </c>
      <c r="AM121" s="55">
        <v>0</v>
      </c>
      <c r="AN121" s="55"/>
      <c r="AO121" s="55"/>
      <c r="AP121" s="55"/>
      <c r="AQ121" s="55"/>
      <c r="AR121" s="55"/>
      <c r="AS121" s="55" t="s">
        <v>270</v>
      </c>
      <c r="AT121" s="58">
        <v>111940</v>
      </c>
      <c r="AU121" s="55">
        <v>0</v>
      </c>
      <c r="AV121" s="55">
        <v>0</v>
      </c>
      <c r="AW121" s="55">
        <v>0</v>
      </c>
      <c r="AX121" s="55">
        <v>0</v>
      </c>
      <c r="AY121" s="55">
        <v>0</v>
      </c>
      <c r="AZ121" s="55">
        <v>0</v>
      </c>
      <c r="BA121" s="55">
        <v>0</v>
      </c>
      <c r="BB121" s="55">
        <v>0</v>
      </c>
      <c r="BC121" s="58">
        <v>111940</v>
      </c>
      <c r="BD121" s="55">
        <v>0</v>
      </c>
      <c r="BE121" s="55">
        <v>4800057222</v>
      </c>
      <c r="BF121" s="59">
        <v>44825</v>
      </c>
      <c r="BG121" s="55" t="s">
        <v>422</v>
      </c>
      <c r="BH121" s="58">
        <v>88262072</v>
      </c>
    </row>
    <row r="122" spans="1:60" s="54" customFormat="1" hidden="1" x14ac:dyDescent="0.35">
      <c r="A122" s="55">
        <v>890399047</v>
      </c>
      <c r="B122" s="56" t="s">
        <v>256</v>
      </c>
      <c r="C122" s="55" t="s">
        <v>257</v>
      </c>
      <c r="D122" s="55">
        <v>105974</v>
      </c>
      <c r="E122" s="55" t="s">
        <v>153</v>
      </c>
      <c r="F122" s="55" t="s">
        <v>442</v>
      </c>
      <c r="G122" s="57">
        <v>44916.3517482639</v>
      </c>
      <c r="H122" s="57">
        <v>44946.674620173602</v>
      </c>
      <c r="I122" s="58">
        <v>120900</v>
      </c>
      <c r="J122" s="58">
        <v>120900</v>
      </c>
      <c r="K122" s="55" t="s">
        <v>192</v>
      </c>
      <c r="L122" s="55" t="s">
        <v>417</v>
      </c>
      <c r="M122" s="55">
        <v>0</v>
      </c>
      <c r="N122" s="55"/>
      <c r="O122" s="55"/>
      <c r="P122" s="55"/>
      <c r="Q122" s="55"/>
      <c r="R122" s="55" t="s">
        <v>411</v>
      </c>
      <c r="S122" s="59">
        <v>44916</v>
      </c>
      <c r="T122" s="59">
        <v>44937</v>
      </c>
      <c r="U122" s="59">
        <v>44937</v>
      </c>
      <c r="V122" s="59"/>
      <c r="W122" s="55"/>
      <c r="X122" s="55"/>
      <c r="Y122" s="58">
        <v>120900</v>
      </c>
      <c r="Z122" s="58">
        <v>120900</v>
      </c>
      <c r="AA122" s="55">
        <v>0</v>
      </c>
      <c r="AB122" s="55">
        <v>0</v>
      </c>
      <c r="AC122" s="55">
        <v>0</v>
      </c>
      <c r="AD122" s="55">
        <v>0</v>
      </c>
      <c r="AE122" s="55">
        <v>0</v>
      </c>
      <c r="AF122" s="55">
        <v>0</v>
      </c>
      <c r="AG122" s="55"/>
      <c r="AH122" s="55"/>
      <c r="AI122" s="55"/>
      <c r="AJ122" s="55"/>
      <c r="AK122" s="55">
        <v>0</v>
      </c>
      <c r="AL122" s="55">
        <v>120900</v>
      </c>
      <c r="AM122" s="55">
        <v>0</v>
      </c>
      <c r="AN122" s="55"/>
      <c r="AO122" s="55"/>
      <c r="AP122" s="55"/>
      <c r="AQ122" s="55"/>
      <c r="AR122" s="55"/>
      <c r="AS122" s="55" t="s">
        <v>270</v>
      </c>
      <c r="AT122" s="58">
        <v>120900</v>
      </c>
      <c r="AU122" s="55">
        <v>0</v>
      </c>
      <c r="AV122" s="55">
        <v>0</v>
      </c>
      <c r="AW122" s="55">
        <v>0</v>
      </c>
      <c r="AX122" s="55">
        <v>0</v>
      </c>
      <c r="AY122" s="55">
        <v>0</v>
      </c>
      <c r="AZ122" s="55">
        <v>0</v>
      </c>
      <c r="BA122" s="55">
        <v>0</v>
      </c>
      <c r="BB122" s="55">
        <v>0</v>
      </c>
      <c r="BC122" s="61">
        <v>120900</v>
      </c>
      <c r="BD122" s="61">
        <v>0</v>
      </c>
      <c r="BE122" s="62">
        <v>2201365945</v>
      </c>
      <c r="BF122" s="63">
        <v>45007</v>
      </c>
      <c r="BG122" s="62" t="s">
        <v>513</v>
      </c>
      <c r="BH122" s="61">
        <v>1166628</v>
      </c>
    </row>
    <row r="123" spans="1:60" s="54" customFormat="1" hidden="1" x14ac:dyDescent="0.35">
      <c r="A123" s="55">
        <v>890399047</v>
      </c>
      <c r="B123" s="56" t="s">
        <v>256</v>
      </c>
      <c r="C123" s="55" t="s">
        <v>419</v>
      </c>
      <c r="D123" s="55">
        <v>202617</v>
      </c>
      <c r="E123" s="55" t="s">
        <v>20</v>
      </c>
      <c r="F123" s="55" t="s">
        <v>447</v>
      </c>
      <c r="G123" s="57">
        <v>43693.7290033912</v>
      </c>
      <c r="H123" s="57">
        <v>0</v>
      </c>
      <c r="I123" s="58">
        <v>135720</v>
      </c>
      <c r="J123" s="58">
        <v>135720</v>
      </c>
      <c r="K123" s="55" t="s">
        <v>192</v>
      </c>
      <c r="L123" s="55" t="str">
        <f>VLOOKUP($E123,'[3]ESTADO DE CADA FACTURA'!$E$3:$O$273,11,0)</f>
        <v>Factura cancelada</v>
      </c>
      <c r="M123" s="55">
        <v>0</v>
      </c>
      <c r="N123" s="55"/>
      <c r="O123" s="55"/>
      <c r="P123" s="55"/>
      <c r="Q123" s="55"/>
      <c r="R123" s="55" t="s">
        <v>411</v>
      </c>
      <c r="S123" s="59">
        <v>43693</v>
      </c>
      <c r="T123" s="59">
        <v>43720</v>
      </c>
      <c r="U123" s="59">
        <v>43720</v>
      </c>
      <c r="V123" s="59"/>
      <c r="W123" s="55"/>
      <c r="X123" s="55"/>
      <c r="Y123" s="58">
        <v>135720</v>
      </c>
      <c r="Z123" s="58">
        <v>135720</v>
      </c>
      <c r="AA123" s="55">
        <v>0</v>
      </c>
      <c r="AB123" s="55">
        <v>0</v>
      </c>
      <c r="AC123" s="55">
        <v>0</v>
      </c>
      <c r="AD123" s="55">
        <v>0</v>
      </c>
      <c r="AE123" s="55">
        <v>0</v>
      </c>
      <c r="AF123" s="55">
        <v>0</v>
      </c>
      <c r="AG123" s="55"/>
      <c r="AH123" s="55"/>
      <c r="AI123" s="55"/>
      <c r="AJ123" s="55"/>
      <c r="AK123" s="55">
        <v>0</v>
      </c>
      <c r="AL123" s="55">
        <v>135720</v>
      </c>
      <c r="AM123" s="55">
        <v>0</v>
      </c>
      <c r="AN123" s="55"/>
      <c r="AO123" s="55"/>
      <c r="AP123" s="55"/>
      <c r="AQ123" s="55"/>
      <c r="AR123" s="55"/>
      <c r="AS123" s="55" t="s">
        <v>270</v>
      </c>
      <c r="AT123" s="58">
        <v>135720</v>
      </c>
      <c r="AU123" s="55">
        <v>0</v>
      </c>
      <c r="AV123" s="55">
        <v>0</v>
      </c>
      <c r="AW123" s="55">
        <v>0</v>
      </c>
      <c r="AX123" s="55">
        <v>0</v>
      </c>
      <c r="AY123" s="55">
        <v>0</v>
      </c>
      <c r="AZ123" s="55">
        <v>0</v>
      </c>
      <c r="BA123" s="55">
        <v>0</v>
      </c>
      <c r="BB123" s="55">
        <v>0</v>
      </c>
      <c r="BC123" s="61">
        <v>135720</v>
      </c>
      <c r="BD123" s="61">
        <v>0</v>
      </c>
      <c r="BE123" s="62">
        <v>4800036170</v>
      </c>
      <c r="BF123" s="63">
        <v>43860</v>
      </c>
      <c r="BG123" s="62" t="s">
        <v>427</v>
      </c>
      <c r="BH123" s="61">
        <v>3928493</v>
      </c>
    </row>
    <row r="124" spans="1:60" s="54" customFormat="1" hidden="1" x14ac:dyDescent="0.35">
      <c r="A124" s="55">
        <v>890399047</v>
      </c>
      <c r="B124" s="56" t="s">
        <v>256</v>
      </c>
      <c r="C124" s="55" t="s">
        <v>257</v>
      </c>
      <c r="D124" s="55">
        <v>29376</v>
      </c>
      <c r="E124" s="55" t="s">
        <v>107</v>
      </c>
      <c r="F124" s="55" t="s">
        <v>450</v>
      </c>
      <c r="G124" s="57">
        <v>44333.523368252303</v>
      </c>
      <c r="H124" s="57">
        <v>44561</v>
      </c>
      <c r="I124" s="58">
        <v>144000</v>
      </c>
      <c r="J124" s="58">
        <v>144000</v>
      </c>
      <c r="K124" s="55" t="s">
        <v>197</v>
      </c>
      <c r="L124" s="55" t="s">
        <v>417</v>
      </c>
      <c r="M124" s="55">
        <v>0</v>
      </c>
      <c r="N124" s="55"/>
      <c r="O124" s="55"/>
      <c r="P124" s="55"/>
      <c r="Q124" s="55"/>
      <c r="R124" s="55" t="s">
        <v>411</v>
      </c>
      <c r="S124" s="59">
        <v>44333</v>
      </c>
      <c r="T124" s="59">
        <v>45546</v>
      </c>
      <c r="U124" s="59">
        <v>45581</v>
      </c>
      <c r="V124" s="59"/>
      <c r="W124" s="55"/>
      <c r="X124" s="55"/>
      <c r="Y124" s="58">
        <v>144000</v>
      </c>
      <c r="Z124" s="58">
        <v>144000</v>
      </c>
      <c r="AA124" s="55">
        <v>0</v>
      </c>
      <c r="AB124" s="55">
        <v>0</v>
      </c>
      <c r="AC124" s="55">
        <v>0</v>
      </c>
      <c r="AD124" s="55">
        <v>0</v>
      </c>
      <c r="AE124" s="55">
        <v>0</v>
      </c>
      <c r="AF124" s="55">
        <v>0</v>
      </c>
      <c r="AG124" s="55"/>
      <c r="AH124" s="55"/>
      <c r="AI124" s="55" t="s">
        <v>451</v>
      </c>
      <c r="AJ124" s="55" t="s">
        <v>434</v>
      </c>
      <c r="AK124" s="55">
        <v>0</v>
      </c>
      <c r="AL124" s="55">
        <v>144000</v>
      </c>
      <c r="AM124" s="55">
        <v>0</v>
      </c>
      <c r="AN124" s="55"/>
      <c r="AO124" s="55"/>
      <c r="AP124" s="55"/>
      <c r="AQ124" s="55" t="s">
        <v>264</v>
      </c>
      <c r="AR124" s="55"/>
      <c r="AS124" s="55" t="s">
        <v>270</v>
      </c>
      <c r="AT124" s="58">
        <v>144000</v>
      </c>
      <c r="AU124" s="55">
        <v>0</v>
      </c>
      <c r="AV124" s="55">
        <v>0</v>
      </c>
      <c r="AW124" s="55">
        <v>0</v>
      </c>
      <c r="AX124" s="55">
        <v>0</v>
      </c>
      <c r="AY124" s="55">
        <v>0</v>
      </c>
      <c r="AZ124" s="55">
        <v>0</v>
      </c>
      <c r="BA124" s="55">
        <v>0</v>
      </c>
      <c r="BB124" s="55">
        <v>0</v>
      </c>
      <c r="BC124" s="58">
        <v>144000</v>
      </c>
      <c r="BD124" s="55">
        <v>0</v>
      </c>
      <c r="BE124" s="55">
        <v>4800068323</v>
      </c>
      <c r="BF124" s="59">
        <v>45762</v>
      </c>
      <c r="BG124" s="55" t="s">
        <v>435</v>
      </c>
      <c r="BH124" s="58">
        <v>45024925</v>
      </c>
    </row>
    <row r="125" spans="1:60" s="54" customFormat="1" hidden="1" x14ac:dyDescent="0.35">
      <c r="A125" s="55">
        <v>890399047</v>
      </c>
      <c r="B125" s="56" t="s">
        <v>256</v>
      </c>
      <c r="C125" s="55" t="s">
        <v>419</v>
      </c>
      <c r="D125" s="55">
        <v>202108</v>
      </c>
      <c r="E125" s="55" t="s">
        <v>18</v>
      </c>
      <c r="F125" s="55" t="s">
        <v>452</v>
      </c>
      <c r="G125" s="57">
        <v>43692.6690330208</v>
      </c>
      <c r="H125" s="57">
        <v>0</v>
      </c>
      <c r="I125" s="58">
        <v>168997</v>
      </c>
      <c r="J125" s="58">
        <v>168997</v>
      </c>
      <c r="K125" s="55" t="s">
        <v>192</v>
      </c>
      <c r="L125" s="55" t="s">
        <v>417</v>
      </c>
      <c r="M125" s="55">
        <v>0</v>
      </c>
      <c r="N125" s="55"/>
      <c r="O125" s="55"/>
      <c r="P125" s="55"/>
      <c r="Q125" s="55"/>
      <c r="R125" s="55" t="s">
        <v>411</v>
      </c>
      <c r="S125" s="59">
        <v>43692</v>
      </c>
      <c r="T125" s="59">
        <v>43720</v>
      </c>
      <c r="U125" s="59">
        <v>43720</v>
      </c>
      <c r="V125" s="59"/>
      <c r="W125" s="55"/>
      <c r="X125" s="55"/>
      <c r="Y125" s="58">
        <v>168997</v>
      </c>
      <c r="Z125" s="58">
        <v>168997</v>
      </c>
      <c r="AA125" s="55">
        <v>0</v>
      </c>
      <c r="AB125" s="55">
        <v>0</v>
      </c>
      <c r="AC125" s="55">
        <v>0</v>
      </c>
      <c r="AD125" s="55">
        <v>0</v>
      </c>
      <c r="AE125" s="55">
        <v>0</v>
      </c>
      <c r="AF125" s="55">
        <v>0</v>
      </c>
      <c r="AG125" s="55"/>
      <c r="AH125" s="55"/>
      <c r="AI125" s="55"/>
      <c r="AJ125" s="55"/>
      <c r="AK125" s="55">
        <v>0</v>
      </c>
      <c r="AL125" s="55">
        <v>168997</v>
      </c>
      <c r="AM125" s="55">
        <v>0</v>
      </c>
      <c r="AN125" s="55"/>
      <c r="AO125" s="55"/>
      <c r="AP125" s="55"/>
      <c r="AQ125" s="55"/>
      <c r="AR125" s="55"/>
      <c r="AS125" s="55" t="s">
        <v>270</v>
      </c>
      <c r="AT125" s="58">
        <v>168997</v>
      </c>
      <c r="AU125" s="55">
        <v>0</v>
      </c>
      <c r="AV125" s="55">
        <v>0</v>
      </c>
      <c r="AW125" s="55">
        <v>0</v>
      </c>
      <c r="AX125" s="55">
        <v>0</v>
      </c>
      <c r="AY125" s="55">
        <v>0</v>
      </c>
      <c r="AZ125" s="55">
        <v>0</v>
      </c>
      <c r="BA125" s="55">
        <v>0</v>
      </c>
      <c r="BB125" s="55">
        <v>0</v>
      </c>
      <c r="BC125" s="61">
        <v>168997</v>
      </c>
      <c r="BD125" s="61">
        <v>0</v>
      </c>
      <c r="BE125" s="62">
        <v>4800036170</v>
      </c>
      <c r="BF125" s="63">
        <v>43860</v>
      </c>
      <c r="BG125" s="62" t="s">
        <v>427</v>
      </c>
      <c r="BH125" s="61">
        <v>3928493</v>
      </c>
    </row>
    <row r="126" spans="1:60" s="54" customFormat="1" hidden="1" x14ac:dyDescent="0.35">
      <c r="A126" s="55">
        <v>890399047</v>
      </c>
      <c r="B126" s="56" t="s">
        <v>256</v>
      </c>
      <c r="C126" s="55" t="s">
        <v>419</v>
      </c>
      <c r="D126" s="55">
        <v>201004</v>
      </c>
      <c r="E126" s="55" t="s">
        <v>17</v>
      </c>
      <c r="F126" s="55" t="s">
        <v>453</v>
      </c>
      <c r="G126" s="57">
        <v>43691.076650960596</v>
      </c>
      <c r="H126" s="57">
        <v>0</v>
      </c>
      <c r="I126" s="58">
        <v>180100</v>
      </c>
      <c r="J126" s="58">
        <v>180100</v>
      </c>
      <c r="K126" s="55" t="s">
        <v>192</v>
      </c>
      <c r="L126" s="55" t="s">
        <v>417</v>
      </c>
      <c r="M126" s="55">
        <v>0</v>
      </c>
      <c r="N126" s="55"/>
      <c r="O126" s="55"/>
      <c r="P126" s="55"/>
      <c r="Q126" s="55"/>
      <c r="R126" s="55" t="s">
        <v>411</v>
      </c>
      <c r="S126" s="59">
        <v>43691</v>
      </c>
      <c r="T126" s="59">
        <v>43720</v>
      </c>
      <c r="U126" s="59">
        <v>43720</v>
      </c>
      <c r="V126" s="59"/>
      <c r="W126" s="55"/>
      <c r="X126" s="55"/>
      <c r="Y126" s="58">
        <v>180100</v>
      </c>
      <c r="Z126" s="58">
        <v>180100</v>
      </c>
      <c r="AA126" s="55">
        <v>0</v>
      </c>
      <c r="AB126" s="55">
        <v>0</v>
      </c>
      <c r="AC126" s="55">
        <v>0</v>
      </c>
      <c r="AD126" s="55">
        <v>0</v>
      </c>
      <c r="AE126" s="55">
        <v>0</v>
      </c>
      <c r="AF126" s="55">
        <v>0</v>
      </c>
      <c r="AG126" s="55"/>
      <c r="AH126" s="55"/>
      <c r="AI126" s="55"/>
      <c r="AJ126" s="55"/>
      <c r="AK126" s="55">
        <v>0</v>
      </c>
      <c r="AL126" s="55">
        <v>180100</v>
      </c>
      <c r="AM126" s="55">
        <v>0</v>
      </c>
      <c r="AN126" s="55"/>
      <c r="AO126" s="55"/>
      <c r="AP126" s="55"/>
      <c r="AQ126" s="55"/>
      <c r="AR126" s="55"/>
      <c r="AS126" s="55" t="s">
        <v>270</v>
      </c>
      <c r="AT126" s="58">
        <v>180100</v>
      </c>
      <c r="AU126" s="55">
        <v>0</v>
      </c>
      <c r="AV126" s="55">
        <v>0</v>
      </c>
      <c r="AW126" s="55">
        <v>0</v>
      </c>
      <c r="AX126" s="55">
        <v>0</v>
      </c>
      <c r="AY126" s="55">
        <v>0</v>
      </c>
      <c r="AZ126" s="55">
        <v>0</v>
      </c>
      <c r="BA126" s="55">
        <v>0</v>
      </c>
      <c r="BB126" s="55">
        <v>0</v>
      </c>
      <c r="BC126" s="61">
        <v>180100</v>
      </c>
      <c r="BD126" s="61">
        <v>0</v>
      </c>
      <c r="BE126" s="62">
        <v>4800036170</v>
      </c>
      <c r="BF126" s="63">
        <v>43860</v>
      </c>
      <c r="BG126" s="62" t="s">
        <v>427</v>
      </c>
      <c r="BH126" s="61">
        <v>3928493</v>
      </c>
    </row>
    <row r="127" spans="1:60" s="54" customFormat="1" hidden="1" x14ac:dyDescent="0.35">
      <c r="A127" s="55">
        <v>890399047</v>
      </c>
      <c r="B127" s="56" t="s">
        <v>256</v>
      </c>
      <c r="C127" s="55" t="s">
        <v>257</v>
      </c>
      <c r="D127" s="55">
        <v>165046</v>
      </c>
      <c r="E127" s="55" t="s">
        <v>169</v>
      </c>
      <c r="F127" s="55" t="s">
        <v>454</v>
      </c>
      <c r="G127" s="57">
        <v>45503.579609872701</v>
      </c>
      <c r="H127" s="57">
        <v>45512</v>
      </c>
      <c r="I127" s="58">
        <v>183012</v>
      </c>
      <c r="J127" s="58">
        <v>183012</v>
      </c>
      <c r="K127" s="55" t="s">
        <v>197</v>
      </c>
      <c r="L127" s="55" t="s">
        <v>417</v>
      </c>
      <c r="M127" s="55">
        <v>0</v>
      </c>
      <c r="N127" s="55"/>
      <c r="O127" s="55"/>
      <c r="P127" s="55"/>
      <c r="Q127" s="55"/>
      <c r="R127" s="55" t="s">
        <v>411</v>
      </c>
      <c r="S127" s="59">
        <v>45503</v>
      </c>
      <c r="T127" s="59">
        <v>45512</v>
      </c>
      <c r="U127" s="59">
        <v>45552</v>
      </c>
      <c r="V127" s="59"/>
      <c r="W127" s="55"/>
      <c r="X127" s="55"/>
      <c r="Y127" s="58">
        <v>183012</v>
      </c>
      <c r="Z127" s="58">
        <v>183012</v>
      </c>
      <c r="AA127" s="55">
        <v>0</v>
      </c>
      <c r="AB127" s="55">
        <v>0</v>
      </c>
      <c r="AC127" s="55">
        <v>0</v>
      </c>
      <c r="AD127" s="55">
        <v>0</v>
      </c>
      <c r="AE127" s="55">
        <v>0</v>
      </c>
      <c r="AF127" s="55">
        <v>0</v>
      </c>
      <c r="AG127" s="55"/>
      <c r="AH127" s="55"/>
      <c r="AI127" s="55"/>
      <c r="AJ127" s="55" t="s">
        <v>434</v>
      </c>
      <c r="AK127" s="55">
        <v>0</v>
      </c>
      <c r="AL127" s="55">
        <v>183012</v>
      </c>
      <c r="AM127" s="55">
        <v>0</v>
      </c>
      <c r="AN127" s="55"/>
      <c r="AO127" s="55"/>
      <c r="AP127" s="55"/>
      <c r="AQ127" s="55" t="s">
        <v>265</v>
      </c>
      <c r="AR127" s="55"/>
      <c r="AS127" s="55" t="s">
        <v>415</v>
      </c>
      <c r="AT127" s="58">
        <v>183012</v>
      </c>
      <c r="AU127" s="55">
        <v>0</v>
      </c>
      <c r="AV127" s="55">
        <v>0</v>
      </c>
      <c r="AW127" s="55">
        <v>0</v>
      </c>
      <c r="AX127" s="55">
        <v>0</v>
      </c>
      <c r="AY127" s="55">
        <v>0</v>
      </c>
      <c r="AZ127" s="55">
        <v>0</v>
      </c>
      <c r="BA127" s="55">
        <v>0</v>
      </c>
      <c r="BB127" s="55">
        <v>0</v>
      </c>
      <c r="BC127" s="58">
        <v>183012</v>
      </c>
      <c r="BD127" s="55">
        <v>0</v>
      </c>
      <c r="BE127" s="55">
        <v>4800068323</v>
      </c>
      <c r="BF127" s="59">
        <v>45762</v>
      </c>
      <c r="BG127" s="55" t="s">
        <v>435</v>
      </c>
      <c r="BH127" s="58">
        <v>45024925</v>
      </c>
    </row>
    <row r="128" spans="1:60" s="54" customFormat="1" hidden="1" x14ac:dyDescent="0.35">
      <c r="A128" s="55">
        <v>890399047</v>
      </c>
      <c r="B128" s="56" t="s">
        <v>256</v>
      </c>
      <c r="C128" s="55" t="s">
        <v>257</v>
      </c>
      <c r="D128" s="55">
        <v>36971</v>
      </c>
      <c r="E128" s="55" t="s">
        <v>122</v>
      </c>
      <c r="F128" s="55" t="s">
        <v>455</v>
      </c>
      <c r="G128" s="57">
        <v>44406.469745717601</v>
      </c>
      <c r="H128" s="57">
        <v>44561</v>
      </c>
      <c r="I128" s="58">
        <v>185600</v>
      </c>
      <c r="J128" s="58">
        <v>185600</v>
      </c>
      <c r="K128" s="55" t="s">
        <v>192</v>
      </c>
      <c r="L128" s="55" t="s">
        <v>417</v>
      </c>
      <c r="M128" s="55">
        <v>0</v>
      </c>
      <c r="N128" s="55"/>
      <c r="O128" s="55"/>
      <c r="P128" s="55"/>
      <c r="Q128" s="55"/>
      <c r="R128" s="55" t="s">
        <v>411</v>
      </c>
      <c r="S128" s="59">
        <v>44406</v>
      </c>
      <c r="T128" s="59">
        <v>44425</v>
      </c>
      <c r="U128" s="59">
        <v>44425</v>
      </c>
      <c r="V128" s="59"/>
      <c r="W128" s="55"/>
      <c r="X128" s="55"/>
      <c r="Y128" s="58">
        <v>185600</v>
      </c>
      <c r="Z128" s="58">
        <v>185600</v>
      </c>
      <c r="AA128" s="55">
        <v>0</v>
      </c>
      <c r="AB128" s="55">
        <v>0</v>
      </c>
      <c r="AC128" s="55">
        <v>0</v>
      </c>
      <c r="AD128" s="55">
        <v>0</v>
      </c>
      <c r="AE128" s="55">
        <v>0</v>
      </c>
      <c r="AF128" s="55">
        <v>0</v>
      </c>
      <c r="AG128" s="55"/>
      <c r="AH128" s="55"/>
      <c r="AI128" s="55"/>
      <c r="AJ128" s="55"/>
      <c r="AK128" s="55">
        <v>0</v>
      </c>
      <c r="AL128" s="55">
        <v>185600</v>
      </c>
      <c r="AM128" s="55">
        <v>0</v>
      </c>
      <c r="AN128" s="55"/>
      <c r="AO128" s="55"/>
      <c r="AP128" s="55"/>
      <c r="AQ128" s="55"/>
      <c r="AR128" s="55"/>
      <c r="AS128" s="55" t="s">
        <v>270</v>
      </c>
      <c r="AT128" s="58">
        <v>185600</v>
      </c>
      <c r="AU128" s="55">
        <v>0</v>
      </c>
      <c r="AV128" s="55">
        <v>0</v>
      </c>
      <c r="AW128" s="55">
        <v>0</v>
      </c>
      <c r="AX128" s="55">
        <v>0</v>
      </c>
      <c r="AY128" s="55">
        <v>0</v>
      </c>
      <c r="AZ128" s="55">
        <v>0</v>
      </c>
      <c r="BA128" s="55">
        <v>0</v>
      </c>
      <c r="BB128" s="55">
        <v>0</v>
      </c>
      <c r="BC128" s="58">
        <v>185600</v>
      </c>
      <c r="BD128" s="55">
        <v>0</v>
      </c>
      <c r="BE128" s="55">
        <v>4800057222</v>
      </c>
      <c r="BF128" s="59">
        <v>44825</v>
      </c>
      <c r="BG128" s="55" t="s">
        <v>422</v>
      </c>
      <c r="BH128" s="58">
        <v>88262072</v>
      </c>
    </row>
    <row r="129" spans="1:60" s="54" customFormat="1" hidden="1" x14ac:dyDescent="0.35">
      <c r="A129" s="55">
        <v>890399047</v>
      </c>
      <c r="B129" s="56" t="s">
        <v>256</v>
      </c>
      <c r="C129" s="55" t="s">
        <v>257</v>
      </c>
      <c r="D129" s="55">
        <v>124347</v>
      </c>
      <c r="E129" s="55" t="s">
        <v>155</v>
      </c>
      <c r="F129" s="55" t="s">
        <v>456</v>
      </c>
      <c r="G129" s="57">
        <v>45101.773914618097</v>
      </c>
      <c r="H129" s="57">
        <v>45275.462965821796</v>
      </c>
      <c r="I129" s="58">
        <v>192107</v>
      </c>
      <c r="J129" s="58">
        <v>192107</v>
      </c>
      <c r="K129" s="55" t="s">
        <v>197</v>
      </c>
      <c r="L129" s="55" t="s">
        <v>417</v>
      </c>
      <c r="M129" s="55">
        <v>0</v>
      </c>
      <c r="N129" s="55"/>
      <c r="O129" s="55"/>
      <c r="P129" s="55"/>
      <c r="Q129" s="55"/>
      <c r="R129" s="55" t="s">
        <v>411</v>
      </c>
      <c r="S129" s="59">
        <v>45101</v>
      </c>
      <c r="T129" s="59">
        <v>45546</v>
      </c>
      <c r="U129" s="59">
        <v>45581</v>
      </c>
      <c r="V129" s="59"/>
      <c r="W129" s="55"/>
      <c r="X129" s="55"/>
      <c r="Y129" s="58">
        <v>192107</v>
      </c>
      <c r="Z129" s="58">
        <v>192107</v>
      </c>
      <c r="AA129" s="55">
        <v>0</v>
      </c>
      <c r="AB129" s="55">
        <v>0</v>
      </c>
      <c r="AC129" s="55">
        <v>0</v>
      </c>
      <c r="AD129" s="55">
        <v>0</v>
      </c>
      <c r="AE129" s="55">
        <v>0</v>
      </c>
      <c r="AF129" s="55">
        <v>0</v>
      </c>
      <c r="AG129" s="55"/>
      <c r="AH129" s="55"/>
      <c r="AI129" s="55"/>
      <c r="AJ129" s="55" t="s">
        <v>434</v>
      </c>
      <c r="AK129" s="55">
        <v>0</v>
      </c>
      <c r="AL129" s="55">
        <v>192107</v>
      </c>
      <c r="AM129" s="55">
        <v>0</v>
      </c>
      <c r="AN129" s="55"/>
      <c r="AO129" s="55"/>
      <c r="AP129" s="55"/>
      <c r="AQ129" s="55" t="s">
        <v>265</v>
      </c>
      <c r="AR129" s="55"/>
      <c r="AS129" s="55" t="s">
        <v>270</v>
      </c>
      <c r="AT129" s="58">
        <v>192107</v>
      </c>
      <c r="AU129" s="55">
        <v>0</v>
      </c>
      <c r="AV129" s="55">
        <v>0</v>
      </c>
      <c r="AW129" s="55">
        <v>0</v>
      </c>
      <c r="AX129" s="55">
        <v>0</v>
      </c>
      <c r="AY129" s="55">
        <v>0</v>
      </c>
      <c r="AZ129" s="55">
        <v>0</v>
      </c>
      <c r="BA129" s="55">
        <v>0</v>
      </c>
      <c r="BB129" s="55">
        <v>0</v>
      </c>
      <c r="BC129" s="58">
        <v>192107</v>
      </c>
      <c r="BD129" s="55">
        <v>0</v>
      </c>
      <c r="BE129" s="55">
        <v>4800068323</v>
      </c>
      <c r="BF129" s="59">
        <v>45762</v>
      </c>
      <c r="BG129" s="55" t="s">
        <v>435</v>
      </c>
      <c r="BH129" s="58">
        <v>45024925</v>
      </c>
    </row>
    <row r="130" spans="1:60" s="54" customFormat="1" hidden="1" x14ac:dyDescent="0.35">
      <c r="A130" s="55">
        <v>890399047</v>
      </c>
      <c r="B130" s="56" t="s">
        <v>256</v>
      </c>
      <c r="C130" s="55" t="s">
        <v>419</v>
      </c>
      <c r="D130" s="55">
        <v>219305</v>
      </c>
      <c r="E130" s="55" t="s">
        <v>24</v>
      </c>
      <c r="F130" s="55" t="s">
        <v>457</v>
      </c>
      <c r="G130" s="57">
        <v>43730.470828206002</v>
      </c>
      <c r="H130" s="57">
        <v>0</v>
      </c>
      <c r="I130" s="58">
        <v>208900</v>
      </c>
      <c r="J130" s="58">
        <v>208900</v>
      </c>
      <c r="K130" s="55" t="s">
        <v>192</v>
      </c>
      <c r="L130" s="55" t="s">
        <v>417</v>
      </c>
      <c r="M130" s="55">
        <v>0</v>
      </c>
      <c r="N130" s="55"/>
      <c r="O130" s="55"/>
      <c r="P130" s="55"/>
      <c r="Q130" s="55"/>
      <c r="R130" s="55" t="s">
        <v>411</v>
      </c>
      <c r="S130" s="59">
        <v>43730</v>
      </c>
      <c r="T130" s="59">
        <v>43742</v>
      </c>
      <c r="U130" s="59">
        <v>43742</v>
      </c>
      <c r="V130" s="59"/>
      <c r="W130" s="55"/>
      <c r="X130" s="55"/>
      <c r="Y130" s="58">
        <v>208900</v>
      </c>
      <c r="Z130" s="58">
        <v>208900</v>
      </c>
      <c r="AA130" s="55">
        <v>0</v>
      </c>
      <c r="AB130" s="55">
        <v>0</v>
      </c>
      <c r="AC130" s="55">
        <v>0</v>
      </c>
      <c r="AD130" s="55">
        <v>0</v>
      </c>
      <c r="AE130" s="55">
        <v>0</v>
      </c>
      <c r="AF130" s="55">
        <v>0</v>
      </c>
      <c r="AG130" s="55"/>
      <c r="AH130" s="55"/>
      <c r="AI130" s="55"/>
      <c r="AJ130" s="55"/>
      <c r="AK130" s="55">
        <v>0</v>
      </c>
      <c r="AL130" s="55">
        <v>208900</v>
      </c>
      <c r="AM130" s="55">
        <v>0</v>
      </c>
      <c r="AN130" s="55"/>
      <c r="AO130" s="55"/>
      <c r="AP130" s="55"/>
      <c r="AQ130" s="55"/>
      <c r="AR130" s="55"/>
      <c r="AS130" s="55" t="s">
        <v>270</v>
      </c>
      <c r="AT130" s="58">
        <v>208900</v>
      </c>
      <c r="AU130" s="55">
        <v>0</v>
      </c>
      <c r="AV130" s="55">
        <v>0</v>
      </c>
      <c r="AW130" s="55">
        <v>0</v>
      </c>
      <c r="AX130" s="55">
        <v>0</v>
      </c>
      <c r="AY130" s="55">
        <v>0</v>
      </c>
      <c r="AZ130" s="55">
        <v>0</v>
      </c>
      <c r="BA130" s="55">
        <v>0</v>
      </c>
      <c r="BB130" s="55">
        <v>0</v>
      </c>
      <c r="BC130" s="58">
        <v>208900</v>
      </c>
      <c r="BD130" s="55">
        <v>0</v>
      </c>
      <c r="BE130" s="55">
        <v>4800036170</v>
      </c>
      <c r="BF130" s="59">
        <v>43860</v>
      </c>
      <c r="BG130" s="55" t="s">
        <v>427</v>
      </c>
      <c r="BH130" s="58">
        <v>3928493</v>
      </c>
    </row>
    <row r="131" spans="1:60" s="54" customFormat="1" hidden="1" x14ac:dyDescent="0.35">
      <c r="A131" s="55">
        <v>890399047</v>
      </c>
      <c r="B131" s="56" t="s">
        <v>256</v>
      </c>
      <c r="C131" s="55" t="s">
        <v>257</v>
      </c>
      <c r="D131" s="55">
        <v>56207</v>
      </c>
      <c r="E131" s="55" t="s">
        <v>140</v>
      </c>
      <c r="F131" s="55" t="s">
        <v>458</v>
      </c>
      <c r="G131" s="57">
        <v>44557.080138229197</v>
      </c>
      <c r="H131" s="57">
        <v>44572.336872569402</v>
      </c>
      <c r="I131" s="58">
        <v>224200</v>
      </c>
      <c r="J131" s="58">
        <v>224200</v>
      </c>
      <c r="K131" s="55" t="s">
        <v>192</v>
      </c>
      <c r="L131" s="55" t="s">
        <v>417</v>
      </c>
      <c r="M131" s="55">
        <v>0</v>
      </c>
      <c r="N131" s="55"/>
      <c r="O131" s="55"/>
      <c r="P131" s="55"/>
      <c r="Q131" s="55"/>
      <c r="R131" s="55" t="s">
        <v>411</v>
      </c>
      <c r="S131" s="59">
        <v>44557</v>
      </c>
      <c r="T131" s="59">
        <v>44610</v>
      </c>
      <c r="U131" s="59">
        <v>44610</v>
      </c>
      <c r="V131" s="59"/>
      <c r="W131" s="55"/>
      <c r="X131" s="55"/>
      <c r="Y131" s="58">
        <v>224200</v>
      </c>
      <c r="Z131" s="58">
        <v>224200</v>
      </c>
      <c r="AA131" s="55">
        <v>0</v>
      </c>
      <c r="AB131" s="55">
        <v>0</v>
      </c>
      <c r="AC131" s="55">
        <v>0</v>
      </c>
      <c r="AD131" s="55">
        <v>0</v>
      </c>
      <c r="AE131" s="55">
        <v>0</v>
      </c>
      <c r="AF131" s="55">
        <v>0</v>
      </c>
      <c r="AG131" s="55"/>
      <c r="AH131" s="55"/>
      <c r="AI131" s="55"/>
      <c r="AJ131" s="55"/>
      <c r="AK131" s="55">
        <v>0</v>
      </c>
      <c r="AL131" s="55">
        <v>224200</v>
      </c>
      <c r="AM131" s="55">
        <v>0</v>
      </c>
      <c r="AN131" s="55"/>
      <c r="AO131" s="55"/>
      <c r="AP131" s="55"/>
      <c r="AQ131" s="55"/>
      <c r="AR131" s="55"/>
      <c r="AS131" s="55" t="s">
        <v>270</v>
      </c>
      <c r="AT131" s="58">
        <v>224200</v>
      </c>
      <c r="AU131" s="55">
        <v>0</v>
      </c>
      <c r="AV131" s="55">
        <v>0</v>
      </c>
      <c r="AW131" s="55">
        <v>0</v>
      </c>
      <c r="AX131" s="55">
        <v>0</v>
      </c>
      <c r="AY131" s="55">
        <v>0</v>
      </c>
      <c r="AZ131" s="55">
        <v>0</v>
      </c>
      <c r="BA131" s="55">
        <v>0</v>
      </c>
      <c r="BB131" s="55">
        <v>0</v>
      </c>
      <c r="BC131" s="58">
        <v>224200</v>
      </c>
      <c r="BD131" s="55">
        <v>0</v>
      </c>
      <c r="BE131" s="55">
        <v>4800057222</v>
      </c>
      <c r="BF131" s="59">
        <v>44825</v>
      </c>
      <c r="BG131" s="55" t="s">
        <v>422</v>
      </c>
      <c r="BH131" s="58">
        <v>88262072</v>
      </c>
    </row>
    <row r="132" spans="1:60" s="54" customFormat="1" hidden="1" x14ac:dyDescent="0.35">
      <c r="A132" s="55">
        <v>890399047</v>
      </c>
      <c r="B132" s="56" t="s">
        <v>256</v>
      </c>
      <c r="C132" s="55" t="s">
        <v>257</v>
      </c>
      <c r="D132" s="55">
        <v>29019</v>
      </c>
      <c r="E132" s="55" t="s">
        <v>105</v>
      </c>
      <c r="F132" s="55" t="s">
        <v>459</v>
      </c>
      <c r="G132" s="57">
        <v>44328.432884953698</v>
      </c>
      <c r="H132" s="57">
        <v>44561</v>
      </c>
      <c r="I132" s="58">
        <v>228100</v>
      </c>
      <c r="J132" s="58">
        <v>228100</v>
      </c>
      <c r="K132" s="55" t="s">
        <v>192</v>
      </c>
      <c r="L132" s="55" t="s">
        <v>417</v>
      </c>
      <c r="M132" s="55">
        <v>0</v>
      </c>
      <c r="N132" s="55"/>
      <c r="O132" s="55"/>
      <c r="P132" s="55"/>
      <c r="Q132" s="55"/>
      <c r="R132" s="55" t="s">
        <v>411</v>
      </c>
      <c r="S132" s="59">
        <v>44328</v>
      </c>
      <c r="T132" s="59">
        <v>44355</v>
      </c>
      <c r="U132" s="59">
        <v>44355</v>
      </c>
      <c r="V132" s="59"/>
      <c r="W132" s="55"/>
      <c r="X132" s="55"/>
      <c r="Y132" s="58">
        <v>228100</v>
      </c>
      <c r="Z132" s="58">
        <v>228100</v>
      </c>
      <c r="AA132" s="55">
        <v>0</v>
      </c>
      <c r="AB132" s="55">
        <v>0</v>
      </c>
      <c r="AC132" s="55">
        <v>0</v>
      </c>
      <c r="AD132" s="55">
        <v>0</v>
      </c>
      <c r="AE132" s="55">
        <v>0</v>
      </c>
      <c r="AF132" s="55">
        <v>0</v>
      </c>
      <c r="AG132" s="55"/>
      <c r="AH132" s="55"/>
      <c r="AI132" s="55"/>
      <c r="AJ132" s="55"/>
      <c r="AK132" s="55">
        <v>0</v>
      </c>
      <c r="AL132" s="55">
        <v>228100</v>
      </c>
      <c r="AM132" s="55">
        <v>0</v>
      </c>
      <c r="AN132" s="55"/>
      <c r="AO132" s="55"/>
      <c r="AP132" s="55"/>
      <c r="AQ132" s="55"/>
      <c r="AR132" s="55"/>
      <c r="AS132" s="55" t="s">
        <v>270</v>
      </c>
      <c r="AT132" s="58">
        <v>228100</v>
      </c>
      <c r="AU132" s="55">
        <v>0</v>
      </c>
      <c r="AV132" s="55">
        <v>0</v>
      </c>
      <c r="AW132" s="55">
        <v>0</v>
      </c>
      <c r="AX132" s="55">
        <v>0</v>
      </c>
      <c r="AY132" s="55">
        <v>0</v>
      </c>
      <c r="AZ132" s="55">
        <v>0</v>
      </c>
      <c r="BA132" s="55">
        <v>0</v>
      </c>
      <c r="BB132" s="55">
        <v>0</v>
      </c>
      <c r="BC132" s="58">
        <v>228100</v>
      </c>
      <c r="BD132" s="55">
        <v>0</v>
      </c>
      <c r="BE132" s="55">
        <v>4800052342</v>
      </c>
      <c r="BF132" s="59">
        <v>44564</v>
      </c>
      <c r="BG132" s="55" t="s">
        <v>418</v>
      </c>
      <c r="BH132" s="58">
        <v>15254920</v>
      </c>
    </row>
    <row r="133" spans="1:60" s="54" customFormat="1" hidden="1" x14ac:dyDescent="0.35">
      <c r="A133" s="55">
        <v>890399047</v>
      </c>
      <c r="B133" s="56" t="s">
        <v>256</v>
      </c>
      <c r="C133" s="55" t="s">
        <v>257</v>
      </c>
      <c r="D133" s="55">
        <v>138600</v>
      </c>
      <c r="E133" s="55" t="s">
        <v>159</v>
      </c>
      <c r="F133" s="55" t="s">
        <v>460</v>
      </c>
      <c r="G133" s="57">
        <v>45249.3454605324</v>
      </c>
      <c r="H133" s="57">
        <v>45266.712135613401</v>
      </c>
      <c r="I133" s="58">
        <v>251300</v>
      </c>
      <c r="J133" s="58">
        <v>251300</v>
      </c>
      <c r="K133" s="55" t="s">
        <v>197</v>
      </c>
      <c r="L133" s="55" t="s">
        <v>417</v>
      </c>
      <c r="M133" s="55">
        <v>0</v>
      </c>
      <c r="N133" s="55"/>
      <c r="O133" s="55"/>
      <c r="P133" s="55"/>
      <c r="Q133" s="55"/>
      <c r="R133" s="55" t="s">
        <v>411</v>
      </c>
      <c r="S133" s="59">
        <v>45249</v>
      </c>
      <c r="T133" s="59">
        <v>45547</v>
      </c>
      <c r="U133" s="59">
        <v>45581</v>
      </c>
      <c r="V133" s="59"/>
      <c r="W133" s="55"/>
      <c r="X133" s="55"/>
      <c r="Y133" s="58">
        <v>251300</v>
      </c>
      <c r="Z133" s="58">
        <v>251300</v>
      </c>
      <c r="AA133" s="55">
        <v>0</v>
      </c>
      <c r="AB133" s="55">
        <v>0</v>
      </c>
      <c r="AC133" s="55">
        <v>0</v>
      </c>
      <c r="AD133" s="55">
        <v>0</v>
      </c>
      <c r="AE133" s="55">
        <v>0</v>
      </c>
      <c r="AF133" s="55">
        <v>0</v>
      </c>
      <c r="AG133" s="55"/>
      <c r="AH133" s="55"/>
      <c r="AI133" s="55"/>
      <c r="AJ133" s="55" t="s">
        <v>434</v>
      </c>
      <c r="AK133" s="55">
        <v>0</v>
      </c>
      <c r="AL133" s="55">
        <v>251300</v>
      </c>
      <c r="AM133" s="55">
        <v>0</v>
      </c>
      <c r="AN133" s="55"/>
      <c r="AO133" s="55"/>
      <c r="AP133" s="55"/>
      <c r="AQ133" s="55" t="s">
        <v>408</v>
      </c>
      <c r="AR133" s="55"/>
      <c r="AS133" s="55" t="s">
        <v>270</v>
      </c>
      <c r="AT133" s="58">
        <v>251300</v>
      </c>
      <c r="AU133" s="55">
        <v>0</v>
      </c>
      <c r="AV133" s="55">
        <v>0</v>
      </c>
      <c r="AW133" s="55">
        <v>0</v>
      </c>
      <c r="AX133" s="55">
        <v>0</v>
      </c>
      <c r="AY133" s="55">
        <v>0</v>
      </c>
      <c r="AZ133" s="55">
        <v>0</v>
      </c>
      <c r="BA133" s="55">
        <v>0</v>
      </c>
      <c r="BB133" s="55">
        <v>0</v>
      </c>
      <c r="BC133" s="58">
        <v>251300</v>
      </c>
      <c r="BD133" s="55">
        <v>0</v>
      </c>
      <c r="BE133" s="55">
        <v>4800068323</v>
      </c>
      <c r="BF133" s="59">
        <v>45762</v>
      </c>
      <c r="BG133" s="55" t="s">
        <v>435</v>
      </c>
      <c r="BH133" s="58">
        <v>45024925</v>
      </c>
    </row>
    <row r="134" spans="1:60" s="54" customFormat="1" hidden="1" x14ac:dyDescent="0.35">
      <c r="A134" s="55">
        <v>890399047</v>
      </c>
      <c r="B134" s="56" t="s">
        <v>256</v>
      </c>
      <c r="C134" s="55" t="s">
        <v>257</v>
      </c>
      <c r="D134" s="55">
        <v>30635</v>
      </c>
      <c r="E134" s="55" t="s">
        <v>109</v>
      </c>
      <c r="F134" s="55" t="s">
        <v>461</v>
      </c>
      <c r="G134" s="57">
        <v>44346.399373761597</v>
      </c>
      <c r="H134" s="57">
        <v>44561</v>
      </c>
      <c r="I134" s="58">
        <v>256700</v>
      </c>
      <c r="J134" s="58">
        <v>256700</v>
      </c>
      <c r="K134" s="55" t="s">
        <v>192</v>
      </c>
      <c r="L134" s="55" t="s">
        <v>417</v>
      </c>
      <c r="M134" s="55">
        <v>0</v>
      </c>
      <c r="N134" s="55"/>
      <c r="O134" s="55"/>
      <c r="P134" s="55"/>
      <c r="Q134" s="55"/>
      <c r="R134" s="55" t="s">
        <v>411</v>
      </c>
      <c r="S134" s="59">
        <v>44346</v>
      </c>
      <c r="T134" s="59">
        <v>44355</v>
      </c>
      <c r="U134" s="59">
        <v>44355</v>
      </c>
      <c r="V134" s="59"/>
      <c r="W134" s="55"/>
      <c r="X134" s="55"/>
      <c r="Y134" s="58">
        <v>256700</v>
      </c>
      <c r="Z134" s="58">
        <v>256700</v>
      </c>
      <c r="AA134" s="55">
        <v>0</v>
      </c>
      <c r="AB134" s="55">
        <v>0</v>
      </c>
      <c r="AC134" s="55">
        <v>0</v>
      </c>
      <c r="AD134" s="55">
        <v>0</v>
      </c>
      <c r="AE134" s="55">
        <v>0</v>
      </c>
      <c r="AF134" s="55">
        <v>0</v>
      </c>
      <c r="AG134" s="55"/>
      <c r="AH134" s="55"/>
      <c r="AI134" s="55"/>
      <c r="AJ134" s="55"/>
      <c r="AK134" s="55">
        <v>0</v>
      </c>
      <c r="AL134" s="55">
        <v>256700</v>
      </c>
      <c r="AM134" s="55">
        <v>0</v>
      </c>
      <c r="AN134" s="55"/>
      <c r="AO134" s="55"/>
      <c r="AP134" s="55"/>
      <c r="AQ134" s="55"/>
      <c r="AR134" s="55"/>
      <c r="AS134" s="55" t="s">
        <v>270</v>
      </c>
      <c r="AT134" s="58">
        <v>256700</v>
      </c>
      <c r="AU134" s="55">
        <v>0</v>
      </c>
      <c r="AV134" s="55">
        <v>0</v>
      </c>
      <c r="AW134" s="55">
        <v>0</v>
      </c>
      <c r="AX134" s="55">
        <v>0</v>
      </c>
      <c r="AY134" s="55">
        <v>0</v>
      </c>
      <c r="AZ134" s="55">
        <v>0</v>
      </c>
      <c r="BA134" s="55">
        <v>0</v>
      </c>
      <c r="BB134" s="55">
        <v>0</v>
      </c>
      <c r="BC134" s="58">
        <v>256700</v>
      </c>
      <c r="BD134" s="55">
        <v>0</v>
      </c>
      <c r="BE134" s="55">
        <v>4800052342</v>
      </c>
      <c r="BF134" s="59">
        <v>44564</v>
      </c>
      <c r="BG134" s="55" t="s">
        <v>418</v>
      </c>
      <c r="BH134" s="58">
        <v>15254920</v>
      </c>
    </row>
    <row r="135" spans="1:60" s="54" customFormat="1" hidden="1" x14ac:dyDescent="0.35">
      <c r="A135" s="55">
        <v>890399047</v>
      </c>
      <c r="B135" s="56" t="s">
        <v>256</v>
      </c>
      <c r="C135" s="55" t="s">
        <v>257</v>
      </c>
      <c r="D135" s="55">
        <v>182469</v>
      </c>
      <c r="E135" s="55" t="s">
        <v>175</v>
      </c>
      <c r="F135" s="55" t="s">
        <v>462</v>
      </c>
      <c r="G135" s="57">
        <v>45597.445563888898</v>
      </c>
      <c r="H135" s="57">
        <v>45632</v>
      </c>
      <c r="I135" s="58">
        <v>268681</v>
      </c>
      <c r="J135" s="58">
        <v>268681</v>
      </c>
      <c r="K135" s="55" t="s">
        <v>197</v>
      </c>
      <c r="L135" s="55" t="s">
        <v>417</v>
      </c>
      <c r="M135" s="55">
        <v>0</v>
      </c>
      <c r="N135" s="55"/>
      <c r="O135" s="55"/>
      <c r="P135" s="55"/>
      <c r="Q135" s="55"/>
      <c r="R135" s="55" t="s">
        <v>411</v>
      </c>
      <c r="S135" s="59">
        <v>45597</v>
      </c>
      <c r="T135" s="59">
        <v>45632</v>
      </c>
      <c r="U135" s="59">
        <v>45636</v>
      </c>
      <c r="V135" s="59"/>
      <c r="W135" s="55"/>
      <c r="X135" s="55"/>
      <c r="Y135" s="58">
        <v>268681</v>
      </c>
      <c r="Z135" s="58">
        <v>268681</v>
      </c>
      <c r="AA135" s="55">
        <v>0</v>
      </c>
      <c r="AB135" s="55">
        <v>0</v>
      </c>
      <c r="AC135" s="55">
        <v>0</v>
      </c>
      <c r="AD135" s="55">
        <v>0</v>
      </c>
      <c r="AE135" s="55">
        <v>0</v>
      </c>
      <c r="AF135" s="55">
        <v>0</v>
      </c>
      <c r="AG135" s="55"/>
      <c r="AH135" s="55"/>
      <c r="AI135" s="55"/>
      <c r="AJ135" s="55" t="s">
        <v>463</v>
      </c>
      <c r="AK135" s="55">
        <v>0</v>
      </c>
      <c r="AL135" s="55">
        <v>268681</v>
      </c>
      <c r="AM135" s="55">
        <v>0</v>
      </c>
      <c r="AN135" s="55"/>
      <c r="AO135" s="55"/>
      <c r="AP135" s="55"/>
      <c r="AQ135" s="55" t="s">
        <v>464</v>
      </c>
      <c r="AR135" s="55"/>
      <c r="AS135" s="55" t="s">
        <v>415</v>
      </c>
      <c r="AT135" s="58">
        <v>268681</v>
      </c>
      <c r="AU135" s="55">
        <v>0</v>
      </c>
      <c r="AV135" s="55">
        <v>0</v>
      </c>
      <c r="AW135" s="55">
        <v>0</v>
      </c>
      <c r="AX135" s="55">
        <v>0</v>
      </c>
      <c r="AY135" s="55">
        <v>0</v>
      </c>
      <c r="AZ135" s="55">
        <v>0</v>
      </c>
      <c r="BA135" s="55">
        <v>0</v>
      </c>
      <c r="BB135" s="55">
        <v>0</v>
      </c>
      <c r="BC135" s="58">
        <v>268681</v>
      </c>
      <c r="BD135" s="55">
        <v>0</v>
      </c>
      <c r="BE135" s="55">
        <v>4800068323</v>
      </c>
      <c r="BF135" s="59">
        <v>45762</v>
      </c>
      <c r="BG135" s="55" t="s">
        <v>435</v>
      </c>
      <c r="BH135" s="58">
        <v>45024925</v>
      </c>
    </row>
    <row r="136" spans="1:60" s="54" customFormat="1" hidden="1" x14ac:dyDescent="0.35">
      <c r="A136" s="55">
        <v>890399047</v>
      </c>
      <c r="B136" s="56" t="s">
        <v>256</v>
      </c>
      <c r="C136" s="55" t="s">
        <v>257</v>
      </c>
      <c r="D136" s="55">
        <v>38079</v>
      </c>
      <c r="E136" s="55" t="s">
        <v>127</v>
      </c>
      <c r="F136" s="55" t="s">
        <v>465</v>
      </c>
      <c r="G136" s="57">
        <v>44414.617460416703</v>
      </c>
      <c r="H136" s="57">
        <v>44561</v>
      </c>
      <c r="I136" s="58">
        <v>272000</v>
      </c>
      <c r="J136" s="58">
        <v>272000</v>
      </c>
      <c r="K136" s="55" t="s">
        <v>192</v>
      </c>
      <c r="L136" s="55" t="s">
        <v>417</v>
      </c>
      <c r="M136" s="55">
        <v>0</v>
      </c>
      <c r="N136" s="55"/>
      <c r="O136" s="55"/>
      <c r="P136" s="55"/>
      <c r="Q136" s="55"/>
      <c r="R136" s="55" t="s">
        <v>411</v>
      </c>
      <c r="S136" s="59">
        <v>44414</v>
      </c>
      <c r="T136" s="59">
        <v>44449</v>
      </c>
      <c r="U136" s="59">
        <v>44449</v>
      </c>
      <c r="V136" s="59"/>
      <c r="W136" s="55"/>
      <c r="X136" s="55"/>
      <c r="Y136" s="58">
        <v>272000</v>
      </c>
      <c r="Z136" s="58">
        <v>272000</v>
      </c>
      <c r="AA136" s="55">
        <v>0</v>
      </c>
      <c r="AB136" s="55">
        <v>0</v>
      </c>
      <c r="AC136" s="55">
        <v>0</v>
      </c>
      <c r="AD136" s="55">
        <v>0</v>
      </c>
      <c r="AE136" s="55">
        <v>0</v>
      </c>
      <c r="AF136" s="55">
        <v>0</v>
      </c>
      <c r="AG136" s="55"/>
      <c r="AH136" s="55"/>
      <c r="AI136" s="55"/>
      <c r="AJ136" s="55"/>
      <c r="AK136" s="55">
        <v>0</v>
      </c>
      <c r="AL136" s="55">
        <v>272000</v>
      </c>
      <c r="AM136" s="55">
        <v>0</v>
      </c>
      <c r="AN136" s="55"/>
      <c r="AO136" s="55"/>
      <c r="AP136" s="55"/>
      <c r="AQ136" s="55"/>
      <c r="AR136" s="55"/>
      <c r="AS136" s="55" t="s">
        <v>270</v>
      </c>
      <c r="AT136" s="58">
        <v>272000</v>
      </c>
      <c r="AU136" s="55">
        <v>0</v>
      </c>
      <c r="AV136" s="55">
        <v>0</v>
      </c>
      <c r="AW136" s="55">
        <v>0</v>
      </c>
      <c r="AX136" s="55">
        <v>0</v>
      </c>
      <c r="AY136" s="55">
        <v>0</v>
      </c>
      <c r="AZ136" s="55">
        <v>0</v>
      </c>
      <c r="BA136" s="55">
        <v>0</v>
      </c>
      <c r="BB136" s="55">
        <v>0</v>
      </c>
      <c r="BC136" s="58">
        <v>272000</v>
      </c>
      <c r="BD136" s="55">
        <v>0</v>
      </c>
      <c r="BE136" s="55">
        <v>4800057222</v>
      </c>
      <c r="BF136" s="59">
        <v>44825</v>
      </c>
      <c r="BG136" s="55" t="s">
        <v>422</v>
      </c>
      <c r="BH136" s="58">
        <v>88262072</v>
      </c>
    </row>
    <row r="137" spans="1:60" s="54" customFormat="1" hidden="1" x14ac:dyDescent="0.35">
      <c r="A137" s="55">
        <v>890399047</v>
      </c>
      <c r="B137" s="56" t="s">
        <v>256</v>
      </c>
      <c r="C137" s="55" t="s">
        <v>257</v>
      </c>
      <c r="D137" s="55">
        <v>172299</v>
      </c>
      <c r="E137" s="55" t="s">
        <v>173</v>
      </c>
      <c r="F137" s="55" t="s">
        <v>466</v>
      </c>
      <c r="G137" s="57">
        <v>45544.426352581002</v>
      </c>
      <c r="H137" s="57">
        <v>45569</v>
      </c>
      <c r="I137" s="58">
        <v>272605</v>
      </c>
      <c r="J137" s="58">
        <v>272605</v>
      </c>
      <c r="K137" s="55" t="s">
        <v>192</v>
      </c>
      <c r="L137" s="55" t="s">
        <v>417</v>
      </c>
      <c r="M137" s="55">
        <v>0</v>
      </c>
      <c r="N137" s="55"/>
      <c r="O137" s="55"/>
      <c r="P137" s="55"/>
      <c r="Q137" s="55"/>
      <c r="R137" s="55" t="s">
        <v>411</v>
      </c>
      <c r="S137" s="59">
        <v>45544</v>
      </c>
      <c r="T137" s="59">
        <v>45569</v>
      </c>
      <c r="U137" s="59">
        <v>45593</v>
      </c>
      <c r="V137" s="59"/>
      <c r="W137" s="55"/>
      <c r="X137" s="55"/>
      <c r="Y137" s="58">
        <v>272605</v>
      </c>
      <c r="Z137" s="58">
        <v>272605</v>
      </c>
      <c r="AA137" s="55">
        <v>0</v>
      </c>
      <c r="AB137" s="55">
        <v>0</v>
      </c>
      <c r="AC137" s="55">
        <v>0</v>
      </c>
      <c r="AD137" s="55">
        <v>0</v>
      </c>
      <c r="AE137" s="55">
        <v>0</v>
      </c>
      <c r="AF137" s="55">
        <v>0</v>
      </c>
      <c r="AG137" s="55"/>
      <c r="AH137" s="55"/>
      <c r="AI137" s="55"/>
      <c r="AJ137" s="55" t="s">
        <v>434</v>
      </c>
      <c r="AK137" s="55">
        <v>0</v>
      </c>
      <c r="AL137" s="55">
        <v>272605</v>
      </c>
      <c r="AM137" s="55">
        <v>0</v>
      </c>
      <c r="AN137" s="55"/>
      <c r="AO137" s="55"/>
      <c r="AP137" s="55"/>
      <c r="AQ137" s="55" t="s">
        <v>265</v>
      </c>
      <c r="AR137" s="55"/>
      <c r="AS137" s="55" t="s">
        <v>415</v>
      </c>
      <c r="AT137" s="58">
        <v>272605</v>
      </c>
      <c r="AU137" s="55">
        <v>0</v>
      </c>
      <c r="AV137" s="55">
        <v>0</v>
      </c>
      <c r="AW137" s="55">
        <v>0</v>
      </c>
      <c r="AX137" s="55">
        <v>0</v>
      </c>
      <c r="AY137" s="55">
        <v>0</v>
      </c>
      <c r="AZ137" s="55">
        <v>0</v>
      </c>
      <c r="BA137" s="55">
        <v>0</v>
      </c>
      <c r="BB137" s="55">
        <v>0</v>
      </c>
      <c r="BC137" s="58">
        <v>272605</v>
      </c>
      <c r="BD137" s="55">
        <v>0</v>
      </c>
      <c r="BE137" s="55">
        <v>4800066431</v>
      </c>
      <c r="BF137" s="59">
        <v>45638</v>
      </c>
      <c r="BG137" s="55" t="s">
        <v>467</v>
      </c>
      <c r="BH137" s="58">
        <v>3599127</v>
      </c>
    </row>
    <row r="138" spans="1:60" s="54" customFormat="1" hidden="1" x14ac:dyDescent="0.35">
      <c r="A138" s="55">
        <v>890399047</v>
      </c>
      <c r="B138" s="56" t="s">
        <v>256</v>
      </c>
      <c r="C138" s="55" t="s">
        <v>257</v>
      </c>
      <c r="D138" s="55">
        <v>105257</v>
      </c>
      <c r="E138" s="55" t="s">
        <v>151</v>
      </c>
      <c r="F138" s="55" t="s">
        <v>481</v>
      </c>
      <c r="G138" s="57">
        <v>44911.0570528588</v>
      </c>
      <c r="H138" s="57">
        <v>44946.674620173602</v>
      </c>
      <c r="I138" s="58">
        <v>284354</v>
      </c>
      <c r="J138" s="58">
        <v>284354</v>
      </c>
      <c r="K138" s="55" t="s">
        <v>192</v>
      </c>
      <c r="L138" s="55" t="str">
        <f>VLOOKUP($E138,'[3]ESTADO DE CADA FACTURA'!$E$3:$O$273,11,0)</f>
        <v>Factura cancelada</v>
      </c>
      <c r="M138" s="55">
        <v>0</v>
      </c>
      <c r="N138" s="55"/>
      <c r="O138" s="55"/>
      <c r="P138" s="55"/>
      <c r="Q138" s="55"/>
      <c r="R138" s="55" t="s">
        <v>411</v>
      </c>
      <c r="S138" s="59">
        <v>44911</v>
      </c>
      <c r="T138" s="59">
        <v>44937</v>
      </c>
      <c r="U138" s="59">
        <v>44937</v>
      </c>
      <c r="V138" s="59"/>
      <c r="W138" s="55"/>
      <c r="X138" s="55"/>
      <c r="Y138" s="58">
        <v>284354</v>
      </c>
      <c r="Z138" s="58">
        <v>284354</v>
      </c>
      <c r="AA138" s="55">
        <v>0</v>
      </c>
      <c r="AB138" s="55">
        <v>0</v>
      </c>
      <c r="AC138" s="55">
        <v>0</v>
      </c>
      <c r="AD138" s="55">
        <v>0</v>
      </c>
      <c r="AE138" s="55">
        <v>0</v>
      </c>
      <c r="AF138" s="55">
        <v>0</v>
      </c>
      <c r="AG138" s="55"/>
      <c r="AH138" s="55"/>
      <c r="AI138" s="55"/>
      <c r="AJ138" s="55"/>
      <c r="AK138" s="55">
        <v>0</v>
      </c>
      <c r="AL138" s="55">
        <v>284354</v>
      </c>
      <c r="AM138" s="55">
        <v>0</v>
      </c>
      <c r="AN138" s="55"/>
      <c r="AO138" s="55"/>
      <c r="AP138" s="55"/>
      <c r="AQ138" s="55"/>
      <c r="AR138" s="55"/>
      <c r="AS138" s="55" t="s">
        <v>270</v>
      </c>
      <c r="AT138" s="58">
        <v>284354</v>
      </c>
      <c r="AU138" s="55">
        <v>0</v>
      </c>
      <c r="AV138" s="55">
        <v>0</v>
      </c>
      <c r="AW138" s="55">
        <v>0</v>
      </c>
      <c r="AX138" s="55">
        <v>0</v>
      </c>
      <c r="AY138" s="55">
        <v>0</v>
      </c>
      <c r="AZ138" s="55">
        <v>0</v>
      </c>
      <c r="BA138" s="55">
        <v>0</v>
      </c>
      <c r="BB138" s="55">
        <v>0</v>
      </c>
      <c r="BC138" s="61">
        <v>284354</v>
      </c>
      <c r="BD138" s="61">
        <v>0</v>
      </c>
      <c r="BE138" s="62">
        <v>2201365945</v>
      </c>
      <c r="BF138" s="63">
        <v>45007</v>
      </c>
      <c r="BG138" s="62" t="s">
        <v>513</v>
      </c>
      <c r="BH138" s="61">
        <v>1166628</v>
      </c>
    </row>
    <row r="139" spans="1:60" s="54" customFormat="1" hidden="1" x14ac:dyDescent="0.35">
      <c r="A139" s="55">
        <v>890399047</v>
      </c>
      <c r="B139" s="56" t="s">
        <v>256</v>
      </c>
      <c r="C139" s="55" t="s">
        <v>257</v>
      </c>
      <c r="D139" s="55">
        <v>33668</v>
      </c>
      <c r="E139" s="55" t="s">
        <v>115</v>
      </c>
      <c r="F139" s="55" t="s">
        <v>482</v>
      </c>
      <c r="G139" s="57">
        <v>44373.1934560995</v>
      </c>
      <c r="H139" s="57">
        <v>44561</v>
      </c>
      <c r="I139" s="58">
        <v>289991</v>
      </c>
      <c r="J139" s="58">
        <v>289991</v>
      </c>
      <c r="K139" s="55" t="s">
        <v>192</v>
      </c>
      <c r="L139" s="55" t="s">
        <v>417</v>
      </c>
      <c r="M139" s="55">
        <v>0</v>
      </c>
      <c r="N139" s="55"/>
      <c r="O139" s="55"/>
      <c r="P139" s="55"/>
      <c r="Q139" s="55"/>
      <c r="R139" s="55" t="s">
        <v>411</v>
      </c>
      <c r="S139" s="59">
        <v>44373</v>
      </c>
      <c r="T139" s="59">
        <v>44384</v>
      </c>
      <c r="U139" s="59">
        <v>44384</v>
      </c>
      <c r="V139" s="59"/>
      <c r="W139" s="55"/>
      <c r="X139" s="55"/>
      <c r="Y139" s="58">
        <v>289991</v>
      </c>
      <c r="Z139" s="58">
        <v>289991</v>
      </c>
      <c r="AA139" s="55">
        <v>0</v>
      </c>
      <c r="AB139" s="55">
        <v>0</v>
      </c>
      <c r="AC139" s="55">
        <v>0</v>
      </c>
      <c r="AD139" s="55">
        <v>0</v>
      </c>
      <c r="AE139" s="55">
        <v>0</v>
      </c>
      <c r="AF139" s="55">
        <v>0</v>
      </c>
      <c r="AG139" s="55"/>
      <c r="AH139" s="55"/>
      <c r="AI139" s="55"/>
      <c r="AJ139" s="55"/>
      <c r="AK139" s="55">
        <v>0</v>
      </c>
      <c r="AL139" s="55">
        <v>289991</v>
      </c>
      <c r="AM139" s="55">
        <v>0</v>
      </c>
      <c r="AN139" s="55"/>
      <c r="AO139" s="55"/>
      <c r="AP139" s="55"/>
      <c r="AQ139" s="55"/>
      <c r="AR139" s="55"/>
      <c r="AS139" s="55" t="s">
        <v>270</v>
      </c>
      <c r="AT139" s="58">
        <v>289991</v>
      </c>
      <c r="AU139" s="55">
        <v>0</v>
      </c>
      <c r="AV139" s="55">
        <v>0</v>
      </c>
      <c r="AW139" s="55">
        <v>0</v>
      </c>
      <c r="AX139" s="55">
        <v>0</v>
      </c>
      <c r="AY139" s="55">
        <v>0</v>
      </c>
      <c r="AZ139" s="55">
        <v>0</v>
      </c>
      <c r="BA139" s="55">
        <v>0</v>
      </c>
      <c r="BB139" s="55">
        <v>0</v>
      </c>
      <c r="BC139" s="58">
        <v>289991</v>
      </c>
      <c r="BD139" s="55">
        <v>0</v>
      </c>
      <c r="BE139" s="55">
        <v>4800056008</v>
      </c>
      <c r="BF139" s="59">
        <v>44756</v>
      </c>
      <c r="BG139" s="55" t="s">
        <v>422</v>
      </c>
      <c r="BH139" s="58">
        <v>36077174</v>
      </c>
    </row>
    <row r="140" spans="1:60" s="54" customFormat="1" hidden="1" x14ac:dyDescent="0.35">
      <c r="A140" s="55">
        <v>890399047</v>
      </c>
      <c r="B140" s="56" t="s">
        <v>256</v>
      </c>
      <c r="C140" s="55" t="s">
        <v>257</v>
      </c>
      <c r="D140" s="55">
        <v>172183</v>
      </c>
      <c r="E140" s="55" t="s">
        <v>172</v>
      </c>
      <c r="F140" s="55" t="s">
        <v>487</v>
      </c>
      <c r="G140" s="57">
        <v>45541.963505474501</v>
      </c>
      <c r="H140" s="57">
        <v>45569</v>
      </c>
      <c r="I140" s="58">
        <v>318300</v>
      </c>
      <c r="J140" s="58">
        <v>318300</v>
      </c>
      <c r="K140" s="55" t="s">
        <v>192</v>
      </c>
      <c r="L140" s="55" t="s">
        <v>417</v>
      </c>
      <c r="M140" s="55">
        <v>0</v>
      </c>
      <c r="N140" s="55"/>
      <c r="O140" s="55"/>
      <c r="P140" s="55"/>
      <c r="Q140" s="55"/>
      <c r="R140" s="55" t="s">
        <v>411</v>
      </c>
      <c r="S140" s="59">
        <v>45541</v>
      </c>
      <c r="T140" s="59">
        <v>45569</v>
      </c>
      <c r="U140" s="59">
        <v>45608</v>
      </c>
      <c r="V140" s="59"/>
      <c r="W140" s="55"/>
      <c r="X140" s="55"/>
      <c r="Y140" s="58">
        <v>318300</v>
      </c>
      <c r="Z140" s="58">
        <v>318300</v>
      </c>
      <c r="AA140" s="55">
        <v>0</v>
      </c>
      <c r="AB140" s="55">
        <v>0</v>
      </c>
      <c r="AC140" s="55">
        <v>0</v>
      </c>
      <c r="AD140" s="55">
        <v>0</v>
      </c>
      <c r="AE140" s="55">
        <v>0</v>
      </c>
      <c r="AF140" s="55">
        <v>0</v>
      </c>
      <c r="AG140" s="55"/>
      <c r="AH140" s="55"/>
      <c r="AI140" s="55"/>
      <c r="AJ140" s="55" t="s">
        <v>488</v>
      </c>
      <c r="AK140" s="55">
        <v>0</v>
      </c>
      <c r="AL140" s="55">
        <v>318300</v>
      </c>
      <c r="AM140" s="55">
        <v>0</v>
      </c>
      <c r="AN140" s="55"/>
      <c r="AO140" s="55"/>
      <c r="AP140" s="55"/>
      <c r="AQ140" s="55" t="s">
        <v>265</v>
      </c>
      <c r="AR140" s="55"/>
      <c r="AS140" s="55" t="s">
        <v>415</v>
      </c>
      <c r="AT140" s="58">
        <v>318300</v>
      </c>
      <c r="AU140" s="55">
        <v>0</v>
      </c>
      <c r="AV140" s="55">
        <v>0</v>
      </c>
      <c r="AW140" s="55">
        <v>0</v>
      </c>
      <c r="AX140" s="55">
        <v>0</v>
      </c>
      <c r="AY140" s="55">
        <v>0</v>
      </c>
      <c r="AZ140" s="55">
        <v>0</v>
      </c>
      <c r="BA140" s="55">
        <v>0</v>
      </c>
      <c r="BB140" s="55">
        <v>0</v>
      </c>
      <c r="BC140" s="58">
        <v>318300</v>
      </c>
      <c r="BD140" s="55">
        <v>0</v>
      </c>
      <c r="BE140" s="55">
        <v>4800066431</v>
      </c>
      <c r="BF140" s="59">
        <v>45638</v>
      </c>
      <c r="BG140" s="55" t="s">
        <v>467</v>
      </c>
      <c r="BH140" s="58">
        <v>3599127</v>
      </c>
    </row>
    <row r="141" spans="1:60" s="54" customFormat="1" hidden="1" x14ac:dyDescent="0.35">
      <c r="A141" s="55">
        <v>890399047</v>
      </c>
      <c r="B141" s="56" t="s">
        <v>256</v>
      </c>
      <c r="C141" s="55" t="s">
        <v>257</v>
      </c>
      <c r="D141" s="55">
        <v>135515</v>
      </c>
      <c r="E141" s="55" t="s">
        <v>158</v>
      </c>
      <c r="F141" s="55" t="s">
        <v>489</v>
      </c>
      <c r="G141" s="57">
        <v>45215.249192789401</v>
      </c>
      <c r="H141" s="57">
        <v>45250.610935335702</v>
      </c>
      <c r="I141" s="58">
        <v>363673</v>
      </c>
      <c r="J141" s="58">
        <v>363673</v>
      </c>
      <c r="K141" s="55" t="s">
        <v>197</v>
      </c>
      <c r="L141" s="55" t="s">
        <v>417</v>
      </c>
      <c r="M141" s="55">
        <v>0</v>
      </c>
      <c r="N141" s="55"/>
      <c r="O141" s="55"/>
      <c r="P141" s="55"/>
      <c r="Q141" s="55"/>
      <c r="R141" s="55" t="s">
        <v>411</v>
      </c>
      <c r="S141" s="59">
        <v>45215</v>
      </c>
      <c r="T141" s="59">
        <v>45547</v>
      </c>
      <c r="U141" s="59">
        <v>45581</v>
      </c>
      <c r="V141" s="59"/>
      <c r="W141" s="55"/>
      <c r="X141" s="55"/>
      <c r="Y141" s="58">
        <v>363673</v>
      </c>
      <c r="Z141" s="58">
        <v>363673</v>
      </c>
      <c r="AA141" s="55">
        <v>0</v>
      </c>
      <c r="AB141" s="55">
        <v>0</v>
      </c>
      <c r="AC141" s="55">
        <v>0</v>
      </c>
      <c r="AD141" s="55">
        <v>0</v>
      </c>
      <c r="AE141" s="55">
        <v>0</v>
      </c>
      <c r="AF141" s="55">
        <v>0</v>
      </c>
      <c r="AG141" s="55"/>
      <c r="AH141" s="55"/>
      <c r="AI141" s="55"/>
      <c r="AJ141" s="55" t="s">
        <v>434</v>
      </c>
      <c r="AK141" s="55">
        <v>0</v>
      </c>
      <c r="AL141" s="55">
        <v>363673</v>
      </c>
      <c r="AM141" s="55">
        <v>0</v>
      </c>
      <c r="AN141" s="55"/>
      <c r="AO141" s="55"/>
      <c r="AP141" s="55"/>
      <c r="AQ141" s="55" t="s">
        <v>408</v>
      </c>
      <c r="AR141" s="55"/>
      <c r="AS141" s="55" t="s">
        <v>270</v>
      </c>
      <c r="AT141" s="58">
        <v>363673</v>
      </c>
      <c r="AU141" s="55">
        <v>0</v>
      </c>
      <c r="AV141" s="55">
        <v>0</v>
      </c>
      <c r="AW141" s="55">
        <v>0</v>
      </c>
      <c r="AX141" s="55">
        <v>0</v>
      </c>
      <c r="AY141" s="55">
        <v>0</v>
      </c>
      <c r="AZ141" s="55">
        <v>0</v>
      </c>
      <c r="BA141" s="55">
        <v>0</v>
      </c>
      <c r="BB141" s="55">
        <v>0</v>
      </c>
      <c r="BC141" s="58">
        <v>363673</v>
      </c>
      <c r="BD141" s="55">
        <v>0</v>
      </c>
      <c r="BE141" s="55">
        <v>4800068323</v>
      </c>
      <c r="BF141" s="59">
        <v>45762</v>
      </c>
      <c r="BG141" s="55" t="s">
        <v>435</v>
      </c>
      <c r="BH141" s="58">
        <v>45024925</v>
      </c>
    </row>
    <row r="142" spans="1:60" s="54" customFormat="1" hidden="1" x14ac:dyDescent="0.35">
      <c r="A142" s="55">
        <v>890399047</v>
      </c>
      <c r="B142" s="56" t="s">
        <v>256</v>
      </c>
      <c r="C142" s="55" t="s">
        <v>257</v>
      </c>
      <c r="D142" s="55">
        <v>56857</v>
      </c>
      <c r="E142" s="55" t="s">
        <v>142</v>
      </c>
      <c r="F142" s="55" t="s">
        <v>492</v>
      </c>
      <c r="G142" s="57">
        <v>44562.881679548598</v>
      </c>
      <c r="H142" s="57">
        <v>44572.336872569402</v>
      </c>
      <c r="I142" s="58">
        <v>380300</v>
      </c>
      <c r="J142" s="58">
        <v>380300</v>
      </c>
      <c r="K142" s="55" t="s">
        <v>192</v>
      </c>
      <c r="L142" s="55" t="s">
        <v>417</v>
      </c>
      <c r="M142" s="55">
        <v>0</v>
      </c>
      <c r="N142" s="55"/>
      <c r="O142" s="55"/>
      <c r="P142" s="55"/>
      <c r="Q142" s="55"/>
      <c r="R142" s="55" t="s">
        <v>411</v>
      </c>
      <c r="S142" s="59">
        <v>44562</v>
      </c>
      <c r="T142" s="59">
        <v>44610</v>
      </c>
      <c r="U142" s="59">
        <v>44610</v>
      </c>
      <c r="V142" s="59"/>
      <c r="W142" s="55"/>
      <c r="X142" s="55"/>
      <c r="Y142" s="58">
        <v>380300</v>
      </c>
      <c r="Z142" s="58">
        <v>380300</v>
      </c>
      <c r="AA142" s="55">
        <v>0</v>
      </c>
      <c r="AB142" s="55">
        <v>0</v>
      </c>
      <c r="AC142" s="55">
        <v>0</v>
      </c>
      <c r="AD142" s="58">
        <v>49700</v>
      </c>
      <c r="AE142" s="55">
        <v>0</v>
      </c>
      <c r="AF142" s="55">
        <v>0</v>
      </c>
      <c r="AG142" s="55"/>
      <c r="AH142" s="55"/>
      <c r="AI142" s="55" t="s">
        <v>493</v>
      </c>
      <c r="AJ142" s="55"/>
      <c r="AK142" s="55">
        <v>0</v>
      </c>
      <c r="AL142" s="55">
        <v>330600</v>
      </c>
      <c r="AM142" s="55">
        <v>0</v>
      </c>
      <c r="AN142" s="55"/>
      <c r="AO142" s="55"/>
      <c r="AP142" s="55"/>
      <c r="AQ142" s="55"/>
      <c r="AR142" s="55"/>
      <c r="AS142" s="55" t="s">
        <v>270</v>
      </c>
      <c r="AT142" s="58">
        <v>380300</v>
      </c>
      <c r="AU142" s="55">
        <v>0</v>
      </c>
      <c r="AV142" s="55">
        <v>0</v>
      </c>
      <c r="AW142" s="55">
        <v>0</v>
      </c>
      <c r="AX142" s="55">
        <v>0</v>
      </c>
      <c r="AY142" s="55">
        <v>0</v>
      </c>
      <c r="AZ142" s="55">
        <v>0</v>
      </c>
      <c r="BA142" s="55">
        <v>0</v>
      </c>
      <c r="BB142" s="55">
        <v>0</v>
      </c>
      <c r="BC142" s="58">
        <v>330600</v>
      </c>
      <c r="BD142" s="55">
        <v>0</v>
      </c>
      <c r="BE142" s="55">
        <v>4800057222</v>
      </c>
      <c r="BF142" s="59">
        <v>44825</v>
      </c>
      <c r="BG142" s="55" t="s">
        <v>422</v>
      </c>
      <c r="BH142" s="58">
        <v>88262072</v>
      </c>
    </row>
    <row r="143" spans="1:60" s="54" customFormat="1" hidden="1" x14ac:dyDescent="0.35">
      <c r="A143" s="55">
        <v>890399047</v>
      </c>
      <c r="B143" s="56" t="s">
        <v>256</v>
      </c>
      <c r="C143" s="55" t="s">
        <v>257</v>
      </c>
      <c r="D143" s="55">
        <v>29705</v>
      </c>
      <c r="E143" s="55" t="s">
        <v>108</v>
      </c>
      <c r="F143" s="55" t="s">
        <v>494</v>
      </c>
      <c r="G143" s="57">
        <v>44336.9496167014</v>
      </c>
      <c r="H143" s="57">
        <v>44561</v>
      </c>
      <c r="I143" s="58">
        <v>393475</v>
      </c>
      <c r="J143" s="58">
        <v>393475</v>
      </c>
      <c r="K143" s="55" t="s">
        <v>192</v>
      </c>
      <c r="L143" s="55" t="s">
        <v>417</v>
      </c>
      <c r="M143" s="55">
        <v>0</v>
      </c>
      <c r="N143" s="55"/>
      <c r="O143" s="55"/>
      <c r="P143" s="55"/>
      <c r="Q143" s="55"/>
      <c r="R143" s="55" t="s">
        <v>411</v>
      </c>
      <c r="S143" s="59">
        <v>44336</v>
      </c>
      <c r="T143" s="59">
        <v>44355</v>
      </c>
      <c r="U143" s="59">
        <v>44355</v>
      </c>
      <c r="V143" s="59"/>
      <c r="W143" s="55"/>
      <c r="X143" s="55"/>
      <c r="Y143" s="58">
        <v>393475</v>
      </c>
      <c r="Z143" s="58">
        <v>393475</v>
      </c>
      <c r="AA143" s="55">
        <v>0</v>
      </c>
      <c r="AB143" s="55">
        <v>0</v>
      </c>
      <c r="AC143" s="55">
        <v>0</v>
      </c>
      <c r="AD143" s="55">
        <v>0</v>
      </c>
      <c r="AE143" s="55">
        <v>0</v>
      </c>
      <c r="AF143" s="55">
        <v>0</v>
      </c>
      <c r="AG143" s="55"/>
      <c r="AH143" s="55"/>
      <c r="AI143" s="55"/>
      <c r="AJ143" s="55"/>
      <c r="AK143" s="55">
        <v>0</v>
      </c>
      <c r="AL143" s="55">
        <v>393475</v>
      </c>
      <c r="AM143" s="55">
        <v>0</v>
      </c>
      <c r="AN143" s="55"/>
      <c r="AO143" s="55"/>
      <c r="AP143" s="55"/>
      <c r="AQ143" s="55"/>
      <c r="AR143" s="55"/>
      <c r="AS143" s="55" t="s">
        <v>270</v>
      </c>
      <c r="AT143" s="58">
        <v>393475</v>
      </c>
      <c r="AU143" s="55">
        <v>0</v>
      </c>
      <c r="AV143" s="55">
        <v>0</v>
      </c>
      <c r="AW143" s="55">
        <v>0</v>
      </c>
      <c r="AX143" s="55">
        <v>0</v>
      </c>
      <c r="AY143" s="55">
        <v>0</v>
      </c>
      <c r="AZ143" s="55">
        <v>0</v>
      </c>
      <c r="BA143" s="55">
        <v>0</v>
      </c>
      <c r="BB143" s="55">
        <v>0</v>
      </c>
      <c r="BC143" s="58">
        <v>393475</v>
      </c>
      <c r="BD143" s="55">
        <v>0</v>
      </c>
      <c r="BE143" s="55">
        <v>4800052342</v>
      </c>
      <c r="BF143" s="59">
        <v>44564</v>
      </c>
      <c r="BG143" s="55" t="s">
        <v>418</v>
      </c>
      <c r="BH143" s="58">
        <v>15254920</v>
      </c>
    </row>
    <row r="144" spans="1:60" s="54" customFormat="1" hidden="1" x14ac:dyDescent="0.35">
      <c r="A144" s="55">
        <v>890399047</v>
      </c>
      <c r="B144" s="56" t="s">
        <v>256</v>
      </c>
      <c r="C144" s="55" t="s">
        <v>257</v>
      </c>
      <c r="D144" s="55">
        <v>35025</v>
      </c>
      <c r="E144" s="55" t="s">
        <v>118</v>
      </c>
      <c r="F144" s="55" t="s">
        <v>495</v>
      </c>
      <c r="G144" s="57">
        <v>44388.068344525498</v>
      </c>
      <c r="H144" s="57">
        <v>44561</v>
      </c>
      <c r="I144" s="58">
        <v>405100</v>
      </c>
      <c r="J144" s="58">
        <v>405100</v>
      </c>
      <c r="K144" s="55" t="s">
        <v>192</v>
      </c>
      <c r="L144" s="55" t="s">
        <v>417</v>
      </c>
      <c r="M144" s="55">
        <v>0</v>
      </c>
      <c r="N144" s="55"/>
      <c r="O144" s="55"/>
      <c r="P144" s="55"/>
      <c r="Q144" s="55"/>
      <c r="R144" s="55" t="s">
        <v>411</v>
      </c>
      <c r="S144" s="59">
        <v>44388</v>
      </c>
      <c r="T144" s="59">
        <v>44425</v>
      </c>
      <c r="U144" s="59">
        <v>44425</v>
      </c>
      <c r="V144" s="59"/>
      <c r="W144" s="55"/>
      <c r="X144" s="55"/>
      <c r="Y144" s="58">
        <v>405100</v>
      </c>
      <c r="Z144" s="58">
        <v>405100</v>
      </c>
      <c r="AA144" s="55">
        <v>0</v>
      </c>
      <c r="AB144" s="55">
        <v>0</v>
      </c>
      <c r="AC144" s="55">
        <v>0</v>
      </c>
      <c r="AD144" s="55">
        <v>0</v>
      </c>
      <c r="AE144" s="55">
        <v>0</v>
      </c>
      <c r="AF144" s="55">
        <v>0</v>
      </c>
      <c r="AG144" s="55"/>
      <c r="AH144" s="55"/>
      <c r="AI144" s="55"/>
      <c r="AJ144" s="55"/>
      <c r="AK144" s="55">
        <v>0</v>
      </c>
      <c r="AL144" s="55">
        <v>405100</v>
      </c>
      <c r="AM144" s="55">
        <v>0</v>
      </c>
      <c r="AN144" s="55"/>
      <c r="AO144" s="55"/>
      <c r="AP144" s="55"/>
      <c r="AQ144" s="55"/>
      <c r="AR144" s="55"/>
      <c r="AS144" s="55" t="s">
        <v>270</v>
      </c>
      <c r="AT144" s="58">
        <v>405100</v>
      </c>
      <c r="AU144" s="55">
        <v>0</v>
      </c>
      <c r="AV144" s="55">
        <v>0</v>
      </c>
      <c r="AW144" s="55">
        <v>0</v>
      </c>
      <c r="AX144" s="55">
        <v>0</v>
      </c>
      <c r="AY144" s="55">
        <v>0</v>
      </c>
      <c r="AZ144" s="55">
        <v>0</v>
      </c>
      <c r="BA144" s="55">
        <v>0</v>
      </c>
      <c r="BB144" s="55">
        <v>0</v>
      </c>
      <c r="BC144" s="58">
        <v>405100</v>
      </c>
      <c r="BD144" s="55">
        <v>0</v>
      </c>
      <c r="BE144" s="55">
        <v>4800057222</v>
      </c>
      <c r="BF144" s="59">
        <v>44825</v>
      </c>
      <c r="BG144" s="55" t="s">
        <v>422</v>
      </c>
      <c r="BH144" s="58">
        <v>88262072</v>
      </c>
    </row>
    <row r="145" spans="1:60" s="54" customFormat="1" hidden="1" x14ac:dyDescent="0.35">
      <c r="A145" s="55">
        <v>890399047</v>
      </c>
      <c r="B145" s="56" t="s">
        <v>256</v>
      </c>
      <c r="C145" s="55" t="s">
        <v>257</v>
      </c>
      <c r="D145" s="55">
        <v>184566</v>
      </c>
      <c r="E145" s="55" t="s">
        <v>178</v>
      </c>
      <c r="F145" s="55" t="s">
        <v>496</v>
      </c>
      <c r="G145" s="57">
        <v>45615.668379780102</v>
      </c>
      <c r="H145" s="57">
        <v>45632</v>
      </c>
      <c r="I145" s="58">
        <v>407094</v>
      </c>
      <c r="J145" s="58">
        <v>407094</v>
      </c>
      <c r="K145" s="55" t="s">
        <v>200</v>
      </c>
      <c r="L145" s="55" t="s">
        <v>417</v>
      </c>
      <c r="M145" s="55">
        <v>0</v>
      </c>
      <c r="N145" s="55"/>
      <c r="O145" s="55"/>
      <c r="P145" s="55"/>
      <c r="Q145" s="55"/>
      <c r="R145" s="55" t="s">
        <v>411</v>
      </c>
      <c r="S145" s="59">
        <v>45615</v>
      </c>
      <c r="T145" s="59">
        <v>45632</v>
      </c>
      <c r="U145" s="59">
        <v>45706</v>
      </c>
      <c r="V145" s="59"/>
      <c r="W145" s="55"/>
      <c r="X145" s="55"/>
      <c r="Y145" s="58">
        <v>407094</v>
      </c>
      <c r="Z145" s="58">
        <v>407094</v>
      </c>
      <c r="AA145" s="55">
        <v>0</v>
      </c>
      <c r="AB145" s="55">
        <v>0</v>
      </c>
      <c r="AC145" s="55">
        <v>0</v>
      </c>
      <c r="AD145" s="55">
        <v>0</v>
      </c>
      <c r="AE145" s="55">
        <v>0</v>
      </c>
      <c r="AF145" s="55">
        <v>0</v>
      </c>
      <c r="AG145" s="55"/>
      <c r="AH145" s="55"/>
      <c r="AI145" s="55"/>
      <c r="AJ145" s="55" t="s">
        <v>497</v>
      </c>
      <c r="AK145" s="55">
        <v>0</v>
      </c>
      <c r="AL145" s="55">
        <v>407094</v>
      </c>
      <c r="AM145" s="55">
        <v>0</v>
      </c>
      <c r="AN145" s="55"/>
      <c r="AO145" s="55"/>
      <c r="AP145" s="55"/>
      <c r="AQ145" s="55" t="s">
        <v>265</v>
      </c>
      <c r="AR145" s="55"/>
      <c r="AS145" s="55" t="s">
        <v>415</v>
      </c>
      <c r="AT145" s="58">
        <v>407094</v>
      </c>
      <c r="AU145" s="55">
        <v>0</v>
      </c>
      <c r="AV145" s="55">
        <v>0</v>
      </c>
      <c r="AW145" s="55">
        <v>0</v>
      </c>
      <c r="AX145" s="55">
        <v>0</v>
      </c>
      <c r="AY145" s="55">
        <v>0</v>
      </c>
      <c r="AZ145" s="55">
        <v>0</v>
      </c>
      <c r="BA145" s="55">
        <v>0</v>
      </c>
      <c r="BB145" s="55">
        <v>0</v>
      </c>
      <c r="BC145" s="58">
        <v>407094</v>
      </c>
      <c r="BD145" s="55">
        <v>0</v>
      </c>
      <c r="BE145" s="55">
        <v>4800068273</v>
      </c>
      <c r="BF145" s="59">
        <v>45762</v>
      </c>
      <c r="BG145" s="55" t="s">
        <v>498</v>
      </c>
      <c r="BH145" s="58">
        <v>1297118</v>
      </c>
    </row>
    <row r="146" spans="1:60" s="54" customFormat="1" hidden="1" x14ac:dyDescent="0.35">
      <c r="A146" s="55">
        <v>890399047</v>
      </c>
      <c r="B146" s="56" t="s">
        <v>256</v>
      </c>
      <c r="C146" s="55" t="s">
        <v>257</v>
      </c>
      <c r="D146" s="55">
        <v>183124</v>
      </c>
      <c r="E146" s="55" t="s">
        <v>176</v>
      </c>
      <c r="F146" s="55" t="s">
        <v>499</v>
      </c>
      <c r="G146" s="57">
        <v>45606.933239664402</v>
      </c>
      <c r="H146" s="57">
        <v>45632</v>
      </c>
      <c r="I146" s="58">
        <v>408332</v>
      </c>
      <c r="J146" s="58">
        <v>408332</v>
      </c>
      <c r="K146" s="55" t="s">
        <v>197</v>
      </c>
      <c r="L146" s="55" t="s">
        <v>417</v>
      </c>
      <c r="M146" s="55">
        <v>0</v>
      </c>
      <c r="N146" s="55"/>
      <c r="O146" s="55"/>
      <c r="P146" s="55"/>
      <c r="Q146" s="55"/>
      <c r="R146" s="55" t="s">
        <v>411</v>
      </c>
      <c r="S146" s="59">
        <v>45606</v>
      </c>
      <c r="T146" s="59">
        <v>45632</v>
      </c>
      <c r="U146" s="59">
        <v>45636</v>
      </c>
      <c r="V146" s="59"/>
      <c r="W146" s="55"/>
      <c r="X146" s="55"/>
      <c r="Y146" s="58">
        <v>408332</v>
      </c>
      <c r="Z146" s="58">
        <v>408332</v>
      </c>
      <c r="AA146" s="55">
        <v>0</v>
      </c>
      <c r="AB146" s="55">
        <v>0</v>
      </c>
      <c r="AC146" s="55">
        <v>0</v>
      </c>
      <c r="AD146" s="55">
        <v>0</v>
      </c>
      <c r="AE146" s="55">
        <v>0</v>
      </c>
      <c r="AF146" s="55">
        <v>0</v>
      </c>
      <c r="AG146" s="55"/>
      <c r="AH146" s="55"/>
      <c r="AI146" s="55"/>
      <c r="AJ146" s="55" t="s">
        <v>463</v>
      </c>
      <c r="AK146" s="55">
        <v>0</v>
      </c>
      <c r="AL146" s="55">
        <v>408332</v>
      </c>
      <c r="AM146" s="55">
        <v>0</v>
      </c>
      <c r="AN146" s="55"/>
      <c r="AO146" s="55"/>
      <c r="AP146" s="55"/>
      <c r="AQ146" s="55" t="s">
        <v>464</v>
      </c>
      <c r="AR146" s="55"/>
      <c r="AS146" s="55" t="s">
        <v>415</v>
      </c>
      <c r="AT146" s="58">
        <v>408332</v>
      </c>
      <c r="AU146" s="55">
        <v>0</v>
      </c>
      <c r="AV146" s="55">
        <v>0</v>
      </c>
      <c r="AW146" s="55">
        <v>0</v>
      </c>
      <c r="AX146" s="55">
        <v>0</v>
      </c>
      <c r="AY146" s="55">
        <v>0</v>
      </c>
      <c r="AZ146" s="55">
        <v>0</v>
      </c>
      <c r="BA146" s="55">
        <v>0</v>
      </c>
      <c r="BB146" s="55">
        <v>0</v>
      </c>
      <c r="BC146" s="58">
        <v>408332</v>
      </c>
      <c r="BD146" s="55">
        <v>0</v>
      </c>
      <c r="BE146" s="55">
        <v>4800068323</v>
      </c>
      <c r="BF146" s="59">
        <v>45762</v>
      </c>
      <c r="BG146" s="55" t="s">
        <v>435</v>
      </c>
      <c r="BH146" s="58">
        <v>45024925</v>
      </c>
    </row>
    <row r="147" spans="1:60" s="54" customFormat="1" hidden="1" x14ac:dyDescent="0.35">
      <c r="A147" s="55">
        <v>890399047</v>
      </c>
      <c r="B147" s="56" t="s">
        <v>256</v>
      </c>
      <c r="C147" s="55" t="s">
        <v>419</v>
      </c>
      <c r="D147" s="55">
        <v>220616</v>
      </c>
      <c r="E147" s="55" t="s">
        <v>25</v>
      </c>
      <c r="F147" s="55" t="s">
        <v>500</v>
      </c>
      <c r="G147" s="57">
        <v>43732.749106284697</v>
      </c>
      <c r="H147" s="57">
        <v>0</v>
      </c>
      <c r="I147" s="58">
        <v>547273</v>
      </c>
      <c r="J147" s="58">
        <v>547273</v>
      </c>
      <c r="K147" s="55" t="s">
        <v>192</v>
      </c>
      <c r="L147" s="55" t="str">
        <f>VLOOKUP($E147,'[3]ESTADO DE CADA FACTURA'!$E$3:$O$273,11,0)</f>
        <v>Factura cancelada</v>
      </c>
      <c r="M147" s="55">
        <v>0</v>
      </c>
      <c r="N147" s="55"/>
      <c r="O147" s="55"/>
      <c r="P147" s="55"/>
      <c r="Q147" s="55"/>
      <c r="R147" s="55" t="s">
        <v>411</v>
      </c>
      <c r="S147" s="59">
        <v>43732</v>
      </c>
      <c r="T147" s="59">
        <v>43742</v>
      </c>
      <c r="U147" s="59">
        <v>43742</v>
      </c>
      <c r="V147" s="59"/>
      <c r="W147" s="55"/>
      <c r="X147" s="55"/>
      <c r="Y147" s="58">
        <v>547273</v>
      </c>
      <c r="Z147" s="58">
        <v>547273</v>
      </c>
      <c r="AA147" s="55">
        <v>0</v>
      </c>
      <c r="AB147" s="55">
        <v>0</v>
      </c>
      <c r="AC147" s="55">
        <v>0</v>
      </c>
      <c r="AD147" s="55">
        <v>0</v>
      </c>
      <c r="AE147" s="55">
        <v>0</v>
      </c>
      <c r="AF147" s="55">
        <v>0</v>
      </c>
      <c r="AG147" s="55"/>
      <c r="AH147" s="55"/>
      <c r="AI147" s="55"/>
      <c r="AJ147" s="55"/>
      <c r="AK147" s="55">
        <v>0</v>
      </c>
      <c r="AL147" s="55">
        <v>547273</v>
      </c>
      <c r="AM147" s="55">
        <v>0</v>
      </c>
      <c r="AN147" s="55"/>
      <c r="AO147" s="55"/>
      <c r="AP147" s="55"/>
      <c r="AQ147" s="55"/>
      <c r="AR147" s="55"/>
      <c r="AS147" s="55" t="s">
        <v>270</v>
      </c>
      <c r="AT147" s="58">
        <v>547273</v>
      </c>
      <c r="AU147" s="55">
        <v>0</v>
      </c>
      <c r="AV147" s="55">
        <v>0</v>
      </c>
      <c r="AW147" s="55">
        <v>0</v>
      </c>
      <c r="AX147" s="55">
        <v>0</v>
      </c>
      <c r="AY147" s="55">
        <v>0</v>
      </c>
      <c r="AZ147" s="55">
        <v>0</v>
      </c>
      <c r="BA147" s="55">
        <v>0</v>
      </c>
      <c r="BB147" s="55">
        <v>0</v>
      </c>
      <c r="BC147" s="58">
        <v>547273</v>
      </c>
      <c r="BD147" s="55">
        <v>0</v>
      </c>
      <c r="BE147" s="55">
        <v>4800036170</v>
      </c>
      <c r="BF147" s="59">
        <v>43860</v>
      </c>
      <c r="BG147" s="55" t="s">
        <v>427</v>
      </c>
      <c r="BH147" s="58">
        <v>3928493</v>
      </c>
    </row>
    <row r="148" spans="1:60" s="54" customFormat="1" hidden="1" x14ac:dyDescent="0.35">
      <c r="A148" s="55">
        <v>890399047</v>
      </c>
      <c r="B148" s="56" t="s">
        <v>256</v>
      </c>
      <c r="C148" s="55" t="s">
        <v>257</v>
      </c>
      <c r="D148" s="55">
        <v>105320</v>
      </c>
      <c r="E148" s="55" t="s">
        <v>152</v>
      </c>
      <c r="F148" s="55" t="s">
        <v>501</v>
      </c>
      <c r="G148" s="57">
        <v>44911.523418715296</v>
      </c>
      <c r="H148" s="57">
        <v>44946.674620173602</v>
      </c>
      <c r="I148" s="58">
        <v>554143</v>
      </c>
      <c r="J148" s="58">
        <v>554143</v>
      </c>
      <c r="K148" s="55" t="s">
        <v>192</v>
      </c>
      <c r="L148" s="55" t="str">
        <f>VLOOKUP($E148,'[3]ESTADO DE CADA FACTURA'!$E$3:$O$273,11,0)</f>
        <v>Factura cancelada</v>
      </c>
      <c r="M148" s="55">
        <v>0</v>
      </c>
      <c r="N148" s="55"/>
      <c r="O148" s="55"/>
      <c r="P148" s="55"/>
      <c r="Q148" s="55"/>
      <c r="R148" s="55" t="s">
        <v>411</v>
      </c>
      <c r="S148" s="59">
        <v>44911</v>
      </c>
      <c r="T148" s="59">
        <v>44937</v>
      </c>
      <c r="U148" s="59">
        <v>44937</v>
      </c>
      <c r="V148" s="59"/>
      <c r="W148" s="55"/>
      <c r="X148" s="55"/>
      <c r="Y148" s="58">
        <v>554143</v>
      </c>
      <c r="Z148" s="58">
        <v>554143</v>
      </c>
      <c r="AA148" s="55">
        <v>0</v>
      </c>
      <c r="AB148" s="55">
        <v>0</v>
      </c>
      <c r="AC148" s="55">
        <v>0</v>
      </c>
      <c r="AD148" s="55">
        <v>0</v>
      </c>
      <c r="AE148" s="55">
        <v>0</v>
      </c>
      <c r="AF148" s="55">
        <v>0</v>
      </c>
      <c r="AG148" s="55"/>
      <c r="AH148" s="55"/>
      <c r="AI148" s="55"/>
      <c r="AJ148" s="55"/>
      <c r="AK148" s="55">
        <v>0</v>
      </c>
      <c r="AL148" s="55">
        <v>554143</v>
      </c>
      <c r="AM148" s="55">
        <v>0</v>
      </c>
      <c r="AN148" s="55"/>
      <c r="AO148" s="55"/>
      <c r="AP148" s="55"/>
      <c r="AQ148" s="55"/>
      <c r="AR148" s="55"/>
      <c r="AS148" s="55" t="s">
        <v>270</v>
      </c>
      <c r="AT148" s="58">
        <v>554143</v>
      </c>
      <c r="AU148" s="55">
        <v>0</v>
      </c>
      <c r="AV148" s="55">
        <v>0</v>
      </c>
      <c r="AW148" s="55">
        <v>0</v>
      </c>
      <c r="AX148" s="55">
        <v>0</v>
      </c>
      <c r="AY148" s="55">
        <v>0</v>
      </c>
      <c r="AZ148" s="55">
        <v>0</v>
      </c>
      <c r="BA148" s="55">
        <v>0</v>
      </c>
      <c r="BB148" s="55">
        <v>0</v>
      </c>
      <c r="BC148" s="61">
        <v>554143</v>
      </c>
      <c r="BD148" s="61">
        <v>0</v>
      </c>
      <c r="BE148" s="62">
        <v>2201365945</v>
      </c>
      <c r="BF148" s="63">
        <v>45007</v>
      </c>
      <c r="BG148" s="62" t="s">
        <v>513</v>
      </c>
      <c r="BH148" s="61">
        <v>1166628</v>
      </c>
    </row>
    <row r="149" spans="1:60" s="54" customFormat="1" hidden="1" x14ac:dyDescent="0.35">
      <c r="A149" s="55">
        <v>890399047</v>
      </c>
      <c r="B149" s="56" t="s">
        <v>256</v>
      </c>
      <c r="C149" s="55" t="s">
        <v>257</v>
      </c>
      <c r="D149" s="55">
        <v>33300</v>
      </c>
      <c r="E149" s="55" t="s">
        <v>114</v>
      </c>
      <c r="F149" s="55" t="s">
        <v>502</v>
      </c>
      <c r="G149" s="57">
        <v>44370.651612349502</v>
      </c>
      <c r="H149" s="57">
        <v>44561</v>
      </c>
      <c r="I149" s="58">
        <v>741300</v>
      </c>
      <c r="J149" s="58">
        <v>741300</v>
      </c>
      <c r="K149" s="55" t="s">
        <v>192</v>
      </c>
      <c r="L149" s="55" t="str">
        <f>VLOOKUP($E149,'[3]ESTADO DE CADA FACTURA'!$E$3:$O$273,11,0)</f>
        <v>Factura cancelada</v>
      </c>
      <c r="M149" s="55">
        <v>0</v>
      </c>
      <c r="N149" s="55"/>
      <c r="O149" s="55"/>
      <c r="P149" s="55"/>
      <c r="Q149" s="55"/>
      <c r="R149" s="55" t="s">
        <v>411</v>
      </c>
      <c r="S149" s="59">
        <v>44370</v>
      </c>
      <c r="T149" s="59">
        <v>44384</v>
      </c>
      <c r="U149" s="59">
        <v>44384</v>
      </c>
      <c r="V149" s="59"/>
      <c r="W149" s="55"/>
      <c r="X149" s="55"/>
      <c r="Y149" s="58">
        <v>741300</v>
      </c>
      <c r="Z149" s="58">
        <v>741300</v>
      </c>
      <c r="AA149" s="55">
        <v>0</v>
      </c>
      <c r="AB149" s="55">
        <v>0</v>
      </c>
      <c r="AC149" s="55">
        <v>0</v>
      </c>
      <c r="AD149" s="55">
        <v>0</v>
      </c>
      <c r="AE149" s="55">
        <v>0</v>
      </c>
      <c r="AF149" s="55">
        <v>0</v>
      </c>
      <c r="AG149" s="55"/>
      <c r="AH149" s="55"/>
      <c r="AI149" s="55"/>
      <c r="AJ149" s="55"/>
      <c r="AK149" s="55">
        <v>0</v>
      </c>
      <c r="AL149" s="55">
        <v>741300</v>
      </c>
      <c r="AM149" s="55">
        <v>0</v>
      </c>
      <c r="AN149" s="55"/>
      <c r="AO149" s="55"/>
      <c r="AP149" s="55"/>
      <c r="AQ149" s="55"/>
      <c r="AR149" s="55"/>
      <c r="AS149" s="55" t="s">
        <v>270</v>
      </c>
      <c r="AT149" s="58">
        <v>741300</v>
      </c>
      <c r="AU149" s="55">
        <v>0</v>
      </c>
      <c r="AV149" s="55">
        <v>0</v>
      </c>
      <c r="AW149" s="55">
        <v>0</v>
      </c>
      <c r="AX149" s="55">
        <v>0</v>
      </c>
      <c r="AY149" s="55">
        <v>0</v>
      </c>
      <c r="AZ149" s="55">
        <v>0</v>
      </c>
      <c r="BA149" s="55">
        <v>0</v>
      </c>
      <c r="BB149" s="55">
        <v>0</v>
      </c>
      <c r="BC149" s="58">
        <v>741300</v>
      </c>
      <c r="BD149" s="55">
        <v>0</v>
      </c>
      <c r="BE149" s="55">
        <v>4800056008</v>
      </c>
      <c r="BF149" s="59">
        <v>44756</v>
      </c>
      <c r="BG149" s="55" t="s">
        <v>422</v>
      </c>
      <c r="BH149" s="58">
        <v>36077174</v>
      </c>
    </row>
    <row r="150" spans="1:60" s="54" customFormat="1" hidden="1" x14ac:dyDescent="0.35">
      <c r="A150" s="55">
        <v>890399047</v>
      </c>
      <c r="B150" s="56" t="s">
        <v>256</v>
      </c>
      <c r="C150" s="55" t="s">
        <v>419</v>
      </c>
      <c r="D150" s="55">
        <v>203900</v>
      </c>
      <c r="E150" s="55" t="s">
        <v>21</v>
      </c>
      <c r="F150" s="55" t="s">
        <v>503</v>
      </c>
      <c r="G150" s="57">
        <v>43696.644197187503</v>
      </c>
      <c r="H150" s="57">
        <v>0</v>
      </c>
      <c r="I150" s="58">
        <v>793780</v>
      </c>
      <c r="J150" s="58">
        <v>793780</v>
      </c>
      <c r="K150" s="55" t="s">
        <v>192</v>
      </c>
      <c r="L150" s="55" t="str">
        <f>VLOOKUP($E150,'[3]ESTADO DE CADA FACTURA'!$E$3:$O$273,11,0)</f>
        <v>Factura cancelada</v>
      </c>
      <c r="M150" s="55">
        <v>0</v>
      </c>
      <c r="N150" s="55"/>
      <c r="O150" s="55"/>
      <c r="P150" s="55"/>
      <c r="Q150" s="55"/>
      <c r="R150" s="55" t="s">
        <v>411</v>
      </c>
      <c r="S150" s="59">
        <v>43696</v>
      </c>
      <c r="T150" s="59">
        <v>43720</v>
      </c>
      <c r="U150" s="59">
        <v>43720</v>
      </c>
      <c r="V150" s="59"/>
      <c r="W150" s="55"/>
      <c r="X150" s="55"/>
      <c r="Y150" s="58">
        <v>793780</v>
      </c>
      <c r="Z150" s="58">
        <v>793780</v>
      </c>
      <c r="AA150" s="55">
        <v>0</v>
      </c>
      <c r="AB150" s="55">
        <v>0</v>
      </c>
      <c r="AC150" s="55">
        <v>0</v>
      </c>
      <c r="AD150" s="55">
        <v>0</v>
      </c>
      <c r="AE150" s="55">
        <v>0</v>
      </c>
      <c r="AF150" s="55">
        <v>0</v>
      </c>
      <c r="AG150" s="55"/>
      <c r="AH150" s="55"/>
      <c r="AI150" s="55"/>
      <c r="AJ150" s="55"/>
      <c r="AK150" s="55">
        <v>0</v>
      </c>
      <c r="AL150" s="55">
        <v>793780</v>
      </c>
      <c r="AM150" s="55">
        <v>0</v>
      </c>
      <c r="AN150" s="55"/>
      <c r="AO150" s="55"/>
      <c r="AP150" s="55"/>
      <c r="AQ150" s="55"/>
      <c r="AR150" s="55"/>
      <c r="AS150" s="55" t="s">
        <v>270</v>
      </c>
      <c r="AT150" s="58">
        <v>793780</v>
      </c>
      <c r="AU150" s="55">
        <v>0</v>
      </c>
      <c r="AV150" s="55">
        <v>0</v>
      </c>
      <c r="AW150" s="55">
        <v>0</v>
      </c>
      <c r="AX150" s="55">
        <v>0</v>
      </c>
      <c r="AY150" s="55">
        <v>0</v>
      </c>
      <c r="AZ150" s="55">
        <v>0</v>
      </c>
      <c r="BA150" s="55">
        <v>0</v>
      </c>
      <c r="BB150" s="55">
        <v>0</v>
      </c>
      <c r="BC150" s="61">
        <v>793780</v>
      </c>
      <c r="BD150" s="61">
        <v>0</v>
      </c>
      <c r="BE150" s="62">
        <v>4800036170</v>
      </c>
      <c r="BF150" s="63">
        <v>43860</v>
      </c>
      <c r="BG150" s="62" t="s">
        <v>427</v>
      </c>
      <c r="BH150" s="61">
        <v>3928493</v>
      </c>
    </row>
    <row r="151" spans="1:60" s="54" customFormat="1" hidden="1" x14ac:dyDescent="0.35">
      <c r="A151" s="55">
        <v>890399047</v>
      </c>
      <c r="B151" s="56" t="s">
        <v>256</v>
      </c>
      <c r="C151" s="55" t="s">
        <v>257</v>
      </c>
      <c r="D151" s="55">
        <v>184564</v>
      </c>
      <c r="E151" s="55" t="s">
        <v>177</v>
      </c>
      <c r="F151" s="55" t="s">
        <v>504</v>
      </c>
      <c r="G151" s="57">
        <v>45615.6657478009</v>
      </c>
      <c r="H151" s="57">
        <v>45632</v>
      </c>
      <c r="I151" s="58">
        <v>838033</v>
      </c>
      <c r="J151" s="58">
        <v>838033</v>
      </c>
      <c r="K151" s="55" t="s">
        <v>197</v>
      </c>
      <c r="L151" s="55" t="s">
        <v>417</v>
      </c>
      <c r="M151" s="55">
        <v>0</v>
      </c>
      <c r="N151" s="55"/>
      <c r="O151" s="55"/>
      <c r="P151" s="55"/>
      <c r="Q151" s="55"/>
      <c r="R151" s="55" t="s">
        <v>411</v>
      </c>
      <c r="S151" s="59">
        <v>45615</v>
      </c>
      <c r="T151" s="59">
        <v>45632</v>
      </c>
      <c r="U151" s="59">
        <v>45650</v>
      </c>
      <c r="V151" s="59"/>
      <c r="W151" s="55"/>
      <c r="X151" s="55"/>
      <c r="Y151" s="58">
        <v>838033</v>
      </c>
      <c r="Z151" s="58">
        <v>838033</v>
      </c>
      <c r="AA151" s="55">
        <v>0</v>
      </c>
      <c r="AB151" s="55">
        <v>0</v>
      </c>
      <c r="AC151" s="55">
        <v>0</v>
      </c>
      <c r="AD151" s="55">
        <v>0</v>
      </c>
      <c r="AE151" s="55">
        <v>0</v>
      </c>
      <c r="AF151" s="55">
        <v>0</v>
      </c>
      <c r="AG151" s="55"/>
      <c r="AH151" s="55"/>
      <c r="AI151" s="55"/>
      <c r="AJ151" s="55" t="s">
        <v>434</v>
      </c>
      <c r="AK151" s="55">
        <v>0</v>
      </c>
      <c r="AL151" s="55">
        <v>838033</v>
      </c>
      <c r="AM151" s="55">
        <v>0</v>
      </c>
      <c r="AN151" s="55"/>
      <c r="AO151" s="55"/>
      <c r="AP151" s="55"/>
      <c r="AQ151" s="55" t="s">
        <v>265</v>
      </c>
      <c r="AR151" s="55"/>
      <c r="AS151" s="55" t="s">
        <v>415</v>
      </c>
      <c r="AT151" s="58">
        <v>838033</v>
      </c>
      <c r="AU151" s="55">
        <v>0</v>
      </c>
      <c r="AV151" s="55">
        <v>0</v>
      </c>
      <c r="AW151" s="55">
        <v>0</v>
      </c>
      <c r="AX151" s="55">
        <v>0</v>
      </c>
      <c r="AY151" s="55">
        <v>0</v>
      </c>
      <c r="AZ151" s="55">
        <v>0</v>
      </c>
      <c r="BA151" s="55">
        <v>0</v>
      </c>
      <c r="BB151" s="55">
        <v>0</v>
      </c>
      <c r="BC151" s="58">
        <v>838033</v>
      </c>
      <c r="BD151" s="55">
        <v>0</v>
      </c>
      <c r="BE151" s="55">
        <v>4800068323</v>
      </c>
      <c r="BF151" s="59">
        <v>45762</v>
      </c>
      <c r="BG151" s="55" t="s">
        <v>435</v>
      </c>
      <c r="BH151" s="58">
        <v>45024925</v>
      </c>
    </row>
    <row r="152" spans="1:60" s="54" customFormat="1" hidden="1" x14ac:dyDescent="0.35">
      <c r="A152" s="55">
        <v>890399047</v>
      </c>
      <c r="B152" s="56" t="s">
        <v>256</v>
      </c>
      <c r="C152" s="55" t="s">
        <v>257</v>
      </c>
      <c r="D152" s="55">
        <v>157136</v>
      </c>
      <c r="E152" s="55" t="s">
        <v>167</v>
      </c>
      <c r="F152" s="55" t="s">
        <v>505</v>
      </c>
      <c r="G152" s="57">
        <v>45455.439793715297</v>
      </c>
      <c r="H152" s="57">
        <v>45492.499369594902</v>
      </c>
      <c r="I152" s="58">
        <v>866693</v>
      </c>
      <c r="J152" s="58">
        <v>866693</v>
      </c>
      <c r="K152" s="55" t="s">
        <v>197</v>
      </c>
      <c r="L152" s="55" t="s">
        <v>417</v>
      </c>
      <c r="M152" s="55">
        <v>0</v>
      </c>
      <c r="N152" s="55"/>
      <c r="O152" s="55"/>
      <c r="P152" s="55"/>
      <c r="Q152" s="55"/>
      <c r="R152" s="55" t="s">
        <v>411</v>
      </c>
      <c r="S152" s="59">
        <v>45455</v>
      </c>
      <c r="T152" s="59">
        <v>45484</v>
      </c>
      <c r="U152" s="59">
        <v>45552</v>
      </c>
      <c r="V152" s="59"/>
      <c r="W152" s="55"/>
      <c r="X152" s="55"/>
      <c r="Y152" s="58">
        <v>866693</v>
      </c>
      <c r="Z152" s="58">
        <v>866693</v>
      </c>
      <c r="AA152" s="55">
        <v>0</v>
      </c>
      <c r="AB152" s="55">
        <v>0</v>
      </c>
      <c r="AC152" s="55">
        <v>0</v>
      </c>
      <c r="AD152" s="55">
        <v>0</v>
      </c>
      <c r="AE152" s="55">
        <v>0</v>
      </c>
      <c r="AF152" s="55">
        <v>0</v>
      </c>
      <c r="AG152" s="55"/>
      <c r="AH152" s="55"/>
      <c r="AI152" s="55"/>
      <c r="AJ152" s="55" t="s">
        <v>434</v>
      </c>
      <c r="AK152" s="55">
        <v>0</v>
      </c>
      <c r="AL152" s="55">
        <v>866693</v>
      </c>
      <c r="AM152" s="55">
        <v>0</v>
      </c>
      <c r="AN152" s="55"/>
      <c r="AO152" s="55"/>
      <c r="AP152" s="55"/>
      <c r="AQ152" s="55" t="s">
        <v>264</v>
      </c>
      <c r="AR152" s="55"/>
      <c r="AS152" s="55" t="s">
        <v>415</v>
      </c>
      <c r="AT152" s="58">
        <v>866693</v>
      </c>
      <c r="AU152" s="55">
        <v>0</v>
      </c>
      <c r="AV152" s="55">
        <v>0</v>
      </c>
      <c r="AW152" s="55">
        <v>0</v>
      </c>
      <c r="AX152" s="55">
        <v>0</v>
      </c>
      <c r="AY152" s="55">
        <v>0</v>
      </c>
      <c r="AZ152" s="55">
        <v>0</v>
      </c>
      <c r="BA152" s="55">
        <v>0</v>
      </c>
      <c r="BB152" s="55">
        <v>0</v>
      </c>
      <c r="BC152" s="58">
        <v>866693</v>
      </c>
      <c r="BD152" s="55">
        <v>0</v>
      </c>
      <c r="BE152" s="55">
        <v>4800068323</v>
      </c>
      <c r="BF152" s="59">
        <v>45762</v>
      </c>
      <c r="BG152" s="55" t="s">
        <v>435</v>
      </c>
      <c r="BH152" s="58">
        <v>45024925</v>
      </c>
    </row>
    <row r="153" spans="1:60" s="54" customFormat="1" hidden="1" x14ac:dyDescent="0.35">
      <c r="A153" s="55">
        <v>890399047</v>
      </c>
      <c r="B153" s="56" t="s">
        <v>256</v>
      </c>
      <c r="C153" s="55" t="s">
        <v>257</v>
      </c>
      <c r="D153" s="55">
        <v>180263</v>
      </c>
      <c r="E153" s="55" t="s">
        <v>174</v>
      </c>
      <c r="F153" s="55" t="s">
        <v>506</v>
      </c>
      <c r="G153" s="57">
        <v>45588.711867905098</v>
      </c>
      <c r="H153" s="57">
        <v>45603</v>
      </c>
      <c r="I153" s="58">
        <v>876386</v>
      </c>
      <c r="J153" s="58">
        <v>876386</v>
      </c>
      <c r="K153" s="55" t="s">
        <v>197</v>
      </c>
      <c r="L153" s="55" t="s">
        <v>417</v>
      </c>
      <c r="M153" s="55">
        <v>0</v>
      </c>
      <c r="N153" s="55"/>
      <c r="O153" s="55"/>
      <c r="P153" s="55"/>
      <c r="Q153" s="55"/>
      <c r="R153" s="55" t="s">
        <v>411</v>
      </c>
      <c r="S153" s="59">
        <v>45588</v>
      </c>
      <c r="T153" s="59">
        <v>45603</v>
      </c>
      <c r="U153" s="59">
        <v>45609</v>
      </c>
      <c r="V153" s="59"/>
      <c r="W153" s="55"/>
      <c r="X153" s="55"/>
      <c r="Y153" s="58">
        <v>906386</v>
      </c>
      <c r="Z153" s="58">
        <v>906386</v>
      </c>
      <c r="AA153" s="58">
        <v>30000</v>
      </c>
      <c r="AB153" s="58">
        <v>30000</v>
      </c>
      <c r="AC153" s="55">
        <v>0</v>
      </c>
      <c r="AD153" s="55">
        <v>0</v>
      </c>
      <c r="AE153" s="55">
        <v>0</v>
      </c>
      <c r="AF153" s="55">
        <v>0</v>
      </c>
      <c r="AG153" s="55"/>
      <c r="AH153" s="55"/>
      <c r="AI153" s="55"/>
      <c r="AJ153" s="55" t="s">
        <v>463</v>
      </c>
      <c r="AK153" s="55">
        <v>0</v>
      </c>
      <c r="AL153" s="55">
        <v>876386</v>
      </c>
      <c r="AM153" s="55">
        <v>0</v>
      </c>
      <c r="AN153" s="55"/>
      <c r="AO153" s="55"/>
      <c r="AP153" s="55"/>
      <c r="AQ153" s="55" t="s">
        <v>507</v>
      </c>
      <c r="AR153" s="55"/>
      <c r="AS153" s="55" t="s">
        <v>508</v>
      </c>
      <c r="AT153" s="58">
        <v>876386</v>
      </c>
      <c r="AU153" s="55">
        <v>0</v>
      </c>
      <c r="AV153" s="55">
        <v>0</v>
      </c>
      <c r="AW153" s="55">
        <v>0</v>
      </c>
      <c r="AX153" s="55">
        <v>0</v>
      </c>
      <c r="AY153" s="55">
        <v>0</v>
      </c>
      <c r="AZ153" s="55">
        <v>0</v>
      </c>
      <c r="BA153" s="55">
        <v>0</v>
      </c>
      <c r="BB153" s="55">
        <v>0</v>
      </c>
      <c r="BC153" s="58">
        <v>876386</v>
      </c>
      <c r="BD153" s="55">
        <v>0</v>
      </c>
      <c r="BE153" s="55">
        <v>4800068323</v>
      </c>
      <c r="BF153" s="59">
        <v>45762</v>
      </c>
      <c r="BG153" s="55" t="s">
        <v>435</v>
      </c>
      <c r="BH153" s="58">
        <v>45024925</v>
      </c>
    </row>
    <row r="154" spans="1:60" s="54" customFormat="1" hidden="1" x14ac:dyDescent="0.35">
      <c r="A154" s="55">
        <v>890399047</v>
      </c>
      <c r="B154" s="56" t="s">
        <v>256</v>
      </c>
      <c r="C154" s="55" t="s">
        <v>257</v>
      </c>
      <c r="D154" s="55">
        <v>193129</v>
      </c>
      <c r="E154" s="55" t="s">
        <v>180</v>
      </c>
      <c r="F154" s="55" t="s">
        <v>509</v>
      </c>
      <c r="G154" s="57">
        <v>45655.671401273103</v>
      </c>
      <c r="H154" s="57">
        <v>45670</v>
      </c>
      <c r="I154" s="58">
        <v>890024</v>
      </c>
      <c r="J154" s="58">
        <v>890024</v>
      </c>
      <c r="K154" s="55" t="s">
        <v>197</v>
      </c>
      <c r="L154" s="55" t="s">
        <v>417</v>
      </c>
      <c r="M154" s="55">
        <v>0</v>
      </c>
      <c r="N154" s="55"/>
      <c r="O154" s="55"/>
      <c r="P154" s="55"/>
      <c r="Q154" s="55"/>
      <c r="R154" s="55" t="s">
        <v>411</v>
      </c>
      <c r="S154" s="59">
        <v>45655</v>
      </c>
      <c r="T154" s="59">
        <v>45670</v>
      </c>
      <c r="U154" s="59">
        <v>45684</v>
      </c>
      <c r="V154" s="59"/>
      <c r="W154" s="55"/>
      <c r="X154" s="55"/>
      <c r="Y154" s="58">
        <v>890024</v>
      </c>
      <c r="Z154" s="58">
        <v>890024</v>
      </c>
      <c r="AA154" s="55">
        <v>0</v>
      </c>
      <c r="AB154" s="55">
        <v>0</v>
      </c>
      <c r="AC154" s="55">
        <v>0</v>
      </c>
      <c r="AD154" s="55">
        <v>0</v>
      </c>
      <c r="AE154" s="55">
        <v>0</v>
      </c>
      <c r="AF154" s="55">
        <v>0</v>
      </c>
      <c r="AG154" s="55"/>
      <c r="AH154" s="55"/>
      <c r="AI154" s="55"/>
      <c r="AJ154" s="55" t="s">
        <v>434</v>
      </c>
      <c r="AK154" s="55">
        <v>0</v>
      </c>
      <c r="AL154" s="55">
        <v>890024</v>
      </c>
      <c r="AM154" s="55">
        <v>0</v>
      </c>
      <c r="AN154" s="55"/>
      <c r="AO154" s="55"/>
      <c r="AP154" s="55"/>
      <c r="AQ154" s="55" t="s">
        <v>464</v>
      </c>
      <c r="AR154" s="55"/>
      <c r="AS154" s="55" t="s">
        <v>415</v>
      </c>
      <c r="AT154" s="58">
        <v>890024</v>
      </c>
      <c r="AU154" s="55">
        <v>0</v>
      </c>
      <c r="AV154" s="55">
        <v>0</v>
      </c>
      <c r="AW154" s="55">
        <v>0</v>
      </c>
      <c r="AX154" s="55">
        <v>0</v>
      </c>
      <c r="AY154" s="55">
        <v>0</v>
      </c>
      <c r="AZ154" s="55">
        <v>0</v>
      </c>
      <c r="BA154" s="55">
        <v>0</v>
      </c>
      <c r="BB154" s="55">
        <v>0</v>
      </c>
      <c r="BC154" s="58">
        <v>890024</v>
      </c>
      <c r="BD154" s="55">
        <v>0</v>
      </c>
      <c r="BE154" s="55">
        <v>4800068273</v>
      </c>
      <c r="BF154" s="59">
        <v>45762</v>
      </c>
      <c r="BG154" s="55" t="s">
        <v>498</v>
      </c>
      <c r="BH154" s="58">
        <v>1297118</v>
      </c>
    </row>
    <row r="155" spans="1:60" s="54" customFormat="1" hidden="1" x14ac:dyDescent="0.35">
      <c r="A155" s="55">
        <v>890399047</v>
      </c>
      <c r="B155" s="56" t="s">
        <v>256</v>
      </c>
      <c r="C155" s="64" t="s">
        <v>257</v>
      </c>
      <c r="D155" s="55">
        <v>50392</v>
      </c>
      <c r="E155" s="55" t="s">
        <v>136</v>
      </c>
      <c r="F155" s="55" t="s">
        <v>510</v>
      </c>
      <c r="G155" s="57">
        <v>44506.692032442101</v>
      </c>
      <c r="H155" s="57">
        <v>44561</v>
      </c>
      <c r="I155" s="58">
        <v>944000</v>
      </c>
      <c r="J155" s="58">
        <v>944000</v>
      </c>
      <c r="K155" s="55" t="s">
        <v>192</v>
      </c>
      <c r="L155" s="55" t="s">
        <v>417</v>
      </c>
      <c r="M155" s="55">
        <v>0</v>
      </c>
      <c r="N155" s="55"/>
      <c r="O155" s="55"/>
      <c r="P155" s="55"/>
      <c r="Q155" s="55"/>
      <c r="R155" s="55" t="s">
        <v>411</v>
      </c>
      <c r="S155" s="59">
        <v>44506</v>
      </c>
      <c r="T155" s="59">
        <v>44552</v>
      </c>
      <c r="U155" s="59">
        <v>44552</v>
      </c>
      <c r="V155" s="59"/>
      <c r="W155" s="55"/>
      <c r="X155" s="55"/>
      <c r="Y155" s="58">
        <v>944000</v>
      </c>
      <c r="Z155" s="58">
        <v>944000</v>
      </c>
      <c r="AA155" s="55">
        <v>0</v>
      </c>
      <c r="AB155" s="55">
        <v>0</v>
      </c>
      <c r="AC155" s="55">
        <v>0</v>
      </c>
      <c r="AD155" s="55">
        <v>0</v>
      </c>
      <c r="AE155" s="55">
        <v>0</v>
      </c>
      <c r="AF155" s="55">
        <v>0</v>
      </c>
      <c r="AG155" s="55"/>
      <c r="AH155" s="55"/>
      <c r="AI155" s="55"/>
      <c r="AJ155" s="55"/>
      <c r="AK155" s="55">
        <v>0</v>
      </c>
      <c r="AL155" s="55">
        <v>944000</v>
      </c>
      <c r="AM155" s="55">
        <v>0</v>
      </c>
      <c r="AN155" s="55"/>
      <c r="AO155" s="55"/>
      <c r="AP155" s="55"/>
      <c r="AQ155" s="55"/>
      <c r="AR155" s="55"/>
      <c r="AS155" s="55" t="s">
        <v>270</v>
      </c>
      <c r="AT155" s="58">
        <v>944000</v>
      </c>
      <c r="AU155" s="55">
        <v>0</v>
      </c>
      <c r="AV155" s="55">
        <v>0</v>
      </c>
      <c r="AW155" s="55">
        <v>0</v>
      </c>
      <c r="AX155" s="55">
        <v>0</v>
      </c>
      <c r="AY155" s="55">
        <v>0</v>
      </c>
      <c r="AZ155" s="55">
        <v>0</v>
      </c>
      <c r="BA155" s="55">
        <v>0</v>
      </c>
      <c r="BB155" s="55">
        <v>0</v>
      </c>
      <c r="BC155" s="58">
        <v>944000</v>
      </c>
      <c r="BD155" s="55">
        <v>0</v>
      </c>
      <c r="BE155" s="55">
        <v>4800057222</v>
      </c>
      <c r="BF155" s="59">
        <v>44825</v>
      </c>
      <c r="BG155" s="55" t="s">
        <v>422</v>
      </c>
      <c r="BH155" s="58">
        <v>88262072</v>
      </c>
    </row>
    <row r="156" spans="1:60" s="54" customFormat="1" hidden="1" x14ac:dyDescent="0.35">
      <c r="A156" s="55">
        <v>890399047</v>
      </c>
      <c r="B156" s="56" t="s">
        <v>256</v>
      </c>
      <c r="C156" s="64" t="s">
        <v>257</v>
      </c>
      <c r="D156" s="55">
        <v>61045</v>
      </c>
      <c r="E156" s="55" t="s">
        <v>144</v>
      </c>
      <c r="F156" s="55" t="s">
        <v>511</v>
      </c>
      <c r="G156" s="57">
        <v>44596.566273842604</v>
      </c>
      <c r="H156" s="57">
        <v>44627.355695104197</v>
      </c>
      <c r="I156" s="58">
        <v>1200100</v>
      </c>
      <c r="J156" s="58">
        <v>1200100</v>
      </c>
      <c r="K156" s="55" t="s">
        <v>192</v>
      </c>
      <c r="L156" s="55" t="s">
        <v>417</v>
      </c>
      <c r="M156" s="55">
        <v>0</v>
      </c>
      <c r="N156" s="55"/>
      <c r="O156" s="55"/>
      <c r="P156" s="55"/>
      <c r="Q156" s="55"/>
      <c r="R156" s="55" t="s">
        <v>411</v>
      </c>
      <c r="S156" s="59">
        <v>44596</v>
      </c>
      <c r="T156" s="59">
        <v>44629</v>
      </c>
      <c r="U156" s="59">
        <v>44629</v>
      </c>
      <c r="V156" s="59"/>
      <c r="W156" s="55"/>
      <c r="X156" s="55"/>
      <c r="Y156" s="58">
        <v>1200100</v>
      </c>
      <c r="Z156" s="58">
        <v>1200100</v>
      </c>
      <c r="AA156" s="55">
        <v>0</v>
      </c>
      <c r="AB156" s="55">
        <v>0</v>
      </c>
      <c r="AC156" s="55">
        <v>0</v>
      </c>
      <c r="AD156" s="55">
        <v>0</v>
      </c>
      <c r="AE156" s="55">
        <v>0</v>
      </c>
      <c r="AF156" s="55">
        <v>0</v>
      </c>
      <c r="AG156" s="55"/>
      <c r="AH156" s="55"/>
      <c r="AI156" s="55"/>
      <c r="AJ156" s="55"/>
      <c r="AK156" s="55">
        <v>0</v>
      </c>
      <c r="AL156" s="55">
        <v>1200100</v>
      </c>
      <c r="AM156" s="55">
        <v>0</v>
      </c>
      <c r="AN156" s="55"/>
      <c r="AO156" s="55"/>
      <c r="AP156" s="55"/>
      <c r="AQ156" s="55"/>
      <c r="AR156" s="55"/>
      <c r="AS156" s="55" t="s">
        <v>270</v>
      </c>
      <c r="AT156" s="58">
        <v>1200100</v>
      </c>
      <c r="AU156" s="55">
        <v>0</v>
      </c>
      <c r="AV156" s="55">
        <v>0</v>
      </c>
      <c r="AW156" s="55">
        <v>0</v>
      </c>
      <c r="AX156" s="55">
        <v>0</v>
      </c>
      <c r="AY156" s="55">
        <v>0</v>
      </c>
      <c r="AZ156" s="55">
        <v>0</v>
      </c>
      <c r="BA156" s="55">
        <v>0</v>
      </c>
      <c r="BB156" s="55">
        <v>0</v>
      </c>
      <c r="BC156" s="58">
        <v>1200100</v>
      </c>
      <c r="BD156" s="55">
        <v>0</v>
      </c>
      <c r="BE156" s="55">
        <v>4800057222</v>
      </c>
      <c r="BF156" s="59">
        <v>44825</v>
      </c>
      <c r="BG156" s="55" t="s">
        <v>422</v>
      </c>
      <c r="BH156" s="58">
        <v>88262072</v>
      </c>
    </row>
    <row r="157" spans="1:60" s="54" customFormat="1" hidden="1" x14ac:dyDescent="0.35">
      <c r="A157" s="55">
        <v>890399047</v>
      </c>
      <c r="B157" s="56" t="s">
        <v>256</v>
      </c>
      <c r="C157" s="64" t="s">
        <v>257</v>
      </c>
      <c r="D157" s="55">
        <v>155815</v>
      </c>
      <c r="E157" s="55" t="s">
        <v>166</v>
      </c>
      <c r="F157" s="55" t="s">
        <v>512</v>
      </c>
      <c r="G157" s="57">
        <v>45443.736387500001</v>
      </c>
      <c r="H157" s="57">
        <v>45456</v>
      </c>
      <c r="I157" s="58">
        <v>1263100</v>
      </c>
      <c r="J157" s="58">
        <v>1263100</v>
      </c>
      <c r="K157" s="55" t="e">
        <v>#N/A</v>
      </c>
      <c r="L157" s="55" t="s">
        <v>417</v>
      </c>
      <c r="M157" s="55">
        <v>0</v>
      </c>
      <c r="N157" s="55"/>
      <c r="O157" s="55"/>
      <c r="P157" s="55"/>
      <c r="Q157" s="55"/>
      <c r="R157" s="55" t="s">
        <v>411</v>
      </c>
      <c r="S157" s="59">
        <v>45443</v>
      </c>
      <c r="T157" s="59">
        <v>45456</v>
      </c>
      <c r="U157" s="59">
        <v>45496</v>
      </c>
      <c r="V157" s="59"/>
      <c r="W157" s="55"/>
      <c r="X157" s="55"/>
      <c r="Y157" s="58">
        <v>1263100</v>
      </c>
      <c r="Z157" s="58">
        <v>1263100</v>
      </c>
      <c r="AA157" s="55">
        <v>0</v>
      </c>
      <c r="AB157" s="55">
        <v>0</v>
      </c>
      <c r="AC157" s="55">
        <v>0</v>
      </c>
      <c r="AD157" s="55">
        <v>0</v>
      </c>
      <c r="AE157" s="55">
        <v>0</v>
      </c>
      <c r="AF157" s="55">
        <v>0</v>
      </c>
      <c r="AG157" s="55"/>
      <c r="AH157" s="55"/>
      <c r="AI157" s="55"/>
      <c r="AJ157" s="55" t="s">
        <v>434</v>
      </c>
      <c r="AK157" s="55">
        <v>0</v>
      </c>
      <c r="AL157" s="55">
        <v>1263100</v>
      </c>
      <c r="AM157" s="55">
        <v>0</v>
      </c>
      <c r="AN157" s="55"/>
      <c r="AO157" s="55"/>
      <c r="AP157" s="55"/>
      <c r="AQ157" s="55" t="s">
        <v>265</v>
      </c>
      <c r="AR157" s="55"/>
      <c r="AS157" s="55" t="s">
        <v>415</v>
      </c>
      <c r="AT157" s="58">
        <v>1263100</v>
      </c>
      <c r="AU157" s="55">
        <v>0</v>
      </c>
      <c r="AV157" s="55">
        <v>0</v>
      </c>
      <c r="AW157" s="55">
        <v>0</v>
      </c>
      <c r="AX157" s="55">
        <v>0</v>
      </c>
      <c r="AY157" s="55">
        <v>0</v>
      </c>
      <c r="AZ157" s="55">
        <v>0</v>
      </c>
      <c r="BA157" s="55">
        <v>0</v>
      </c>
      <c r="BB157" s="55">
        <v>0</v>
      </c>
      <c r="BC157" s="58">
        <v>1263100</v>
      </c>
      <c r="BD157" s="55">
        <v>0</v>
      </c>
      <c r="BE157" s="55">
        <v>2201539591</v>
      </c>
      <c r="BF157" s="59">
        <v>45524</v>
      </c>
      <c r="BG157" s="55" t="s">
        <v>513</v>
      </c>
      <c r="BH157" s="58">
        <v>2354893</v>
      </c>
    </row>
    <row r="158" spans="1:60" s="54" customFormat="1" hidden="1" x14ac:dyDescent="0.35">
      <c r="A158" s="55">
        <v>890399047</v>
      </c>
      <c r="B158" s="56" t="s">
        <v>256</v>
      </c>
      <c r="C158" s="64" t="s">
        <v>257</v>
      </c>
      <c r="D158" s="55">
        <v>35775</v>
      </c>
      <c r="E158" s="55" t="s">
        <v>119</v>
      </c>
      <c r="F158" s="55" t="s">
        <v>517</v>
      </c>
      <c r="G158" s="57">
        <v>44394.465187303198</v>
      </c>
      <c r="H158" s="57">
        <v>44561</v>
      </c>
      <c r="I158" s="58">
        <v>2344086</v>
      </c>
      <c r="J158" s="58">
        <v>2344086</v>
      </c>
      <c r="K158" s="55" t="s">
        <v>192</v>
      </c>
      <c r="L158" s="55" t="s">
        <v>417</v>
      </c>
      <c r="M158" s="55">
        <v>0</v>
      </c>
      <c r="N158" s="55"/>
      <c r="O158" s="55"/>
      <c r="P158" s="55"/>
      <c r="Q158" s="55"/>
      <c r="R158" s="55" t="s">
        <v>411</v>
      </c>
      <c r="S158" s="59">
        <v>44394</v>
      </c>
      <c r="T158" s="59">
        <v>44425</v>
      </c>
      <c r="U158" s="59">
        <v>44425</v>
      </c>
      <c r="V158" s="59"/>
      <c r="W158" s="55"/>
      <c r="X158" s="55"/>
      <c r="Y158" s="58">
        <v>2344086</v>
      </c>
      <c r="Z158" s="58">
        <v>2344086</v>
      </c>
      <c r="AA158" s="55">
        <v>0</v>
      </c>
      <c r="AB158" s="55">
        <v>0</v>
      </c>
      <c r="AC158" s="55">
        <v>0</v>
      </c>
      <c r="AD158" s="55">
        <v>0</v>
      </c>
      <c r="AE158" s="55">
        <v>0</v>
      </c>
      <c r="AF158" s="55">
        <v>0</v>
      </c>
      <c r="AG158" s="55"/>
      <c r="AH158" s="55"/>
      <c r="AI158" s="55"/>
      <c r="AJ158" s="55"/>
      <c r="AK158" s="55">
        <v>0</v>
      </c>
      <c r="AL158" s="55">
        <v>2344086</v>
      </c>
      <c r="AM158" s="55">
        <v>0</v>
      </c>
      <c r="AN158" s="55"/>
      <c r="AO158" s="55"/>
      <c r="AP158" s="55"/>
      <c r="AQ158" s="55"/>
      <c r="AR158" s="55"/>
      <c r="AS158" s="55" t="s">
        <v>270</v>
      </c>
      <c r="AT158" s="58">
        <v>2344086</v>
      </c>
      <c r="AU158" s="55">
        <v>0</v>
      </c>
      <c r="AV158" s="55">
        <v>0</v>
      </c>
      <c r="AW158" s="55">
        <v>0</v>
      </c>
      <c r="AX158" s="55">
        <v>0</v>
      </c>
      <c r="AY158" s="55">
        <v>0</v>
      </c>
      <c r="AZ158" s="55">
        <v>0</v>
      </c>
      <c r="BA158" s="55">
        <v>0</v>
      </c>
      <c r="BB158" s="55">
        <v>0</v>
      </c>
      <c r="BC158" s="58">
        <v>2344086</v>
      </c>
      <c r="BD158" s="55">
        <v>0</v>
      </c>
      <c r="BE158" s="55">
        <v>4800057222</v>
      </c>
      <c r="BF158" s="59">
        <v>44825</v>
      </c>
      <c r="BG158" s="55" t="s">
        <v>422</v>
      </c>
      <c r="BH158" s="58">
        <v>88262072</v>
      </c>
    </row>
    <row r="159" spans="1:60" s="54" customFormat="1" hidden="1" x14ac:dyDescent="0.35">
      <c r="A159" s="55">
        <v>890399047</v>
      </c>
      <c r="B159" s="56" t="s">
        <v>256</v>
      </c>
      <c r="C159" s="55" t="s">
        <v>257</v>
      </c>
      <c r="D159" s="55">
        <v>166989</v>
      </c>
      <c r="E159" s="55" t="s">
        <v>170</v>
      </c>
      <c r="F159" s="55" t="s">
        <v>518</v>
      </c>
      <c r="G159" s="57">
        <v>45512.705087152797</v>
      </c>
      <c r="H159" s="57">
        <v>45554</v>
      </c>
      <c r="I159" s="58">
        <v>3008222</v>
      </c>
      <c r="J159" s="58">
        <v>3008222</v>
      </c>
      <c r="K159" s="55" t="s">
        <v>192</v>
      </c>
      <c r="L159" s="55" t="s">
        <v>417</v>
      </c>
      <c r="M159" s="55">
        <v>0</v>
      </c>
      <c r="N159" s="55"/>
      <c r="O159" s="55"/>
      <c r="P159" s="55"/>
      <c r="Q159" s="55"/>
      <c r="R159" s="55" t="s">
        <v>411</v>
      </c>
      <c r="S159" s="59">
        <v>45512</v>
      </c>
      <c r="T159" s="59">
        <v>45566</v>
      </c>
      <c r="U159" s="59">
        <v>45593</v>
      </c>
      <c r="V159" s="59"/>
      <c r="W159" s="55"/>
      <c r="X159" s="55"/>
      <c r="Y159" s="58">
        <v>3008222</v>
      </c>
      <c r="Z159" s="58">
        <v>3008222</v>
      </c>
      <c r="AA159" s="55">
        <v>0</v>
      </c>
      <c r="AB159" s="55">
        <v>0</v>
      </c>
      <c r="AC159" s="55">
        <v>0</v>
      </c>
      <c r="AD159" s="55">
        <v>0</v>
      </c>
      <c r="AE159" s="55">
        <v>0</v>
      </c>
      <c r="AF159" s="55">
        <v>0</v>
      </c>
      <c r="AG159" s="55"/>
      <c r="AH159" s="55"/>
      <c r="AI159" s="55"/>
      <c r="AJ159" s="55" t="s">
        <v>434</v>
      </c>
      <c r="AK159" s="55">
        <v>0</v>
      </c>
      <c r="AL159" s="55">
        <v>3008222</v>
      </c>
      <c r="AM159" s="55">
        <v>0</v>
      </c>
      <c r="AN159" s="55"/>
      <c r="AO159" s="55"/>
      <c r="AP159" s="55"/>
      <c r="AQ159" s="55" t="s">
        <v>408</v>
      </c>
      <c r="AR159" s="55"/>
      <c r="AS159" s="55" t="s">
        <v>415</v>
      </c>
      <c r="AT159" s="58">
        <v>3008222</v>
      </c>
      <c r="AU159" s="55">
        <v>0</v>
      </c>
      <c r="AV159" s="55">
        <v>0</v>
      </c>
      <c r="AW159" s="55">
        <v>0</v>
      </c>
      <c r="AX159" s="55">
        <v>0</v>
      </c>
      <c r="AY159" s="55">
        <v>0</v>
      </c>
      <c r="AZ159" s="55">
        <v>0</v>
      </c>
      <c r="BA159" s="55">
        <v>0</v>
      </c>
      <c r="BB159" s="55">
        <v>0</v>
      </c>
      <c r="BC159" s="58">
        <v>3008222</v>
      </c>
      <c r="BD159" s="55">
        <v>0</v>
      </c>
      <c r="BE159" s="55">
        <v>4800066431</v>
      </c>
      <c r="BF159" s="59">
        <v>45638</v>
      </c>
      <c r="BG159" s="55" t="s">
        <v>467</v>
      </c>
      <c r="BH159" s="58">
        <v>3599127</v>
      </c>
    </row>
    <row r="160" spans="1:60" s="54" customFormat="1" hidden="1" x14ac:dyDescent="0.35">
      <c r="A160" s="55">
        <v>890399047</v>
      </c>
      <c r="B160" s="56" t="s">
        <v>256</v>
      </c>
      <c r="C160" s="55" t="s">
        <v>257</v>
      </c>
      <c r="D160" s="55">
        <v>28665</v>
      </c>
      <c r="E160" s="55" t="s">
        <v>102</v>
      </c>
      <c r="F160" s="55" t="s">
        <v>519</v>
      </c>
      <c r="G160" s="57">
        <v>44321.706147071804</v>
      </c>
      <c r="H160" s="57">
        <v>44561</v>
      </c>
      <c r="I160" s="58">
        <v>8030348</v>
      </c>
      <c r="J160" s="58">
        <v>8030348</v>
      </c>
      <c r="K160" s="55" t="s">
        <v>192</v>
      </c>
      <c r="L160" s="55" t="s">
        <v>417</v>
      </c>
      <c r="M160" s="55">
        <v>0</v>
      </c>
      <c r="N160" s="55"/>
      <c r="O160" s="55"/>
      <c r="P160" s="55"/>
      <c r="Q160" s="55"/>
      <c r="R160" s="55" t="s">
        <v>411</v>
      </c>
      <c r="S160" s="59">
        <v>44321</v>
      </c>
      <c r="T160" s="59">
        <v>44355</v>
      </c>
      <c r="U160" s="59">
        <v>44530</v>
      </c>
      <c r="V160" s="59"/>
      <c r="W160" s="55"/>
      <c r="X160" s="55"/>
      <c r="Y160" s="58">
        <v>8030348</v>
      </c>
      <c r="Z160" s="58">
        <v>293300</v>
      </c>
      <c r="AA160" s="55">
        <v>0</v>
      </c>
      <c r="AB160" s="55">
        <v>0</v>
      </c>
      <c r="AC160" s="55">
        <v>0</v>
      </c>
      <c r="AD160" s="55">
        <v>0</v>
      </c>
      <c r="AE160" s="58">
        <v>293300</v>
      </c>
      <c r="AF160" s="55">
        <v>0</v>
      </c>
      <c r="AG160" s="55"/>
      <c r="AH160" s="55"/>
      <c r="AI160" s="55" t="s">
        <v>520</v>
      </c>
      <c r="AJ160" s="55"/>
      <c r="AK160" s="55">
        <v>0</v>
      </c>
      <c r="AL160" s="55">
        <v>0</v>
      </c>
      <c r="AM160" s="55">
        <v>0</v>
      </c>
      <c r="AN160" s="55"/>
      <c r="AO160" s="55"/>
      <c r="AP160" s="55"/>
      <c r="AQ160" s="55"/>
      <c r="AR160" s="55"/>
      <c r="AS160" s="55" t="s">
        <v>270</v>
      </c>
      <c r="AT160" s="58">
        <v>8030348</v>
      </c>
      <c r="AU160" s="55">
        <v>0</v>
      </c>
      <c r="AV160" s="55">
        <v>0</v>
      </c>
      <c r="AW160" s="55">
        <v>0</v>
      </c>
      <c r="AX160" s="55">
        <v>0</v>
      </c>
      <c r="AY160" s="55">
        <v>0</v>
      </c>
      <c r="AZ160" s="55">
        <v>0</v>
      </c>
      <c r="BA160" s="55">
        <v>0</v>
      </c>
      <c r="BB160" s="55">
        <v>0</v>
      </c>
      <c r="BC160" s="58">
        <v>7737048</v>
      </c>
      <c r="BD160" s="55">
        <v>0</v>
      </c>
      <c r="BE160" s="55">
        <v>4800052342</v>
      </c>
      <c r="BF160" s="59">
        <v>44564</v>
      </c>
      <c r="BG160" s="55" t="s">
        <v>418</v>
      </c>
      <c r="BH160" s="58">
        <v>15254920</v>
      </c>
    </row>
    <row r="161" spans="1:60" s="54" customFormat="1" hidden="1" x14ac:dyDescent="0.35">
      <c r="A161" s="55">
        <v>890399047</v>
      </c>
      <c r="B161" s="56" t="s">
        <v>256</v>
      </c>
      <c r="C161" s="55" t="s">
        <v>257</v>
      </c>
      <c r="D161" s="55">
        <v>14973</v>
      </c>
      <c r="E161" s="55" t="s">
        <v>62</v>
      </c>
      <c r="F161" s="55" t="s">
        <v>521</v>
      </c>
      <c r="G161" s="57">
        <v>44225.621223263901</v>
      </c>
      <c r="H161" s="57">
        <v>44235</v>
      </c>
      <c r="I161" s="58">
        <v>10927426</v>
      </c>
      <c r="J161" s="58">
        <v>10927426</v>
      </c>
      <c r="K161" s="55" t="s">
        <v>192</v>
      </c>
      <c r="L161" s="55" t="s">
        <v>417</v>
      </c>
      <c r="M161" s="55">
        <v>0</v>
      </c>
      <c r="N161" s="55"/>
      <c r="O161" s="55"/>
      <c r="P161" s="55"/>
      <c r="Q161" s="55"/>
      <c r="R161" s="55" t="s">
        <v>411</v>
      </c>
      <c r="S161" s="59">
        <v>44225</v>
      </c>
      <c r="T161" s="59">
        <v>44235</v>
      </c>
      <c r="U161" s="59">
        <v>44530</v>
      </c>
      <c r="V161" s="59"/>
      <c r="W161" s="55"/>
      <c r="X161" s="55"/>
      <c r="Y161" s="58">
        <v>10927426</v>
      </c>
      <c r="Z161" s="58">
        <v>1402900</v>
      </c>
      <c r="AA161" s="55">
        <v>0</v>
      </c>
      <c r="AB161" s="55">
        <v>0</v>
      </c>
      <c r="AC161" s="55">
        <v>0</v>
      </c>
      <c r="AD161" s="55">
        <v>0</v>
      </c>
      <c r="AE161" s="58">
        <v>1402900</v>
      </c>
      <c r="AF161" s="55">
        <v>0</v>
      </c>
      <c r="AG161" s="55"/>
      <c r="AH161" s="55"/>
      <c r="AI161" s="55" t="s">
        <v>522</v>
      </c>
      <c r="AJ161" s="55"/>
      <c r="AK161" s="55">
        <v>0</v>
      </c>
      <c r="AL161" s="55">
        <v>0</v>
      </c>
      <c r="AM161" s="55">
        <v>0</v>
      </c>
      <c r="AN161" s="55"/>
      <c r="AO161" s="55"/>
      <c r="AP161" s="55"/>
      <c r="AQ161" s="55"/>
      <c r="AR161" s="55"/>
      <c r="AS161" s="55" t="s">
        <v>270</v>
      </c>
      <c r="AT161" s="58">
        <v>10927426</v>
      </c>
      <c r="AU161" s="55">
        <v>0</v>
      </c>
      <c r="AV161" s="55">
        <v>0</v>
      </c>
      <c r="AW161" s="55">
        <v>0</v>
      </c>
      <c r="AX161" s="55">
        <v>0</v>
      </c>
      <c r="AY161" s="55">
        <v>0</v>
      </c>
      <c r="AZ161" s="55">
        <v>0</v>
      </c>
      <c r="BA161" s="55">
        <v>0</v>
      </c>
      <c r="BB161" s="55">
        <v>0</v>
      </c>
      <c r="BC161" s="58">
        <v>9524526</v>
      </c>
      <c r="BD161" s="55">
        <v>0</v>
      </c>
      <c r="BE161" s="55">
        <v>4800046862</v>
      </c>
      <c r="BF161" s="59">
        <v>44300</v>
      </c>
      <c r="BG161" s="55" t="s">
        <v>523</v>
      </c>
      <c r="BH161" s="58">
        <v>9524526</v>
      </c>
    </row>
    <row r="162" spans="1:60" s="54" customFormat="1" hidden="1" x14ac:dyDescent="0.35">
      <c r="A162" s="55">
        <v>890399047</v>
      </c>
      <c r="B162" s="56" t="s">
        <v>256</v>
      </c>
      <c r="C162" s="55" t="s">
        <v>257</v>
      </c>
      <c r="D162" s="55">
        <v>37095</v>
      </c>
      <c r="E162" s="55" t="s">
        <v>126</v>
      </c>
      <c r="F162" s="55" t="s">
        <v>524</v>
      </c>
      <c r="G162" s="57">
        <v>44406.662971296297</v>
      </c>
      <c r="H162" s="57">
        <v>44561</v>
      </c>
      <c r="I162" s="58">
        <v>48904658</v>
      </c>
      <c r="J162" s="58">
        <v>48904658</v>
      </c>
      <c r="K162" s="55" t="s">
        <v>192</v>
      </c>
      <c r="L162" s="55" t="s">
        <v>417</v>
      </c>
      <c r="M162" s="55">
        <v>0</v>
      </c>
      <c r="N162" s="55"/>
      <c r="O162" s="55"/>
      <c r="P162" s="55"/>
      <c r="Q162" s="55"/>
      <c r="R162" s="55" t="s">
        <v>411</v>
      </c>
      <c r="S162" s="59">
        <v>44406</v>
      </c>
      <c r="T162" s="59">
        <v>44425</v>
      </c>
      <c r="U162" s="59">
        <v>44530</v>
      </c>
      <c r="V162" s="59"/>
      <c r="W162" s="55"/>
      <c r="X162" s="55"/>
      <c r="Y162" s="58">
        <v>48904658</v>
      </c>
      <c r="Z162" s="58">
        <v>13968175</v>
      </c>
      <c r="AA162" s="55">
        <v>0</v>
      </c>
      <c r="AB162" s="55">
        <v>0</v>
      </c>
      <c r="AC162" s="55">
        <v>0</v>
      </c>
      <c r="AD162" s="55">
        <v>0</v>
      </c>
      <c r="AE162" s="58">
        <v>2534700</v>
      </c>
      <c r="AF162" s="55">
        <v>0</v>
      </c>
      <c r="AG162" s="55"/>
      <c r="AH162" s="55"/>
      <c r="AI162" s="55" t="s">
        <v>525</v>
      </c>
      <c r="AJ162" s="55"/>
      <c r="AK162" s="55">
        <v>0</v>
      </c>
      <c r="AL162" s="55">
        <v>11433475</v>
      </c>
      <c r="AM162" s="55">
        <v>0</v>
      </c>
      <c r="AN162" s="55"/>
      <c r="AO162" s="55"/>
      <c r="AP162" s="55"/>
      <c r="AQ162" s="55"/>
      <c r="AR162" s="55"/>
      <c r="AS162" s="55" t="s">
        <v>270</v>
      </c>
      <c r="AT162" s="58">
        <v>48904658</v>
      </c>
      <c r="AU162" s="55">
        <v>0</v>
      </c>
      <c r="AV162" s="55">
        <v>0</v>
      </c>
      <c r="AW162" s="55">
        <v>0</v>
      </c>
      <c r="AX162" s="55">
        <v>0</v>
      </c>
      <c r="AY162" s="55">
        <v>0</v>
      </c>
      <c r="AZ162" s="55">
        <v>0</v>
      </c>
      <c r="BA162" s="55">
        <v>0</v>
      </c>
      <c r="BB162" s="55">
        <v>0</v>
      </c>
      <c r="BC162" s="58">
        <v>34936483</v>
      </c>
      <c r="BD162" s="55">
        <v>0</v>
      </c>
      <c r="BE162" s="55">
        <v>4800056008</v>
      </c>
      <c r="BF162" s="59">
        <v>44756</v>
      </c>
      <c r="BG162" s="55" t="s">
        <v>422</v>
      </c>
      <c r="BH162" s="58">
        <v>36077174</v>
      </c>
    </row>
    <row r="163" spans="1:60" s="54" customFormat="1" hidden="1" x14ac:dyDescent="0.35">
      <c r="A163" s="55">
        <v>890399047</v>
      </c>
      <c r="B163" s="56" t="s">
        <v>256</v>
      </c>
      <c r="C163" s="55" t="s">
        <v>257</v>
      </c>
      <c r="D163" s="55">
        <v>36975</v>
      </c>
      <c r="E163" s="55" t="s">
        <v>123</v>
      </c>
      <c r="F163" s="55" t="s">
        <v>526</v>
      </c>
      <c r="G163" s="57">
        <v>44406.476982407403</v>
      </c>
      <c r="H163" s="57">
        <v>44561</v>
      </c>
      <c r="I163" s="58">
        <v>71433259</v>
      </c>
      <c r="J163" s="58">
        <v>71433259</v>
      </c>
      <c r="K163" s="55" t="s">
        <v>192</v>
      </c>
      <c r="L163" s="55" t="s">
        <v>417</v>
      </c>
      <c r="M163" s="55">
        <v>0</v>
      </c>
      <c r="N163" s="55"/>
      <c r="O163" s="55"/>
      <c r="P163" s="55"/>
      <c r="Q163" s="55"/>
      <c r="R163" s="55" t="s">
        <v>411</v>
      </c>
      <c r="S163" s="59">
        <v>44406</v>
      </c>
      <c r="T163" s="59">
        <v>44425</v>
      </c>
      <c r="U163" s="59">
        <v>44530</v>
      </c>
      <c r="V163" s="59"/>
      <c r="W163" s="55"/>
      <c r="X163" s="55"/>
      <c r="Y163" s="58">
        <v>71433259</v>
      </c>
      <c r="Z163" s="58">
        <v>13706624</v>
      </c>
      <c r="AA163" s="55">
        <v>0</v>
      </c>
      <c r="AB163" s="55">
        <v>0</v>
      </c>
      <c r="AC163" s="55">
        <v>0</v>
      </c>
      <c r="AD163" s="55">
        <v>0</v>
      </c>
      <c r="AE163" s="58">
        <v>1251788</v>
      </c>
      <c r="AF163" s="55">
        <v>0</v>
      </c>
      <c r="AG163" s="55"/>
      <c r="AH163" s="55"/>
      <c r="AI163" s="55" t="s">
        <v>527</v>
      </c>
      <c r="AJ163" s="55"/>
      <c r="AK163" s="55">
        <v>0</v>
      </c>
      <c r="AL163" s="55">
        <v>12454836</v>
      </c>
      <c r="AM163" s="55">
        <v>0</v>
      </c>
      <c r="AN163" s="55"/>
      <c r="AO163" s="55"/>
      <c r="AP163" s="55"/>
      <c r="AQ163" s="55"/>
      <c r="AR163" s="55"/>
      <c r="AS163" s="55" t="s">
        <v>270</v>
      </c>
      <c r="AT163" s="58">
        <v>71433259</v>
      </c>
      <c r="AU163" s="55">
        <v>0</v>
      </c>
      <c r="AV163" s="55">
        <v>0</v>
      </c>
      <c r="AW163" s="55">
        <v>0</v>
      </c>
      <c r="AX163" s="55">
        <v>0</v>
      </c>
      <c r="AY163" s="55">
        <v>0</v>
      </c>
      <c r="AZ163" s="55">
        <v>0</v>
      </c>
      <c r="BA163" s="55">
        <v>0</v>
      </c>
      <c r="BB163" s="55">
        <v>0</v>
      </c>
      <c r="BC163" s="58">
        <v>57726635</v>
      </c>
      <c r="BD163" s="55">
        <v>0</v>
      </c>
      <c r="BE163" s="55">
        <v>4800057222</v>
      </c>
      <c r="BF163" s="59">
        <v>44825</v>
      </c>
      <c r="BG163" s="55" t="s">
        <v>422</v>
      </c>
      <c r="BH163" s="58">
        <v>88262072</v>
      </c>
    </row>
    <row r="164" spans="1:60" s="54" customFormat="1" hidden="1" x14ac:dyDescent="0.35">
      <c r="A164" s="55">
        <v>890399047</v>
      </c>
      <c r="B164" s="56" t="s">
        <v>256</v>
      </c>
      <c r="C164" s="55" t="s">
        <v>257</v>
      </c>
      <c r="D164" s="55">
        <v>49542</v>
      </c>
      <c r="E164" s="55" t="s">
        <v>135</v>
      </c>
      <c r="F164" s="55" t="s">
        <v>490</v>
      </c>
      <c r="G164" s="57">
        <v>44498.546139039398</v>
      </c>
      <c r="H164" s="57">
        <v>44561</v>
      </c>
      <c r="I164" s="58">
        <v>372600</v>
      </c>
      <c r="J164" s="58">
        <v>372600</v>
      </c>
      <c r="K164" s="55" t="s">
        <v>195</v>
      </c>
      <c r="L164" s="55" t="s">
        <v>769</v>
      </c>
      <c r="M164" s="55">
        <v>0</v>
      </c>
      <c r="N164" s="55"/>
      <c r="O164" s="55"/>
      <c r="P164" s="55"/>
      <c r="Q164" s="55"/>
      <c r="R164" s="55" t="s">
        <v>411</v>
      </c>
      <c r="S164" s="59">
        <v>44498</v>
      </c>
      <c r="T164" s="59">
        <v>44508</v>
      </c>
      <c r="U164" s="59">
        <v>44508</v>
      </c>
      <c r="V164" s="59"/>
      <c r="W164" s="55"/>
      <c r="X164" s="55"/>
      <c r="Y164" s="58">
        <v>372600</v>
      </c>
      <c r="Z164" s="58">
        <v>372600</v>
      </c>
      <c r="AA164" s="55">
        <v>0</v>
      </c>
      <c r="AB164" s="55">
        <v>0</v>
      </c>
      <c r="AC164" s="55">
        <v>0</v>
      </c>
      <c r="AD164" s="55">
        <v>0</v>
      </c>
      <c r="AE164" s="55">
        <v>0</v>
      </c>
      <c r="AF164" s="55">
        <v>0</v>
      </c>
      <c r="AG164" s="55"/>
      <c r="AH164" s="55"/>
      <c r="AI164" s="55" t="s">
        <v>491</v>
      </c>
      <c r="AJ164" s="55"/>
      <c r="AK164" s="55">
        <v>0</v>
      </c>
      <c r="AL164" s="55">
        <v>0</v>
      </c>
      <c r="AM164" s="55">
        <v>0</v>
      </c>
      <c r="AN164" s="55"/>
      <c r="AO164" s="55"/>
      <c r="AP164" s="55"/>
      <c r="AQ164" s="55"/>
      <c r="AR164" s="55"/>
      <c r="AS164" s="55" t="s">
        <v>270</v>
      </c>
      <c r="AT164" s="55">
        <v>0</v>
      </c>
      <c r="AU164" s="55">
        <v>0</v>
      </c>
      <c r="AV164" s="55">
        <v>0</v>
      </c>
      <c r="AW164" s="55">
        <v>0</v>
      </c>
      <c r="AX164" s="58">
        <v>372600</v>
      </c>
      <c r="AY164" s="55">
        <v>0</v>
      </c>
      <c r="AZ164" s="55">
        <v>0</v>
      </c>
      <c r="BA164" s="55">
        <v>0</v>
      </c>
      <c r="BB164" s="55">
        <v>0</v>
      </c>
      <c r="BC164" s="55">
        <v>0</v>
      </c>
      <c r="BD164" s="55">
        <v>0</v>
      </c>
      <c r="BE164" s="55"/>
      <c r="BF164" s="55"/>
      <c r="BG164" s="55"/>
      <c r="BH164" s="55">
        <v>0</v>
      </c>
    </row>
    <row r="165" spans="1:60" s="54" customFormat="1" x14ac:dyDescent="0.35">
      <c r="A165" s="55">
        <v>890399047</v>
      </c>
      <c r="B165" s="56" t="s">
        <v>256</v>
      </c>
      <c r="C165" s="55" t="s">
        <v>257</v>
      </c>
      <c r="D165" s="55">
        <v>28859</v>
      </c>
      <c r="E165" s="55" t="s">
        <v>104</v>
      </c>
      <c r="F165" s="55" t="s">
        <v>443</v>
      </c>
      <c r="G165" s="57">
        <v>44325.680298148101</v>
      </c>
      <c r="H165" s="57">
        <v>44561</v>
      </c>
      <c r="I165" s="58">
        <v>80832</v>
      </c>
      <c r="J165" s="58">
        <v>12912</v>
      </c>
      <c r="K165" s="55" t="s">
        <v>192</v>
      </c>
      <c r="L165" s="55" t="s">
        <v>444</v>
      </c>
      <c r="M165" s="55">
        <v>0</v>
      </c>
      <c r="N165" s="55"/>
      <c r="O165" s="55" t="s">
        <v>445</v>
      </c>
      <c r="P165" s="65" t="s">
        <v>770</v>
      </c>
      <c r="Q165" s="66">
        <v>44418</v>
      </c>
      <c r="R165" s="55" t="s">
        <v>411</v>
      </c>
      <c r="S165" s="59">
        <v>44325</v>
      </c>
      <c r="T165" s="59">
        <v>44355</v>
      </c>
      <c r="U165" s="59">
        <v>44355</v>
      </c>
      <c r="V165" s="59"/>
      <c r="W165" s="55"/>
      <c r="X165" s="55"/>
      <c r="Y165" s="58">
        <v>80832</v>
      </c>
      <c r="Z165" s="58">
        <v>80832</v>
      </c>
      <c r="AA165" s="55">
        <v>0</v>
      </c>
      <c r="AB165" s="55">
        <v>0</v>
      </c>
      <c r="AC165" s="55">
        <v>0</v>
      </c>
      <c r="AD165" s="55">
        <v>0</v>
      </c>
      <c r="AE165" s="55">
        <v>0</v>
      </c>
      <c r="AF165" s="55">
        <v>0</v>
      </c>
      <c r="AG165" s="55"/>
      <c r="AH165" s="55"/>
      <c r="AI165" s="55"/>
      <c r="AJ165" s="55"/>
      <c r="AK165" s="55">
        <v>0</v>
      </c>
      <c r="AL165" s="55">
        <v>80832</v>
      </c>
      <c r="AM165" s="55">
        <v>0</v>
      </c>
      <c r="AN165" s="55"/>
      <c r="AO165" s="55"/>
      <c r="AP165" s="55"/>
      <c r="AQ165" s="55"/>
      <c r="AR165" s="55"/>
      <c r="AS165" s="55" t="s">
        <v>270</v>
      </c>
      <c r="AT165" s="55">
        <v>0</v>
      </c>
      <c r="AU165" s="55">
        <v>0</v>
      </c>
      <c r="AV165" s="55">
        <v>0</v>
      </c>
      <c r="AW165" s="55">
        <v>0</v>
      </c>
      <c r="AX165" s="55">
        <v>0</v>
      </c>
      <c r="AY165" s="55">
        <v>0</v>
      </c>
      <c r="AZ165" s="55">
        <v>0</v>
      </c>
      <c r="BA165" s="55">
        <v>0</v>
      </c>
      <c r="BB165" s="58">
        <v>12912</v>
      </c>
      <c r="BC165" s="58">
        <v>80832</v>
      </c>
      <c r="BD165" s="55">
        <v>0</v>
      </c>
      <c r="BE165" s="55">
        <v>4800049831</v>
      </c>
      <c r="BF165" s="59">
        <v>44439</v>
      </c>
      <c r="BG165" s="55" t="s">
        <v>446</v>
      </c>
      <c r="BH165" s="58">
        <v>80832</v>
      </c>
    </row>
    <row r="166" spans="1:60" s="54" customFormat="1" x14ac:dyDescent="0.35">
      <c r="A166" s="55">
        <v>890399047</v>
      </c>
      <c r="B166" s="56" t="s">
        <v>256</v>
      </c>
      <c r="C166" s="55" t="s">
        <v>257</v>
      </c>
      <c r="D166" s="55">
        <v>30636</v>
      </c>
      <c r="E166" s="55" t="s">
        <v>110</v>
      </c>
      <c r="F166" s="55" t="s">
        <v>448</v>
      </c>
      <c r="G166" s="57">
        <v>44346.400029166703</v>
      </c>
      <c r="H166" s="57">
        <v>44561</v>
      </c>
      <c r="I166" s="58">
        <v>120000</v>
      </c>
      <c r="J166" s="58">
        <v>60000</v>
      </c>
      <c r="K166" s="55" t="s">
        <v>198</v>
      </c>
      <c r="L166" s="55" t="s">
        <v>444</v>
      </c>
      <c r="M166" s="55">
        <v>0</v>
      </c>
      <c r="N166" s="55"/>
      <c r="O166" s="55" t="s">
        <v>445</v>
      </c>
      <c r="P166" s="65" t="s">
        <v>770</v>
      </c>
      <c r="Q166" s="66">
        <v>44609</v>
      </c>
      <c r="R166" s="55" t="s">
        <v>411</v>
      </c>
      <c r="S166" s="59">
        <v>44346</v>
      </c>
      <c r="T166" s="59">
        <v>44355</v>
      </c>
      <c r="U166" s="59">
        <v>44355</v>
      </c>
      <c r="V166" s="59"/>
      <c r="W166" s="55"/>
      <c r="X166" s="55"/>
      <c r="Y166" s="58">
        <v>120000</v>
      </c>
      <c r="Z166" s="58">
        <v>120000</v>
      </c>
      <c r="AA166" s="55">
        <v>0</v>
      </c>
      <c r="AB166" s="55">
        <v>0</v>
      </c>
      <c r="AC166" s="55">
        <v>0</v>
      </c>
      <c r="AD166" s="55">
        <v>0</v>
      </c>
      <c r="AE166" s="55">
        <v>0</v>
      </c>
      <c r="AF166" s="55">
        <v>0</v>
      </c>
      <c r="AG166" s="55"/>
      <c r="AH166" s="55"/>
      <c r="AI166" s="55"/>
      <c r="AJ166" s="55"/>
      <c r="AK166" s="55">
        <v>0</v>
      </c>
      <c r="AL166" s="55">
        <v>120000</v>
      </c>
      <c r="AM166" s="55">
        <v>0</v>
      </c>
      <c r="AN166" s="55"/>
      <c r="AO166" s="55"/>
      <c r="AP166" s="55"/>
      <c r="AQ166" s="55"/>
      <c r="AR166" s="55"/>
      <c r="AS166" s="55" t="s">
        <v>270</v>
      </c>
      <c r="AT166" s="55">
        <v>0</v>
      </c>
      <c r="AU166" s="55">
        <v>0</v>
      </c>
      <c r="AV166" s="55">
        <v>0</v>
      </c>
      <c r="AW166" s="55">
        <v>0</v>
      </c>
      <c r="AX166" s="55">
        <v>0</v>
      </c>
      <c r="AY166" s="55">
        <v>0</v>
      </c>
      <c r="AZ166" s="55">
        <v>0</v>
      </c>
      <c r="BA166" s="55">
        <v>0</v>
      </c>
      <c r="BB166" s="58">
        <v>60000</v>
      </c>
      <c r="BC166" s="58">
        <v>120000</v>
      </c>
      <c r="BD166" s="55">
        <v>0</v>
      </c>
      <c r="BE166" s="55">
        <v>4800053644</v>
      </c>
      <c r="BF166" s="59">
        <v>44620</v>
      </c>
      <c r="BG166" s="55" t="s">
        <v>449</v>
      </c>
      <c r="BH166" s="58">
        <v>60000</v>
      </c>
    </row>
    <row r="167" spans="1:60" s="54" customFormat="1" hidden="1" x14ac:dyDescent="0.35">
      <c r="A167" s="55">
        <v>890399047</v>
      </c>
      <c r="B167" s="56" t="s">
        <v>256</v>
      </c>
      <c r="C167" s="55" t="s">
        <v>257</v>
      </c>
      <c r="D167" s="55">
        <v>189185</v>
      </c>
      <c r="E167" s="55" t="s">
        <v>179</v>
      </c>
      <c r="F167" s="55" t="s">
        <v>528</v>
      </c>
      <c r="G167" s="57">
        <v>45635.097618136599</v>
      </c>
      <c r="H167" s="57">
        <v>45670</v>
      </c>
      <c r="I167" s="58">
        <v>706724</v>
      </c>
      <c r="J167" s="58">
        <v>706724</v>
      </c>
      <c r="K167" s="55" t="s">
        <v>199</v>
      </c>
      <c r="L167" s="55" t="s">
        <v>259</v>
      </c>
      <c r="M167" s="55">
        <v>0</v>
      </c>
      <c r="N167" s="55"/>
      <c r="O167" s="55"/>
      <c r="P167" s="55"/>
      <c r="Q167" s="55"/>
      <c r="R167" s="55" t="s">
        <v>529</v>
      </c>
      <c r="S167" s="59">
        <v>45635</v>
      </c>
      <c r="T167" s="59"/>
      <c r="U167" s="59"/>
      <c r="V167" s="59"/>
      <c r="W167" s="55"/>
      <c r="X167" s="55"/>
      <c r="Y167" s="58">
        <v>706724</v>
      </c>
      <c r="Z167" s="58">
        <v>706724</v>
      </c>
      <c r="AA167" s="55">
        <v>0</v>
      </c>
      <c r="AB167" s="55">
        <v>0</v>
      </c>
      <c r="AC167" s="55">
        <v>0</v>
      </c>
      <c r="AD167" s="55">
        <v>0</v>
      </c>
      <c r="AE167" s="55">
        <v>0</v>
      </c>
      <c r="AF167" s="55">
        <v>0</v>
      </c>
      <c r="AG167" s="55"/>
      <c r="AH167" s="55"/>
      <c r="AI167" s="55"/>
      <c r="AJ167" s="55"/>
      <c r="AK167" s="55">
        <v>0</v>
      </c>
      <c r="AL167" s="55">
        <v>0</v>
      </c>
      <c r="AM167" s="58">
        <v>706724</v>
      </c>
      <c r="AN167" s="55" t="s">
        <v>229</v>
      </c>
      <c r="AO167" s="55" t="s">
        <v>530</v>
      </c>
      <c r="AP167" s="55" t="s">
        <v>375</v>
      </c>
      <c r="AQ167" s="55" t="s">
        <v>464</v>
      </c>
      <c r="AR167" s="55" t="s">
        <v>265</v>
      </c>
      <c r="AS167" s="55"/>
      <c r="AT167" s="55">
        <v>0</v>
      </c>
      <c r="AU167" s="58">
        <v>706724</v>
      </c>
      <c r="AV167" s="55">
        <v>0</v>
      </c>
      <c r="AW167" s="55">
        <v>0</v>
      </c>
      <c r="AX167" s="55">
        <v>0</v>
      </c>
      <c r="AY167" s="55">
        <v>0</v>
      </c>
      <c r="AZ167" s="55">
        <v>0</v>
      </c>
      <c r="BA167" s="55">
        <v>0</v>
      </c>
      <c r="BB167" s="55">
        <v>0</v>
      </c>
      <c r="BC167" s="55">
        <v>0</v>
      </c>
      <c r="BD167" s="55">
        <v>0</v>
      </c>
      <c r="BE167" s="55"/>
      <c r="BF167" s="55"/>
      <c r="BG167" s="55"/>
      <c r="BH167" s="55">
        <v>0</v>
      </c>
    </row>
    <row r="168" spans="1:60" s="54" customFormat="1" hidden="1" x14ac:dyDescent="0.35">
      <c r="A168" s="55">
        <v>890399047</v>
      </c>
      <c r="B168" s="56" t="s">
        <v>256</v>
      </c>
      <c r="C168" s="60" t="s">
        <v>257</v>
      </c>
      <c r="D168" s="55">
        <v>195459</v>
      </c>
      <c r="E168" s="55" t="s">
        <v>181</v>
      </c>
      <c r="F168" s="55" t="s">
        <v>531</v>
      </c>
      <c r="G168" s="57">
        <v>45673.729201423601</v>
      </c>
      <c r="H168" s="57">
        <v>0</v>
      </c>
      <c r="I168" s="58">
        <v>3508074</v>
      </c>
      <c r="J168" s="58">
        <v>3508074</v>
      </c>
      <c r="K168" s="55" t="e">
        <v>#N/A</v>
      </c>
      <c r="L168" s="55" t="s">
        <v>532</v>
      </c>
      <c r="M168" s="55">
        <v>0</v>
      </c>
      <c r="N168" s="55"/>
      <c r="O168" s="55"/>
      <c r="P168" s="55"/>
      <c r="Q168" s="55"/>
      <c r="R168" s="55" t="s">
        <v>529</v>
      </c>
      <c r="S168" s="59">
        <v>45673</v>
      </c>
      <c r="T168" s="59"/>
      <c r="U168" s="59"/>
      <c r="V168" s="59"/>
      <c r="W168" s="55"/>
      <c r="X168" s="55"/>
      <c r="Y168" s="58">
        <v>3508074</v>
      </c>
      <c r="Z168" s="58">
        <v>3508074</v>
      </c>
      <c r="AA168" s="55">
        <v>0</v>
      </c>
      <c r="AB168" s="55">
        <v>0</v>
      </c>
      <c r="AC168" s="55">
        <v>0</v>
      </c>
      <c r="AD168" s="55">
        <v>0</v>
      </c>
      <c r="AE168" s="55">
        <v>0</v>
      </c>
      <c r="AF168" s="55">
        <v>0</v>
      </c>
      <c r="AG168" s="55"/>
      <c r="AH168" s="55"/>
      <c r="AI168" s="55"/>
      <c r="AJ168" s="55"/>
      <c r="AK168" s="55">
        <v>0</v>
      </c>
      <c r="AL168" s="55">
        <v>0</v>
      </c>
      <c r="AM168" s="55">
        <v>0</v>
      </c>
      <c r="AN168" s="55"/>
      <c r="AO168" s="55"/>
      <c r="AP168" s="55"/>
      <c r="AQ168" s="55"/>
      <c r="AR168" s="55"/>
      <c r="AS168" s="55"/>
      <c r="AT168" s="55">
        <v>0</v>
      </c>
      <c r="AU168" s="55">
        <v>0</v>
      </c>
      <c r="AV168" s="58">
        <v>3508074</v>
      </c>
      <c r="AW168" s="55">
        <v>0</v>
      </c>
      <c r="AX168" s="55">
        <v>0</v>
      </c>
      <c r="AY168" s="55">
        <v>0</v>
      </c>
      <c r="AZ168" s="55">
        <v>0</v>
      </c>
      <c r="BA168" s="55">
        <v>0</v>
      </c>
      <c r="BB168" s="55">
        <v>0</v>
      </c>
      <c r="BC168" s="55">
        <v>0</v>
      </c>
      <c r="BD168" s="55">
        <v>0</v>
      </c>
      <c r="BE168" s="55"/>
      <c r="BF168" s="55"/>
      <c r="BG168" s="55"/>
      <c r="BH168" s="55">
        <v>0</v>
      </c>
    </row>
    <row r="169" spans="1:60" s="54" customFormat="1" hidden="1" x14ac:dyDescent="0.35">
      <c r="A169" s="55">
        <v>890399047</v>
      </c>
      <c r="B169" s="56" t="s">
        <v>256</v>
      </c>
      <c r="C169" s="60" t="s">
        <v>257</v>
      </c>
      <c r="D169" s="55">
        <v>203567</v>
      </c>
      <c r="E169" s="55" t="s">
        <v>183</v>
      </c>
      <c r="F169" s="55" t="s">
        <v>533</v>
      </c>
      <c r="G169" s="57">
        <v>45715.031112650497</v>
      </c>
      <c r="H169" s="57">
        <v>0</v>
      </c>
      <c r="I169" s="58">
        <v>372310</v>
      </c>
      <c r="J169" s="58">
        <v>372310</v>
      </c>
      <c r="K169" s="55" t="e">
        <v>#N/A</v>
      </c>
      <c r="L169" s="55" t="s">
        <v>532</v>
      </c>
      <c r="M169" s="55">
        <v>0</v>
      </c>
      <c r="N169" s="55"/>
      <c r="O169" s="55"/>
      <c r="P169" s="55"/>
      <c r="Q169" s="55"/>
      <c r="R169" s="55" t="s">
        <v>529</v>
      </c>
      <c r="S169" s="59">
        <v>45715</v>
      </c>
      <c r="T169" s="59"/>
      <c r="U169" s="59"/>
      <c r="V169" s="59"/>
      <c r="W169" s="55"/>
      <c r="X169" s="55"/>
      <c r="Y169" s="58">
        <v>372310</v>
      </c>
      <c r="Z169" s="58">
        <v>372310</v>
      </c>
      <c r="AA169" s="55">
        <v>0</v>
      </c>
      <c r="AB169" s="55">
        <v>0</v>
      </c>
      <c r="AC169" s="55">
        <v>0</v>
      </c>
      <c r="AD169" s="55">
        <v>0</v>
      </c>
      <c r="AE169" s="55">
        <v>0</v>
      </c>
      <c r="AF169" s="55">
        <v>0</v>
      </c>
      <c r="AG169" s="55"/>
      <c r="AH169" s="55"/>
      <c r="AI169" s="55"/>
      <c r="AJ169" s="55"/>
      <c r="AK169" s="55">
        <v>0</v>
      </c>
      <c r="AL169" s="55">
        <v>0</v>
      </c>
      <c r="AM169" s="55">
        <v>0</v>
      </c>
      <c r="AN169" s="55"/>
      <c r="AO169" s="55"/>
      <c r="AP169" s="55"/>
      <c r="AQ169" s="55"/>
      <c r="AR169" s="55"/>
      <c r="AS169" s="55"/>
      <c r="AT169" s="55">
        <v>0</v>
      </c>
      <c r="AU169" s="55">
        <v>0</v>
      </c>
      <c r="AV169" s="58">
        <v>372310</v>
      </c>
      <c r="AW169" s="55">
        <v>0</v>
      </c>
      <c r="AX169" s="55">
        <v>0</v>
      </c>
      <c r="AY169" s="55">
        <v>0</v>
      </c>
      <c r="AZ169" s="55">
        <v>0</v>
      </c>
      <c r="BA169" s="55">
        <v>0</v>
      </c>
      <c r="BB169" s="55">
        <v>0</v>
      </c>
      <c r="BC169" s="55">
        <v>0</v>
      </c>
      <c r="BD169" s="55">
        <v>0</v>
      </c>
      <c r="BE169" s="55"/>
      <c r="BF169" s="55"/>
      <c r="BG169" s="55"/>
      <c r="BH169" s="55">
        <v>0</v>
      </c>
    </row>
    <row r="170" spans="1:60" s="54" customFormat="1" hidden="1" x14ac:dyDescent="0.35">
      <c r="A170" s="55">
        <v>890399047</v>
      </c>
      <c r="B170" s="56" t="s">
        <v>256</v>
      </c>
      <c r="C170" s="60" t="s">
        <v>257</v>
      </c>
      <c r="D170" s="55">
        <v>207111</v>
      </c>
      <c r="E170" s="55" t="s">
        <v>184</v>
      </c>
      <c r="F170" s="55" t="s">
        <v>534</v>
      </c>
      <c r="G170" s="57">
        <v>45733.833431631901</v>
      </c>
      <c r="H170" s="57">
        <v>0</v>
      </c>
      <c r="I170" s="58">
        <v>429474</v>
      </c>
      <c r="J170" s="58">
        <v>429474</v>
      </c>
      <c r="K170" s="55" t="e">
        <v>#N/A</v>
      </c>
      <c r="L170" s="55" t="s">
        <v>532</v>
      </c>
      <c r="M170" s="55">
        <v>0</v>
      </c>
      <c r="N170" s="55"/>
      <c r="O170" s="55"/>
      <c r="P170" s="55"/>
      <c r="Q170" s="55"/>
      <c r="R170" s="55" t="s">
        <v>529</v>
      </c>
      <c r="S170" s="59">
        <v>45733</v>
      </c>
      <c r="T170" s="59"/>
      <c r="U170" s="59"/>
      <c r="V170" s="59"/>
      <c r="W170" s="55"/>
      <c r="X170" s="55"/>
      <c r="Y170" s="58">
        <v>429474</v>
      </c>
      <c r="Z170" s="58">
        <v>429474</v>
      </c>
      <c r="AA170" s="55">
        <v>0</v>
      </c>
      <c r="AB170" s="55">
        <v>0</v>
      </c>
      <c r="AC170" s="55">
        <v>0</v>
      </c>
      <c r="AD170" s="55">
        <v>0</v>
      </c>
      <c r="AE170" s="55">
        <v>0</v>
      </c>
      <c r="AF170" s="55">
        <v>0</v>
      </c>
      <c r="AG170" s="55"/>
      <c r="AH170" s="55"/>
      <c r="AI170" s="55"/>
      <c r="AJ170" s="55"/>
      <c r="AK170" s="55">
        <v>0</v>
      </c>
      <c r="AL170" s="55">
        <v>0</v>
      </c>
      <c r="AM170" s="55">
        <v>0</v>
      </c>
      <c r="AN170" s="55"/>
      <c r="AO170" s="55"/>
      <c r="AP170" s="55"/>
      <c r="AQ170" s="55"/>
      <c r="AR170" s="55"/>
      <c r="AS170" s="55"/>
      <c r="AT170" s="55">
        <v>0</v>
      </c>
      <c r="AU170" s="55">
        <v>0</v>
      </c>
      <c r="AV170" s="58">
        <v>429474</v>
      </c>
      <c r="AW170" s="55">
        <v>0</v>
      </c>
      <c r="AX170" s="55">
        <v>0</v>
      </c>
      <c r="AY170" s="55">
        <v>0</v>
      </c>
      <c r="AZ170" s="55">
        <v>0</v>
      </c>
      <c r="BA170" s="55">
        <v>0</v>
      </c>
      <c r="BB170" s="55">
        <v>0</v>
      </c>
      <c r="BC170" s="55">
        <v>0</v>
      </c>
      <c r="BD170" s="55">
        <v>0</v>
      </c>
      <c r="BE170" s="55"/>
      <c r="BF170" s="55"/>
      <c r="BG170" s="55"/>
      <c r="BH170" s="55">
        <v>0</v>
      </c>
    </row>
    <row r="171" spans="1:60" s="54" customFormat="1" hidden="1" x14ac:dyDescent="0.35">
      <c r="A171" s="55">
        <v>890399047</v>
      </c>
      <c r="B171" s="56" t="s">
        <v>256</v>
      </c>
      <c r="C171" s="60" t="s">
        <v>257</v>
      </c>
      <c r="D171" s="55">
        <v>207287</v>
      </c>
      <c r="E171" s="55" t="s">
        <v>185</v>
      </c>
      <c r="F171" s="55" t="s">
        <v>535</v>
      </c>
      <c r="G171" s="57">
        <v>45735.057653900498</v>
      </c>
      <c r="H171" s="57">
        <v>0</v>
      </c>
      <c r="I171" s="58">
        <v>182024</v>
      </c>
      <c r="J171" s="58">
        <v>182024</v>
      </c>
      <c r="K171" s="55" t="e">
        <v>#N/A</v>
      </c>
      <c r="L171" s="55" t="s">
        <v>532</v>
      </c>
      <c r="M171" s="55">
        <v>0</v>
      </c>
      <c r="N171" s="55"/>
      <c r="O171" s="55"/>
      <c r="P171" s="55"/>
      <c r="Q171" s="55"/>
      <c r="R171" s="55" t="s">
        <v>529</v>
      </c>
      <c r="S171" s="59">
        <v>45735</v>
      </c>
      <c r="T171" s="59"/>
      <c r="U171" s="59"/>
      <c r="V171" s="59"/>
      <c r="W171" s="55"/>
      <c r="X171" s="55"/>
      <c r="Y171" s="58">
        <v>182024</v>
      </c>
      <c r="Z171" s="58">
        <v>182024</v>
      </c>
      <c r="AA171" s="55">
        <v>0</v>
      </c>
      <c r="AB171" s="55">
        <v>0</v>
      </c>
      <c r="AC171" s="55">
        <v>0</v>
      </c>
      <c r="AD171" s="55">
        <v>0</v>
      </c>
      <c r="AE171" s="55">
        <v>0</v>
      </c>
      <c r="AF171" s="55">
        <v>0</v>
      </c>
      <c r="AG171" s="55"/>
      <c r="AH171" s="55"/>
      <c r="AI171" s="55"/>
      <c r="AJ171" s="55"/>
      <c r="AK171" s="55">
        <v>0</v>
      </c>
      <c r="AL171" s="55">
        <v>0</v>
      </c>
      <c r="AM171" s="55">
        <v>0</v>
      </c>
      <c r="AN171" s="55"/>
      <c r="AO171" s="55"/>
      <c r="AP171" s="55"/>
      <c r="AQ171" s="55"/>
      <c r="AR171" s="55"/>
      <c r="AS171" s="55"/>
      <c r="AT171" s="55">
        <v>0</v>
      </c>
      <c r="AU171" s="55">
        <v>0</v>
      </c>
      <c r="AV171" s="58">
        <v>182024</v>
      </c>
      <c r="AW171" s="55">
        <v>0</v>
      </c>
      <c r="AX171" s="55">
        <v>0</v>
      </c>
      <c r="AY171" s="55">
        <v>0</v>
      </c>
      <c r="AZ171" s="55">
        <v>0</v>
      </c>
      <c r="BA171" s="55">
        <v>0</v>
      </c>
      <c r="BB171" s="55">
        <v>0</v>
      </c>
      <c r="BC171" s="55">
        <v>0</v>
      </c>
      <c r="BD171" s="55">
        <v>0</v>
      </c>
      <c r="BE171" s="55"/>
      <c r="BF171" s="55"/>
      <c r="BG171" s="55"/>
      <c r="BH171" s="55">
        <v>0</v>
      </c>
    </row>
    <row r="172" spans="1:60" s="54" customFormat="1" hidden="1" x14ac:dyDescent="0.35">
      <c r="A172" s="55">
        <v>890399047</v>
      </c>
      <c r="B172" s="56" t="s">
        <v>256</v>
      </c>
      <c r="C172" s="60" t="s">
        <v>257</v>
      </c>
      <c r="D172" s="55">
        <v>207460</v>
      </c>
      <c r="E172" s="55" t="s">
        <v>186</v>
      </c>
      <c r="F172" s="55" t="s">
        <v>536</v>
      </c>
      <c r="G172" s="57">
        <v>45736.055757557901</v>
      </c>
      <c r="H172" s="57">
        <v>0</v>
      </c>
      <c r="I172" s="58">
        <v>65700</v>
      </c>
      <c r="J172" s="58">
        <v>65700</v>
      </c>
      <c r="K172" s="55" t="e">
        <v>#N/A</v>
      </c>
      <c r="L172" s="55" t="s">
        <v>532</v>
      </c>
      <c r="M172" s="55">
        <v>0</v>
      </c>
      <c r="N172" s="55"/>
      <c r="O172" s="55"/>
      <c r="P172" s="55"/>
      <c r="Q172" s="55"/>
      <c r="R172" s="55" t="s">
        <v>529</v>
      </c>
      <c r="S172" s="59">
        <v>45736</v>
      </c>
      <c r="T172" s="59"/>
      <c r="U172" s="59"/>
      <c r="V172" s="59"/>
      <c r="W172" s="55"/>
      <c r="X172" s="55"/>
      <c r="Y172" s="58">
        <v>65700</v>
      </c>
      <c r="Z172" s="58">
        <v>65700</v>
      </c>
      <c r="AA172" s="55">
        <v>0</v>
      </c>
      <c r="AB172" s="55">
        <v>0</v>
      </c>
      <c r="AC172" s="55">
        <v>0</v>
      </c>
      <c r="AD172" s="55">
        <v>0</v>
      </c>
      <c r="AE172" s="55">
        <v>0</v>
      </c>
      <c r="AF172" s="55">
        <v>0</v>
      </c>
      <c r="AG172" s="55"/>
      <c r="AH172" s="55"/>
      <c r="AI172" s="55"/>
      <c r="AJ172" s="55"/>
      <c r="AK172" s="55">
        <v>0</v>
      </c>
      <c r="AL172" s="55">
        <v>0</v>
      </c>
      <c r="AM172" s="55">
        <v>0</v>
      </c>
      <c r="AN172" s="55"/>
      <c r="AO172" s="55"/>
      <c r="AP172" s="55"/>
      <c r="AQ172" s="55"/>
      <c r="AR172" s="55"/>
      <c r="AS172" s="55"/>
      <c r="AT172" s="55">
        <v>0</v>
      </c>
      <c r="AU172" s="55">
        <v>0</v>
      </c>
      <c r="AV172" s="58">
        <v>65700</v>
      </c>
      <c r="AW172" s="55">
        <v>0</v>
      </c>
      <c r="AX172" s="55">
        <v>0</v>
      </c>
      <c r="AY172" s="55">
        <v>0</v>
      </c>
      <c r="AZ172" s="55">
        <v>0</v>
      </c>
      <c r="BA172" s="55">
        <v>0</v>
      </c>
      <c r="BB172" s="55">
        <v>0</v>
      </c>
      <c r="BC172" s="55">
        <v>0</v>
      </c>
      <c r="BD172" s="55">
        <v>0</v>
      </c>
      <c r="BE172" s="55"/>
      <c r="BF172" s="55"/>
      <c r="BG172" s="55"/>
      <c r="BH172" s="55">
        <v>0</v>
      </c>
    </row>
    <row r="173" spans="1:60" s="54" customFormat="1" hidden="1" x14ac:dyDescent="0.35">
      <c r="A173" s="55">
        <v>890399047</v>
      </c>
      <c r="B173" s="56" t="s">
        <v>256</v>
      </c>
      <c r="C173" s="60" t="s">
        <v>257</v>
      </c>
      <c r="D173" s="55">
        <v>208618</v>
      </c>
      <c r="E173" s="55" t="s">
        <v>187</v>
      </c>
      <c r="F173" s="55" t="s">
        <v>537</v>
      </c>
      <c r="G173" s="57">
        <v>45743.423218020798</v>
      </c>
      <c r="H173" s="57">
        <v>0</v>
      </c>
      <c r="I173" s="58">
        <v>432476</v>
      </c>
      <c r="J173" s="58">
        <v>432476</v>
      </c>
      <c r="K173" s="55" t="e">
        <v>#N/A</v>
      </c>
      <c r="L173" s="55" t="s">
        <v>532</v>
      </c>
      <c r="M173" s="55">
        <v>0</v>
      </c>
      <c r="N173" s="55"/>
      <c r="O173" s="55"/>
      <c r="P173" s="55"/>
      <c r="Q173" s="55"/>
      <c r="R173" s="55" t="s">
        <v>529</v>
      </c>
      <c r="S173" s="59">
        <v>45743</v>
      </c>
      <c r="T173" s="59"/>
      <c r="U173" s="59"/>
      <c r="V173" s="59"/>
      <c r="W173" s="55"/>
      <c r="X173" s="55"/>
      <c r="Y173" s="58">
        <v>432476</v>
      </c>
      <c r="Z173" s="58">
        <v>432476</v>
      </c>
      <c r="AA173" s="55">
        <v>0</v>
      </c>
      <c r="AB173" s="55">
        <v>0</v>
      </c>
      <c r="AC173" s="55">
        <v>0</v>
      </c>
      <c r="AD173" s="55">
        <v>0</v>
      </c>
      <c r="AE173" s="55">
        <v>0</v>
      </c>
      <c r="AF173" s="55">
        <v>0</v>
      </c>
      <c r="AG173" s="55"/>
      <c r="AH173" s="55"/>
      <c r="AI173" s="55"/>
      <c r="AJ173" s="55"/>
      <c r="AK173" s="55">
        <v>0</v>
      </c>
      <c r="AL173" s="55">
        <v>0</v>
      </c>
      <c r="AM173" s="55">
        <v>0</v>
      </c>
      <c r="AN173" s="55"/>
      <c r="AO173" s="55"/>
      <c r="AP173" s="55"/>
      <c r="AQ173" s="55"/>
      <c r="AR173" s="55"/>
      <c r="AS173" s="55"/>
      <c r="AT173" s="55">
        <v>0</v>
      </c>
      <c r="AU173" s="55">
        <v>0</v>
      </c>
      <c r="AV173" s="58">
        <v>432476</v>
      </c>
      <c r="AW173" s="55">
        <v>0</v>
      </c>
      <c r="AX173" s="55">
        <v>0</v>
      </c>
      <c r="AY173" s="55">
        <v>0</v>
      </c>
      <c r="AZ173" s="55">
        <v>0</v>
      </c>
      <c r="BA173" s="55">
        <v>0</v>
      </c>
      <c r="BB173" s="55">
        <v>0</v>
      </c>
      <c r="BC173" s="55">
        <v>0</v>
      </c>
      <c r="BD173" s="55">
        <v>0</v>
      </c>
      <c r="BE173" s="55"/>
      <c r="BF173" s="55"/>
      <c r="BG173" s="55"/>
      <c r="BH173" s="55">
        <v>0</v>
      </c>
    </row>
    <row r="174" spans="1:60" s="54" customFormat="1" hidden="1" x14ac:dyDescent="0.35">
      <c r="A174" s="55">
        <v>890399047</v>
      </c>
      <c r="B174" s="56" t="s">
        <v>256</v>
      </c>
      <c r="C174" s="55"/>
      <c r="D174" s="55">
        <v>20885</v>
      </c>
      <c r="E174" s="55" t="s">
        <v>553</v>
      </c>
      <c r="F174" s="55" t="s">
        <v>554</v>
      </c>
      <c r="G174" s="57">
        <v>41942</v>
      </c>
      <c r="H174" s="57">
        <v>41952</v>
      </c>
      <c r="I174" s="58">
        <v>63000</v>
      </c>
      <c r="J174" s="58">
        <v>63000</v>
      </c>
      <c r="K174" s="55" t="e">
        <v>#N/A</v>
      </c>
      <c r="L174" s="55" t="s">
        <v>532</v>
      </c>
      <c r="M174" s="55">
        <v>0</v>
      </c>
      <c r="N174" s="55"/>
      <c r="O174" s="55"/>
      <c r="P174" s="55"/>
      <c r="Q174" s="55"/>
      <c r="R174" s="55"/>
      <c r="S174" s="59"/>
      <c r="T174" s="59"/>
      <c r="U174" s="59"/>
      <c r="V174" s="59"/>
      <c r="W174" s="55"/>
      <c r="X174" s="55"/>
      <c r="Y174" s="55">
        <v>0</v>
      </c>
      <c r="Z174" s="55">
        <v>0</v>
      </c>
      <c r="AA174" s="55">
        <v>0</v>
      </c>
      <c r="AB174" s="55">
        <v>0</v>
      </c>
      <c r="AC174" s="55">
        <v>0</v>
      </c>
      <c r="AD174" s="55">
        <v>0</v>
      </c>
      <c r="AE174" s="55">
        <v>0</v>
      </c>
      <c r="AF174" s="55">
        <v>0</v>
      </c>
      <c r="AG174" s="55"/>
      <c r="AH174" s="55"/>
      <c r="AI174" s="55"/>
      <c r="AJ174" s="55"/>
      <c r="AK174" s="55">
        <v>0</v>
      </c>
      <c r="AL174" s="55">
        <v>0</v>
      </c>
      <c r="AM174" s="55">
        <v>0</v>
      </c>
      <c r="AN174" s="55"/>
      <c r="AO174" s="55"/>
      <c r="AP174" s="55"/>
      <c r="AQ174" s="55"/>
      <c r="AR174" s="55"/>
      <c r="AS174" s="55"/>
      <c r="AT174" s="55">
        <v>0</v>
      </c>
      <c r="AU174" s="55">
        <v>0</v>
      </c>
      <c r="AV174" s="58">
        <v>63000</v>
      </c>
      <c r="AW174" s="55">
        <v>0</v>
      </c>
      <c r="AX174" s="55">
        <v>0</v>
      </c>
      <c r="AY174" s="55">
        <v>0</v>
      </c>
      <c r="AZ174" s="55">
        <v>0</v>
      </c>
      <c r="BA174" s="55">
        <v>0</v>
      </c>
      <c r="BB174" s="55">
        <v>0</v>
      </c>
      <c r="BC174" s="55">
        <v>0</v>
      </c>
      <c r="BD174" s="55">
        <v>0</v>
      </c>
      <c r="BE174" s="55"/>
      <c r="BF174" s="55"/>
      <c r="BG174" s="55"/>
      <c r="BH174" s="55">
        <v>0</v>
      </c>
    </row>
    <row r="175" spans="1:60" s="54" customFormat="1" hidden="1" x14ac:dyDescent="0.35">
      <c r="A175" s="55">
        <v>890399047</v>
      </c>
      <c r="B175" s="56" t="s">
        <v>256</v>
      </c>
      <c r="C175" s="55"/>
      <c r="D175" s="55">
        <v>201510</v>
      </c>
      <c r="E175" s="55" t="s">
        <v>555</v>
      </c>
      <c r="F175" s="55" t="s">
        <v>556</v>
      </c>
      <c r="G175" s="57">
        <v>42304</v>
      </c>
      <c r="H175" s="57">
        <v>42314</v>
      </c>
      <c r="I175" s="58">
        <v>513333</v>
      </c>
      <c r="J175" s="58">
        <v>513333</v>
      </c>
      <c r="K175" s="55" t="e">
        <v>#N/A</v>
      </c>
      <c r="L175" s="55" t="s">
        <v>532</v>
      </c>
      <c r="M175" s="55">
        <v>0</v>
      </c>
      <c r="N175" s="55"/>
      <c r="O175" s="55"/>
      <c r="P175" s="55"/>
      <c r="Q175" s="55"/>
      <c r="R175" s="55"/>
      <c r="S175" s="59"/>
      <c r="T175" s="59"/>
      <c r="U175" s="59"/>
      <c r="V175" s="59"/>
      <c r="W175" s="55"/>
      <c r="X175" s="55"/>
      <c r="Y175" s="55">
        <v>0</v>
      </c>
      <c r="Z175" s="55">
        <v>0</v>
      </c>
      <c r="AA175" s="55">
        <v>0</v>
      </c>
      <c r="AB175" s="55">
        <v>0</v>
      </c>
      <c r="AC175" s="55">
        <v>0</v>
      </c>
      <c r="AD175" s="55">
        <v>0</v>
      </c>
      <c r="AE175" s="55">
        <v>0</v>
      </c>
      <c r="AF175" s="55">
        <v>0</v>
      </c>
      <c r="AG175" s="55"/>
      <c r="AH175" s="55"/>
      <c r="AI175" s="55"/>
      <c r="AJ175" s="55"/>
      <c r="AK175" s="55">
        <v>0</v>
      </c>
      <c r="AL175" s="55">
        <v>0</v>
      </c>
      <c r="AM175" s="55">
        <v>0</v>
      </c>
      <c r="AN175" s="55"/>
      <c r="AO175" s="55"/>
      <c r="AP175" s="55"/>
      <c r="AQ175" s="55"/>
      <c r="AR175" s="55"/>
      <c r="AS175" s="55"/>
      <c r="AT175" s="55">
        <v>0</v>
      </c>
      <c r="AU175" s="55">
        <v>0</v>
      </c>
      <c r="AV175" s="58">
        <v>513333</v>
      </c>
      <c r="AW175" s="55">
        <v>0</v>
      </c>
      <c r="AX175" s="55">
        <v>0</v>
      </c>
      <c r="AY175" s="55">
        <v>0</v>
      </c>
      <c r="AZ175" s="55">
        <v>0</v>
      </c>
      <c r="BA175" s="55">
        <v>0</v>
      </c>
      <c r="BB175" s="55">
        <v>0</v>
      </c>
      <c r="BC175" s="55">
        <v>0</v>
      </c>
      <c r="BD175" s="55">
        <v>0</v>
      </c>
      <c r="BE175" s="55"/>
      <c r="BF175" s="55"/>
      <c r="BG175" s="55"/>
      <c r="BH175" s="55">
        <v>0</v>
      </c>
    </row>
    <row r="176" spans="1:60" s="54" customFormat="1" hidden="1" x14ac:dyDescent="0.35">
      <c r="A176" s="55">
        <v>890399047</v>
      </c>
      <c r="B176" s="56" t="s">
        <v>256</v>
      </c>
      <c r="C176" s="55"/>
      <c r="D176" s="55">
        <v>2015114</v>
      </c>
      <c r="E176" s="55" t="s">
        <v>557</v>
      </c>
      <c r="F176" s="55" t="s">
        <v>558</v>
      </c>
      <c r="G176" s="57">
        <v>42337</v>
      </c>
      <c r="H176" s="57">
        <v>42347</v>
      </c>
      <c r="I176" s="58">
        <v>510556</v>
      </c>
      <c r="J176" s="58">
        <v>510556</v>
      </c>
      <c r="K176" s="55" t="e">
        <v>#N/A</v>
      </c>
      <c r="L176" s="55" t="s">
        <v>532</v>
      </c>
      <c r="M176" s="55">
        <v>0</v>
      </c>
      <c r="N176" s="55"/>
      <c r="O176" s="55"/>
      <c r="P176" s="55"/>
      <c r="Q176" s="55"/>
      <c r="R176" s="55"/>
      <c r="S176" s="59"/>
      <c r="T176" s="59"/>
      <c r="U176" s="59"/>
      <c r="V176" s="59"/>
      <c r="W176" s="55"/>
      <c r="X176" s="55"/>
      <c r="Y176" s="55">
        <v>0</v>
      </c>
      <c r="Z176" s="55">
        <v>0</v>
      </c>
      <c r="AA176" s="55">
        <v>0</v>
      </c>
      <c r="AB176" s="55">
        <v>0</v>
      </c>
      <c r="AC176" s="55">
        <v>0</v>
      </c>
      <c r="AD176" s="55">
        <v>0</v>
      </c>
      <c r="AE176" s="55">
        <v>0</v>
      </c>
      <c r="AF176" s="55">
        <v>0</v>
      </c>
      <c r="AG176" s="55"/>
      <c r="AH176" s="55"/>
      <c r="AI176" s="55"/>
      <c r="AJ176" s="55"/>
      <c r="AK176" s="55">
        <v>0</v>
      </c>
      <c r="AL176" s="55">
        <v>0</v>
      </c>
      <c r="AM176" s="55">
        <v>0</v>
      </c>
      <c r="AN176" s="55"/>
      <c r="AO176" s="55"/>
      <c r="AP176" s="55"/>
      <c r="AQ176" s="55"/>
      <c r="AR176" s="55"/>
      <c r="AS176" s="55"/>
      <c r="AT176" s="55">
        <v>0</v>
      </c>
      <c r="AU176" s="55">
        <v>0</v>
      </c>
      <c r="AV176" s="58">
        <v>510556</v>
      </c>
      <c r="AW176" s="55">
        <v>0</v>
      </c>
      <c r="AX176" s="55">
        <v>0</v>
      </c>
      <c r="AY176" s="55">
        <v>0</v>
      </c>
      <c r="AZ176" s="55">
        <v>0</v>
      </c>
      <c r="BA176" s="55">
        <v>0</v>
      </c>
      <c r="BB176" s="55">
        <v>0</v>
      </c>
      <c r="BC176" s="55">
        <v>0</v>
      </c>
      <c r="BD176" s="55">
        <v>0</v>
      </c>
      <c r="BE176" s="55"/>
      <c r="BF176" s="55"/>
      <c r="BG176" s="55"/>
      <c r="BH176" s="55">
        <v>0</v>
      </c>
    </row>
    <row r="177" spans="1:60" s="54" customFormat="1" hidden="1" x14ac:dyDescent="0.35">
      <c r="A177" s="55">
        <v>890399047</v>
      </c>
      <c r="B177" s="56" t="s">
        <v>256</v>
      </c>
      <c r="C177" s="55"/>
      <c r="D177" s="55">
        <v>2016015</v>
      </c>
      <c r="E177" s="55" t="s">
        <v>559</v>
      </c>
      <c r="F177" s="55" t="s">
        <v>560</v>
      </c>
      <c r="G177" s="57">
        <v>42398</v>
      </c>
      <c r="H177" s="57">
        <v>42408</v>
      </c>
      <c r="I177" s="58">
        <v>19111</v>
      </c>
      <c r="J177" s="58">
        <v>19111</v>
      </c>
      <c r="K177" s="55" t="e">
        <v>#N/A</v>
      </c>
      <c r="L177" s="55" t="s">
        <v>532</v>
      </c>
      <c r="M177" s="55">
        <v>0</v>
      </c>
      <c r="N177" s="55"/>
      <c r="O177" s="55"/>
      <c r="P177" s="55"/>
      <c r="Q177" s="55"/>
      <c r="R177" s="55"/>
      <c r="S177" s="59"/>
      <c r="T177" s="59"/>
      <c r="U177" s="59"/>
      <c r="V177" s="59"/>
      <c r="W177" s="55"/>
      <c r="X177" s="55"/>
      <c r="Y177" s="55">
        <v>0</v>
      </c>
      <c r="Z177" s="55">
        <v>0</v>
      </c>
      <c r="AA177" s="55">
        <v>0</v>
      </c>
      <c r="AB177" s="55">
        <v>0</v>
      </c>
      <c r="AC177" s="55">
        <v>0</v>
      </c>
      <c r="AD177" s="55">
        <v>0</v>
      </c>
      <c r="AE177" s="55">
        <v>0</v>
      </c>
      <c r="AF177" s="55">
        <v>0</v>
      </c>
      <c r="AG177" s="55"/>
      <c r="AH177" s="55"/>
      <c r="AI177" s="55"/>
      <c r="AJ177" s="55"/>
      <c r="AK177" s="55">
        <v>0</v>
      </c>
      <c r="AL177" s="55">
        <v>0</v>
      </c>
      <c r="AM177" s="55">
        <v>0</v>
      </c>
      <c r="AN177" s="55"/>
      <c r="AO177" s="55"/>
      <c r="AP177" s="55"/>
      <c r="AQ177" s="55"/>
      <c r="AR177" s="55"/>
      <c r="AS177" s="55"/>
      <c r="AT177" s="55">
        <v>0</v>
      </c>
      <c r="AU177" s="55">
        <v>0</v>
      </c>
      <c r="AV177" s="58">
        <v>19111</v>
      </c>
      <c r="AW177" s="55">
        <v>0</v>
      </c>
      <c r="AX177" s="55">
        <v>0</v>
      </c>
      <c r="AY177" s="55">
        <v>0</v>
      </c>
      <c r="AZ177" s="55">
        <v>0</v>
      </c>
      <c r="BA177" s="55">
        <v>0</v>
      </c>
      <c r="BB177" s="55">
        <v>0</v>
      </c>
      <c r="BC177" s="55">
        <v>0</v>
      </c>
      <c r="BD177" s="55">
        <v>0</v>
      </c>
      <c r="BE177" s="55"/>
      <c r="BF177" s="55"/>
      <c r="BG177" s="55"/>
      <c r="BH177" s="55">
        <v>0</v>
      </c>
    </row>
    <row r="178" spans="1:60" s="54" customFormat="1" hidden="1" x14ac:dyDescent="0.35">
      <c r="A178" s="55">
        <v>890399047</v>
      </c>
      <c r="B178" s="56" t="s">
        <v>256</v>
      </c>
      <c r="C178" s="55"/>
      <c r="D178" s="55">
        <v>21884</v>
      </c>
      <c r="E178" s="55" t="s">
        <v>561</v>
      </c>
      <c r="F178" s="55" t="s">
        <v>562</v>
      </c>
      <c r="G178" s="57">
        <v>42399</v>
      </c>
      <c r="H178" s="57">
        <v>42409</v>
      </c>
      <c r="I178" s="58">
        <v>76300</v>
      </c>
      <c r="J178" s="58">
        <v>76300</v>
      </c>
      <c r="K178" s="55" t="e">
        <v>#N/A</v>
      </c>
      <c r="L178" s="55" t="s">
        <v>532</v>
      </c>
      <c r="M178" s="55">
        <v>0</v>
      </c>
      <c r="N178" s="55"/>
      <c r="O178" s="55"/>
      <c r="P178" s="55"/>
      <c r="Q178" s="55"/>
      <c r="R178" s="55"/>
      <c r="S178" s="59"/>
      <c r="T178" s="59"/>
      <c r="U178" s="59"/>
      <c r="V178" s="59"/>
      <c r="W178" s="55"/>
      <c r="X178" s="55"/>
      <c r="Y178" s="55">
        <v>0</v>
      </c>
      <c r="Z178" s="55">
        <v>0</v>
      </c>
      <c r="AA178" s="55">
        <v>0</v>
      </c>
      <c r="AB178" s="55">
        <v>0</v>
      </c>
      <c r="AC178" s="55">
        <v>0</v>
      </c>
      <c r="AD178" s="55">
        <v>0</v>
      </c>
      <c r="AE178" s="55">
        <v>0</v>
      </c>
      <c r="AF178" s="55">
        <v>0</v>
      </c>
      <c r="AG178" s="55"/>
      <c r="AH178" s="55"/>
      <c r="AI178" s="55"/>
      <c r="AJ178" s="55"/>
      <c r="AK178" s="55">
        <v>0</v>
      </c>
      <c r="AL178" s="55">
        <v>0</v>
      </c>
      <c r="AM178" s="55">
        <v>0</v>
      </c>
      <c r="AN178" s="55"/>
      <c r="AO178" s="55"/>
      <c r="AP178" s="55"/>
      <c r="AQ178" s="55"/>
      <c r="AR178" s="55"/>
      <c r="AS178" s="55"/>
      <c r="AT178" s="55">
        <v>0</v>
      </c>
      <c r="AU178" s="55">
        <v>0</v>
      </c>
      <c r="AV178" s="58">
        <v>76300</v>
      </c>
      <c r="AW178" s="55">
        <v>0</v>
      </c>
      <c r="AX178" s="55">
        <v>0</v>
      </c>
      <c r="AY178" s="55">
        <v>0</v>
      </c>
      <c r="AZ178" s="55">
        <v>0</v>
      </c>
      <c r="BA178" s="55">
        <v>0</v>
      </c>
      <c r="BB178" s="55">
        <v>0</v>
      </c>
      <c r="BC178" s="55">
        <v>0</v>
      </c>
      <c r="BD178" s="55">
        <v>0</v>
      </c>
      <c r="BE178" s="55"/>
      <c r="BF178" s="55"/>
      <c r="BG178" s="55"/>
      <c r="BH178" s="55">
        <v>0</v>
      </c>
    </row>
    <row r="179" spans="1:60" s="54" customFormat="1" hidden="1" x14ac:dyDescent="0.35">
      <c r="A179" s="55">
        <v>890399047</v>
      </c>
      <c r="B179" s="56" t="s">
        <v>256</v>
      </c>
      <c r="C179" s="55"/>
      <c r="D179" s="55">
        <v>21955</v>
      </c>
      <c r="E179" s="55" t="s">
        <v>563</v>
      </c>
      <c r="F179" s="55" t="s">
        <v>564</v>
      </c>
      <c r="G179" s="57">
        <v>42428</v>
      </c>
      <c r="H179" s="57">
        <v>42438</v>
      </c>
      <c r="I179" s="58">
        <v>1581100</v>
      </c>
      <c r="J179" s="58">
        <v>1581100</v>
      </c>
      <c r="K179" s="55" t="e">
        <v>#N/A</v>
      </c>
      <c r="L179" s="55" t="s">
        <v>532</v>
      </c>
      <c r="M179" s="55">
        <v>0</v>
      </c>
      <c r="N179" s="55"/>
      <c r="O179" s="55"/>
      <c r="P179" s="55"/>
      <c r="Q179" s="55"/>
      <c r="R179" s="55"/>
      <c r="S179" s="59"/>
      <c r="T179" s="59"/>
      <c r="U179" s="59"/>
      <c r="V179" s="59"/>
      <c r="W179" s="55"/>
      <c r="X179" s="55"/>
      <c r="Y179" s="55">
        <v>0</v>
      </c>
      <c r="Z179" s="55">
        <v>0</v>
      </c>
      <c r="AA179" s="55">
        <v>0</v>
      </c>
      <c r="AB179" s="55">
        <v>0</v>
      </c>
      <c r="AC179" s="55">
        <v>0</v>
      </c>
      <c r="AD179" s="55">
        <v>0</v>
      </c>
      <c r="AE179" s="55">
        <v>0</v>
      </c>
      <c r="AF179" s="55">
        <v>0</v>
      </c>
      <c r="AG179" s="55"/>
      <c r="AH179" s="55"/>
      <c r="AI179" s="55"/>
      <c r="AJ179" s="55"/>
      <c r="AK179" s="55">
        <v>0</v>
      </c>
      <c r="AL179" s="55">
        <v>0</v>
      </c>
      <c r="AM179" s="55">
        <v>0</v>
      </c>
      <c r="AN179" s="55"/>
      <c r="AO179" s="55"/>
      <c r="AP179" s="55"/>
      <c r="AQ179" s="55"/>
      <c r="AR179" s="55"/>
      <c r="AS179" s="55"/>
      <c r="AT179" s="55">
        <v>0</v>
      </c>
      <c r="AU179" s="55">
        <v>0</v>
      </c>
      <c r="AV179" s="58">
        <v>1581100</v>
      </c>
      <c r="AW179" s="55">
        <v>0</v>
      </c>
      <c r="AX179" s="55">
        <v>0</v>
      </c>
      <c r="AY179" s="55">
        <v>0</v>
      </c>
      <c r="AZ179" s="55">
        <v>0</v>
      </c>
      <c r="BA179" s="55">
        <v>0</v>
      </c>
      <c r="BB179" s="55">
        <v>0</v>
      </c>
      <c r="BC179" s="55">
        <v>0</v>
      </c>
      <c r="BD179" s="55">
        <v>0</v>
      </c>
      <c r="BE179" s="55"/>
      <c r="BF179" s="55"/>
      <c r="BG179" s="55"/>
      <c r="BH179" s="55">
        <v>0</v>
      </c>
    </row>
    <row r="180" spans="1:60" s="54" customFormat="1" hidden="1" x14ac:dyDescent="0.35">
      <c r="A180" s="55">
        <v>890399047</v>
      </c>
      <c r="B180" s="56" t="s">
        <v>256</v>
      </c>
      <c r="C180" s="55"/>
      <c r="D180" s="55">
        <v>2016024</v>
      </c>
      <c r="E180" s="55" t="s">
        <v>565</v>
      </c>
      <c r="F180" s="55" t="s">
        <v>566</v>
      </c>
      <c r="G180" s="57">
        <v>42428</v>
      </c>
      <c r="H180" s="57">
        <v>42438</v>
      </c>
      <c r="I180" s="58">
        <v>196400</v>
      </c>
      <c r="J180" s="58">
        <v>196400</v>
      </c>
      <c r="K180" s="55" t="e">
        <v>#N/A</v>
      </c>
      <c r="L180" s="55" t="s">
        <v>532</v>
      </c>
      <c r="M180" s="55">
        <v>0</v>
      </c>
      <c r="N180" s="55"/>
      <c r="O180" s="55"/>
      <c r="P180" s="55"/>
      <c r="Q180" s="55"/>
      <c r="R180" s="55"/>
      <c r="S180" s="59"/>
      <c r="T180" s="59"/>
      <c r="U180" s="59"/>
      <c r="V180" s="59"/>
      <c r="W180" s="55"/>
      <c r="X180" s="55"/>
      <c r="Y180" s="55">
        <v>0</v>
      </c>
      <c r="Z180" s="55">
        <v>0</v>
      </c>
      <c r="AA180" s="55">
        <v>0</v>
      </c>
      <c r="AB180" s="55">
        <v>0</v>
      </c>
      <c r="AC180" s="55">
        <v>0</v>
      </c>
      <c r="AD180" s="55">
        <v>0</v>
      </c>
      <c r="AE180" s="55">
        <v>0</v>
      </c>
      <c r="AF180" s="55">
        <v>0</v>
      </c>
      <c r="AG180" s="55"/>
      <c r="AH180" s="55"/>
      <c r="AI180" s="55"/>
      <c r="AJ180" s="55"/>
      <c r="AK180" s="55">
        <v>0</v>
      </c>
      <c r="AL180" s="55">
        <v>0</v>
      </c>
      <c r="AM180" s="55">
        <v>0</v>
      </c>
      <c r="AN180" s="55"/>
      <c r="AO180" s="55"/>
      <c r="AP180" s="55"/>
      <c r="AQ180" s="55"/>
      <c r="AR180" s="55"/>
      <c r="AS180" s="55"/>
      <c r="AT180" s="55">
        <v>0</v>
      </c>
      <c r="AU180" s="55">
        <v>0</v>
      </c>
      <c r="AV180" s="58">
        <v>196400</v>
      </c>
      <c r="AW180" s="55">
        <v>0</v>
      </c>
      <c r="AX180" s="55">
        <v>0</v>
      </c>
      <c r="AY180" s="55">
        <v>0</v>
      </c>
      <c r="AZ180" s="55">
        <v>0</v>
      </c>
      <c r="BA180" s="55">
        <v>0</v>
      </c>
      <c r="BB180" s="55">
        <v>0</v>
      </c>
      <c r="BC180" s="55">
        <v>0</v>
      </c>
      <c r="BD180" s="55">
        <v>0</v>
      </c>
      <c r="BE180" s="55"/>
      <c r="BF180" s="55"/>
      <c r="BG180" s="55"/>
      <c r="BH180" s="55">
        <v>0</v>
      </c>
    </row>
    <row r="181" spans="1:60" s="54" customFormat="1" hidden="1" x14ac:dyDescent="0.35">
      <c r="A181" s="55">
        <v>890399047</v>
      </c>
      <c r="B181" s="56" t="s">
        <v>256</v>
      </c>
      <c r="C181" s="55"/>
      <c r="D181" s="55">
        <v>31852658</v>
      </c>
      <c r="E181" s="55" t="s">
        <v>567</v>
      </c>
      <c r="F181" s="55" t="s">
        <v>568</v>
      </c>
      <c r="G181" s="57">
        <v>42459</v>
      </c>
      <c r="H181" s="57">
        <v>42469</v>
      </c>
      <c r="I181" s="58">
        <v>314534</v>
      </c>
      <c r="J181" s="58">
        <v>314534</v>
      </c>
      <c r="K181" s="55" t="e">
        <v>#N/A</v>
      </c>
      <c r="L181" s="55" t="s">
        <v>532</v>
      </c>
      <c r="M181" s="55">
        <v>0</v>
      </c>
      <c r="N181" s="55"/>
      <c r="O181" s="55"/>
      <c r="P181" s="55"/>
      <c r="Q181" s="55"/>
      <c r="R181" s="55"/>
      <c r="S181" s="59"/>
      <c r="T181" s="59"/>
      <c r="U181" s="59"/>
      <c r="V181" s="59"/>
      <c r="W181" s="55"/>
      <c r="X181" s="55"/>
      <c r="Y181" s="55">
        <v>0</v>
      </c>
      <c r="Z181" s="55">
        <v>0</v>
      </c>
      <c r="AA181" s="55">
        <v>0</v>
      </c>
      <c r="AB181" s="55">
        <v>0</v>
      </c>
      <c r="AC181" s="55">
        <v>0</v>
      </c>
      <c r="AD181" s="55">
        <v>0</v>
      </c>
      <c r="AE181" s="55">
        <v>0</v>
      </c>
      <c r="AF181" s="55">
        <v>0</v>
      </c>
      <c r="AG181" s="55"/>
      <c r="AH181" s="55"/>
      <c r="AI181" s="55"/>
      <c r="AJ181" s="55"/>
      <c r="AK181" s="55">
        <v>0</v>
      </c>
      <c r="AL181" s="55">
        <v>0</v>
      </c>
      <c r="AM181" s="55">
        <v>0</v>
      </c>
      <c r="AN181" s="55"/>
      <c r="AO181" s="55"/>
      <c r="AP181" s="55"/>
      <c r="AQ181" s="55"/>
      <c r="AR181" s="55"/>
      <c r="AS181" s="55"/>
      <c r="AT181" s="55">
        <v>0</v>
      </c>
      <c r="AU181" s="55">
        <v>0</v>
      </c>
      <c r="AV181" s="58">
        <v>314534</v>
      </c>
      <c r="AW181" s="55">
        <v>0</v>
      </c>
      <c r="AX181" s="55">
        <v>0</v>
      </c>
      <c r="AY181" s="55">
        <v>0</v>
      </c>
      <c r="AZ181" s="55">
        <v>0</v>
      </c>
      <c r="BA181" s="55">
        <v>0</v>
      </c>
      <c r="BB181" s="55">
        <v>0</v>
      </c>
      <c r="BC181" s="55">
        <v>0</v>
      </c>
      <c r="BD181" s="55">
        <v>0</v>
      </c>
      <c r="BE181" s="55"/>
      <c r="BF181" s="55"/>
      <c r="BG181" s="55"/>
      <c r="BH181" s="55">
        <v>0</v>
      </c>
    </row>
    <row r="182" spans="1:60" s="54" customFormat="1" hidden="1" x14ac:dyDescent="0.35">
      <c r="A182" s="55">
        <v>890399047</v>
      </c>
      <c r="B182" s="56" t="s">
        <v>256</v>
      </c>
      <c r="C182" s="55"/>
      <c r="D182" s="55">
        <v>31913287</v>
      </c>
      <c r="E182" s="55" t="s">
        <v>569</v>
      </c>
      <c r="F182" s="55" t="s">
        <v>570</v>
      </c>
      <c r="G182" s="57">
        <v>42459</v>
      </c>
      <c r="H182" s="57">
        <v>42469</v>
      </c>
      <c r="I182" s="58">
        <v>85400</v>
      </c>
      <c r="J182" s="58">
        <v>85400</v>
      </c>
      <c r="K182" s="55" t="e">
        <v>#N/A</v>
      </c>
      <c r="L182" s="55" t="s">
        <v>532</v>
      </c>
      <c r="M182" s="55">
        <v>0</v>
      </c>
      <c r="N182" s="55"/>
      <c r="O182" s="55"/>
      <c r="P182" s="55"/>
      <c r="Q182" s="55"/>
      <c r="R182" s="55"/>
      <c r="S182" s="59"/>
      <c r="T182" s="59"/>
      <c r="U182" s="59"/>
      <c r="V182" s="59"/>
      <c r="W182" s="55"/>
      <c r="X182" s="55"/>
      <c r="Y182" s="55">
        <v>0</v>
      </c>
      <c r="Z182" s="55">
        <v>0</v>
      </c>
      <c r="AA182" s="55">
        <v>0</v>
      </c>
      <c r="AB182" s="55">
        <v>0</v>
      </c>
      <c r="AC182" s="55">
        <v>0</v>
      </c>
      <c r="AD182" s="55">
        <v>0</v>
      </c>
      <c r="AE182" s="55">
        <v>0</v>
      </c>
      <c r="AF182" s="55">
        <v>0</v>
      </c>
      <c r="AG182" s="55"/>
      <c r="AH182" s="55"/>
      <c r="AI182" s="55"/>
      <c r="AJ182" s="55"/>
      <c r="AK182" s="55">
        <v>0</v>
      </c>
      <c r="AL182" s="55">
        <v>0</v>
      </c>
      <c r="AM182" s="55">
        <v>0</v>
      </c>
      <c r="AN182" s="55"/>
      <c r="AO182" s="55"/>
      <c r="AP182" s="55"/>
      <c r="AQ182" s="55"/>
      <c r="AR182" s="55"/>
      <c r="AS182" s="55"/>
      <c r="AT182" s="55">
        <v>0</v>
      </c>
      <c r="AU182" s="55">
        <v>0</v>
      </c>
      <c r="AV182" s="58">
        <v>85400</v>
      </c>
      <c r="AW182" s="55">
        <v>0</v>
      </c>
      <c r="AX182" s="55">
        <v>0</v>
      </c>
      <c r="AY182" s="55">
        <v>0</v>
      </c>
      <c r="AZ182" s="55">
        <v>0</v>
      </c>
      <c r="BA182" s="55">
        <v>0</v>
      </c>
      <c r="BB182" s="55">
        <v>0</v>
      </c>
      <c r="BC182" s="55">
        <v>0</v>
      </c>
      <c r="BD182" s="55">
        <v>0</v>
      </c>
      <c r="BE182" s="55"/>
      <c r="BF182" s="55"/>
      <c r="BG182" s="55"/>
      <c r="BH182" s="55">
        <v>0</v>
      </c>
    </row>
    <row r="183" spans="1:60" s="54" customFormat="1" hidden="1" x14ac:dyDescent="0.35">
      <c r="A183" s="55">
        <v>890399047</v>
      </c>
      <c r="B183" s="56" t="s">
        <v>256</v>
      </c>
      <c r="C183" s="55"/>
      <c r="D183" s="55">
        <v>22096</v>
      </c>
      <c r="E183" s="55" t="s">
        <v>571</v>
      </c>
      <c r="F183" s="55" t="s">
        <v>572</v>
      </c>
      <c r="G183" s="57">
        <v>42489</v>
      </c>
      <c r="H183" s="57">
        <v>42499</v>
      </c>
      <c r="I183" s="58">
        <v>598200</v>
      </c>
      <c r="J183" s="58">
        <v>598200</v>
      </c>
      <c r="K183" s="55" t="e">
        <v>#N/A</v>
      </c>
      <c r="L183" s="55" t="s">
        <v>532</v>
      </c>
      <c r="M183" s="55">
        <v>0</v>
      </c>
      <c r="N183" s="55"/>
      <c r="O183" s="55"/>
      <c r="P183" s="55"/>
      <c r="Q183" s="55"/>
      <c r="R183" s="55"/>
      <c r="S183" s="59"/>
      <c r="T183" s="59"/>
      <c r="U183" s="59"/>
      <c r="V183" s="59"/>
      <c r="W183" s="55"/>
      <c r="X183" s="55"/>
      <c r="Y183" s="55">
        <v>0</v>
      </c>
      <c r="Z183" s="55">
        <v>0</v>
      </c>
      <c r="AA183" s="55">
        <v>0</v>
      </c>
      <c r="AB183" s="55">
        <v>0</v>
      </c>
      <c r="AC183" s="55">
        <v>0</v>
      </c>
      <c r="AD183" s="55">
        <v>0</v>
      </c>
      <c r="AE183" s="55">
        <v>0</v>
      </c>
      <c r="AF183" s="55">
        <v>0</v>
      </c>
      <c r="AG183" s="55"/>
      <c r="AH183" s="55"/>
      <c r="AI183" s="55"/>
      <c r="AJ183" s="55"/>
      <c r="AK183" s="55">
        <v>0</v>
      </c>
      <c r="AL183" s="55">
        <v>0</v>
      </c>
      <c r="AM183" s="55">
        <v>0</v>
      </c>
      <c r="AN183" s="55"/>
      <c r="AO183" s="55"/>
      <c r="AP183" s="55"/>
      <c r="AQ183" s="55"/>
      <c r="AR183" s="55"/>
      <c r="AS183" s="55"/>
      <c r="AT183" s="55">
        <v>0</v>
      </c>
      <c r="AU183" s="55">
        <v>0</v>
      </c>
      <c r="AV183" s="58">
        <v>598200</v>
      </c>
      <c r="AW183" s="55">
        <v>0</v>
      </c>
      <c r="AX183" s="55">
        <v>0</v>
      </c>
      <c r="AY183" s="55">
        <v>0</v>
      </c>
      <c r="AZ183" s="55">
        <v>0</v>
      </c>
      <c r="BA183" s="55">
        <v>0</v>
      </c>
      <c r="BB183" s="55">
        <v>0</v>
      </c>
      <c r="BC183" s="55">
        <v>0</v>
      </c>
      <c r="BD183" s="55">
        <v>0</v>
      </c>
      <c r="BE183" s="55"/>
      <c r="BF183" s="55"/>
      <c r="BG183" s="55"/>
      <c r="BH183" s="55">
        <v>0</v>
      </c>
    </row>
    <row r="184" spans="1:60" s="54" customFormat="1" hidden="1" x14ac:dyDescent="0.35">
      <c r="A184" s="55">
        <v>890399047</v>
      </c>
      <c r="B184" s="56" t="s">
        <v>256</v>
      </c>
      <c r="C184" s="55"/>
      <c r="D184" s="55">
        <v>22097</v>
      </c>
      <c r="E184" s="55" t="s">
        <v>573</v>
      </c>
      <c r="F184" s="55" t="s">
        <v>574</v>
      </c>
      <c r="G184" s="57">
        <v>42489</v>
      </c>
      <c r="H184" s="57">
        <v>42499</v>
      </c>
      <c r="I184" s="58">
        <v>717100</v>
      </c>
      <c r="J184" s="58">
        <v>717100</v>
      </c>
      <c r="K184" s="55" t="e">
        <v>#N/A</v>
      </c>
      <c r="L184" s="55" t="s">
        <v>532</v>
      </c>
      <c r="M184" s="55">
        <v>0</v>
      </c>
      <c r="N184" s="55"/>
      <c r="O184" s="55"/>
      <c r="P184" s="55"/>
      <c r="Q184" s="55"/>
      <c r="R184" s="55"/>
      <c r="S184" s="59"/>
      <c r="T184" s="59"/>
      <c r="U184" s="59"/>
      <c r="V184" s="59"/>
      <c r="W184" s="55"/>
      <c r="X184" s="55"/>
      <c r="Y184" s="55">
        <v>0</v>
      </c>
      <c r="Z184" s="55">
        <v>0</v>
      </c>
      <c r="AA184" s="55">
        <v>0</v>
      </c>
      <c r="AB184" s="55">
        <v>0</v>
      </c>
      <c r="AC184" s="55">
        <v>0</v>
      </c>
      <c r="AD184" s="55">
        <v>0</v>
      </c>
      <c r="AE184" s="55">
        <v>0</v>
      </c>
      <c r="AF184" s="55">
        <v>0</v>
      </c>
      <c r="AG184" s="55"/>
      <c r="AH184" s="55"/>
      <c r="AI184" s="55"/>
      <c r="AJ184" s="55"/>
      <c r="AK184" s="55">
        <v>0</v>
      </c>
      <c r="AL184" s="55">
        <v>0</v>
      </c>
      <c r="AM184" s="55">
        <v>0</v>
      </c>
      <c r="AN184" s="55"/>
      <c r="AO184" s="55"/>
      <c r="AP184" s="55"/>
      <c r="AQ184" s="55"/>
      <c r="AR184" s="55"/>
      <c r="AS184" s="55"/>
      <c r="AT184" s="55">
        <v>0</v>
      </c>
      <c r="AU184" s="55">
        <v>0</v>
      </c>
      <c r="AV184" s="58">
        <v>717100</v>
      </c>
      <c r="AW184" s="55">
        <v>0</v>
      </c>
      <c r="AX184" s="55">
        <v>0</v>
      </c>
      <c r="AY184" s="55">
        <v>0</v>
      </c>
      <c r="AZ184" s="55">
        <v>0</v>
      </c>
      <c r="BA184" s="55">
        <v>0</v>
      </c>
      <c r="BB184" s="55">
        <v>0</v>
      </c>
      <c r="BC184" s="55">
        <v>0</v>
      </c>
      <c r="BD184" s="55">
        <v>0</v>
      </c>
      <c r="BE184" s="55"/>
      <c r="BF184" s="55"/>
      <c r="BG184" s="55"/>
      <c r="BH184" s="55">
        <v>0</v>
      </c>
    </row>
    <row r="185" spans="1:60" s="54" customFormat="1" hidden="1" x14ac:dyDescent="0.35">
      <c r="A185" s="55">
        <v>890399047</v>
      </c>
      <c r="B185" s="56" t="s">
        <v>256</v>
      </c>
      <c r="C185" s="55"/>
      <c r="D185" s="55">
        <v>22143</v>
      </c>
      <c r="E185" s="55" t="s">
        <v>575</v>
      </c>
      <c r="F185" s="55" t="s">
        <v>576</v>
      </c>
      <c r="G185" s="57">
        <v>42520</v>
      </c>
      <c r="H185" s="57">
        <v>42530</v>
      </c>
      <c r="I185" s="58">
        <v>297300</v>
      </c>
      <c r="J185" s="58">
        <v>297300</v>
      </c>
      <c r="K185" s="55" t="e">
        <v>#N/A</v>
      </c>
      <c r="L185" s="55" t="s">
        <v>532</v>
      </c>
      <c r="M185" s="55">
        <v>0</v>
      </c>
      <c r="N185" s="55"/>
      <c r="O185" s="55"/>
      <c r="P185" s="55"/>
      <c r="Q185" s="55"/>
      <c r="R185" s="55"/>
      <c r="S185" s="59"/>
      <c r="T185" s="59"/>
      <c r="U185" s="59"/>
      <c r="V185" s="59"/>
      <c r="W185" s="55"/>
      <c r="X185" s="55"/>
      <c r="Y185" s="55">
        <v>0</v>
      </c>
      <c r="Z185" s="55">
        <v>0</v>
      </c>
      <c r="AA185" s="55">
        <v>0</v>
      </c>
      <c r="AB185" s="55">
        <v>0</v>
      </c>
      <c r="AC185" s="55">
        <v>0</v>
      </c>
      <c r="AD185" s="55">
        <v>0</v>
      </c>
      <c r="AE185" s="55">
        <v>0</v>
      </c>
      <c r="AF185" s="55">
        <v>0</v>
      </c>
      <c r="AG185" s="55"/>
      <c r="AH185" s="55"/>
      <c r="AI185" s="55"/>
      <c r="AJ185" s="55"/>
      <c r="AK185" s="55">
        <v>0</v>
      </c>
      <c r="AL185" s="55">
        <v>0</v>
      </c>
      <c r="AM185" s="55">
        <v>0</v>
      </c>
      <c r="AN185" s="55"/>
      <c r="AO185" s="55"/>
      <c r="AP185" s="55"/>
      <c r="AQ185" s="55"/>
      <c r="AR185" s="55"/>
      <c r="AS185" s="55"/>
      <c r="AT185" s="55">
        <v>0</v>
      </c>
      <c r="AU185" s="55">
        <v>0</v>
      </c>
      <c r="AV185" s="58">
        <v>297300</v>
      </c>
      <c r="AW185" s="55">
        <v>0</v>
      </c>
      <c r="AX185" s="55">
        <v>0</v>
      </c>
      <c r="AY185" s="55">
        <v>0</v>
      </c>
      <c r="AZ185" s="55">
        <v>0</v>
      </c>
      <c r="BA185" s="55">
        <v>0</v>
      </c>
      <c r="BB185" s="55">
        <v>0</v>
      </c>
      <c r="BC185" s="55">
        <v>0</v>
      </c>
      <c r="BD185" s="55">
        <v>0</v>
      </c>
      <c r="BE185" s="55"/>
      <c r="BF185" s="55"/>
      <c r="BG185" s="55"/>
      <c r="BH185" s="55">
        <v>0</v>
      </c>
    </row>
    <row r="186" spans="1:60" s="54" customFormat="1" hidden="1" x14ac:dyDescent="0.35">
      <c r="A186" s="55">
        <v>890399047</v>
      </c>
      <c r="B186" s="56" t="s">
        <v>256</v>
      </c>
      <c r="C186" s="55"/>
      <c r="D186" s="55">
        <v>22144</v>
      </c>
      <c r="E186" s="55" t="s">
        <v>577</v>
      </c>
      <c r="F186" s="55" t="s">
        <v>578</v>
      </c>
      <c r="G186" s="57">
        <v>42520</v>
      </c>
      <c r="H186" s="57">
        <v>42530</v>
      </c>
      <c r="I186" s="58">
        <v>187900</v>
      </c>
      <c r="J186" s="58">
        <v>187900</v>
      </c>
      <c r="K186" s="55" t="e">
        <v>#N/A</v>
      </c>
      <c r="L186" s="55" t="s">
        <v>532</v>
      </c>
      <c r="M186" s="55">
        <v>0</v>
      </c>
      <c r="N186" s="55"/>
      <c r="O186" s="55"/>
      <c r="P186" s="55"/>
      <c r="Q186" s="55"/>
      <c r="R186" s="55"/>
      <c r="S186" s="59"/>
      <c r="T186" s="59"/>
      <c r="U186" s="59"/>
      <c r="V186" s="59"/>
      <c r="W186" s="55"/>
      <c r="X186" s="55"/>
      <c r="Y186" s="55">
        <v>0</v>
      </c>
      <c r="Z186" s="55">
        <v>0</v>
      </c>
      <c r="AA186" s="55">
        <v>0</v>
      </c>
      <c r="AB186" s="55">
        <v>0</v>
      </c>
      <c r="AC186" s="55">
        <v>0</v>
      </c>
      <c r="AD186" s="55">
        <v>0</v>
      </c>
      <c r="AE186" s="55">
        <v>0</v>
      </c>
      <c r="AF186" s="55">
        <v>0</v>
      </c>
      <c r="AG186" s="55"/>
      <c r="AH186" s="55"/>
      <c r="AI186" s="55"/>
      <c r="AJ186" s="55"/>
      <c r="AK186" s="55">
        <v>0</v>
      </c>
      <c r="AL186" s="55">
        <v>0</v>
      </c>
      <c r="AM186" s="55">
        <v>0</v>
      </c>
      <c r="AN186" s="55"/>
      <c r="AO186" s="55"/>
      <c r="AP186" s="55"/>
      <c r="AQ186" s="55"/>
      <c r="AR186" s="55"/>
      <c r="AS186" s="55"/>
      <c r="AT186" s="55">
        <v>0</v>
      </c>
      <c r="AU186" s="55">
        <v>0</v>
      </c>
      <c r="AV186" s="58">
        <v>187900</v>
      </c>
      <c r="AW186" s="55">
        <v>0</v>
      </c>
      <c r="AX186" s="55">
        <v>0</v>
      </c>
      <c r="AY186" s="55">
        <v>0</v>
      </c>
      <c r="AZ186" s="55">
        <v>0</v>
      </c>
      <c r="BA186" s="55">
        <v>0</v>
      </c>
      <c r="BB186" s="55">
        <v>0</v>
      </c>
      <c r="BC186" s="55">
        <v>0</v>
      </c>
      <c r="BD186" s="55">
        <v>0</v>
      </c>
      <c r="BE186" s="55"/>
      <c r="BF186" s="55"/>
      <c r="BG186" s="55"/>
      <c r="BH186" s="55">
        <v>0</v>
      </c>
    </row>
    <row r="187" spans="1:60" s="54" customFormat="1" hidden="1" x14ac:dyDescent="0.35">
      <c r="A187" s="55">
        <v>890399047</v>
      </c>
      <c r="B187" s="56" t="s">
        <v>256</v>
      </c>
      <c r="C187" s="55"/>
      <c r="D187" s="55">
        <v>22234</v>
      </c>
      <c r="E187" s="55" t="s">
        <v>579</v>
      </c>
      <c r="F187" s="55" t="s">
        <v>580</v>
      </c>
      <c r="G187" s="57">
        <v>42550</v>
      </c>
      <c r="H187" s="57">
        <v>42560</v>
      </c>
      <c r="I187" s="58">
        <v>176900</v>
      </c>
      <c r="J187" s="58">
        <v>176900</v>
      </c>
      <c r="K187" s="55" t="e">
        <v>#N/A</v>
      </c>
      <c r="L187" s="55" t="s">
        <v>532</v>
      </c>
      <c r="M187" s="55">
        <v>0</v>
      </c>
      <c r="N187" s="55"/>
      <c r="O187" s="55"/>
      <c r="P187" s="55"/>
      <c r="Q187" s="55"/>
      <c r="R187" s="55"/>
      <c r="S187" s="59"/>
      <c r="T187" s="59"/>
      <c r="U187" s="59"/>
      <c r="V187" s="59"/>
      <c r="W187" s="55"/>
      <c r="X187" s="55"/>
      <c r="Y187" s="55">
        <v>0</v>
      </c>
      <c r="Z187" s="55">
        <v>0</v>
      </c>
      <c r="AA187" s="55">
        <v>0</v>
      </c>
      <c r="AB187" s="55">
        <v>0</v>
      </c>
      <c r="AC187" s="55">
        <v>0</v>
      </c>
      <c r="AD187" s="55">
        <v>0</v>
      </c>
      <c r="AE187" s="55">
        <v>0</v>
      </c>
      <c r="AF187" s="55">
        <v>0</v>
      </c>
      <c r="AG187" s="55"/>
      <c r="AH187" s="55"/>
      <c r="AI187" s="55"/>
      <c r="AJ187" s="55"/>
      <c r="AK187" s="55">
        <v>0</v>
      </c>
      <c r="AL187" s="55">
        <v>0</v>
      </c>
      <c r="AM187" s="55">
        <v>0</v>
      </c>
      <c r="AN187" s="55"/>
      <c r="AO187" s="55"/>
      <c r="AP187" s="55"/>
      <c r="AQ187" s="55"/>
      <c r="AR187" s="55"/>
      <c r="AS187" s="55"/>
      <c r="AT187" s="55">
        <v>0</v>
      </c>
      <c r="AU187" s="55">
        <v>0</v>
      </c>
      <c r="AV187" s="58">
        <v>176900</v>
      </c>
      <c r="AW187" s="55">
        <v>0</v>
      </c>
      <c r="AX187" s="55">
        <v>0</v>
      </c>
      <c r="AY187" s="55">
        <v>0</v>
      </c>
      <c r="AZ187" s="55">
        <v>0</v>
      </c>
      <c r="BA187" s="55">
        <v>0</v>
      </c>
      <c r="BB187" s="55">
        <v>0</v>
      </c>
      <c r="BC187" s="55">
        <v>0</v>
      </c>
      <c r="BD187" s="55">
        <v>0</v>
      </c>
      <c r="BE187" s="55"/>
      <c r="BF187" s="55"/>
      <c r="BG187" s="55"/>
      <c r="BH187" s="55">
        <v>0</v>
      </c>
    </row>
    <row r="188" spans="1:60" s="54" customFormat="1" hidden="1" x14ac:dyDescent="0.35">
      <c r="A188" s="55">
        <v>890399047</v>
      </c>
      <c r="B188" s="56" t="s">
        <v>256</v>
      </c>
      <c r="C188" s="55"/>
      <c r="D188" s="55">
        <v>22301</v>
      </c>
      <c r="E188" s="55" t="s">
        <v>581</v>
      </c>
      <c r="F188" s="55" t="s">
        <v>582</v>
      </c>
      <c r="G188" s="57">
        <v>42550</v>
      </c>
      <c r="H188" s="57">
        <v>42560</v>
      </c>
      <c r="I188" s="58">
        <v>305500</v>
      </c>
      <c r="J188" s="58">
        <v>305500</v>
      </c>
      <c r="K188" s="55" t="e">
        <v>#N/A</v>
      </c>
      <c r="L188" s="55" t="s">
        <v>532</v>
      </c>
      <c r="M188" s="55">
        <v>0</v>
      </c>
      <c r="N188" s="55"/>
      <c r="O188" s="55"/>
      <c r="P188" s="55"/>
      <c r="Q188" s="55"/>
      <c r="R188" s="55"/>
      <c r="S188" s="59"/>
      <c r="T188" s="59"/>
      <c r="U188" s="59"/>
      <c r="V188" s="59"/>
      <c r="W188" s="55"/>
      <c r="X188" s="55"/>
      <c r="Y188" s="55">
        <v>0</v>
      </c>
      <c r="Z188" s="55">
        <v>0</v>
      </c>
      <c r="AA188" s="55">
        <v>0</v>
      </c>
      <c r="AB188" s="55">
        <v>0</v>
      </c>
      <c r="AC188" s="55">
        <v>0</v>
      </c>
      <c r="AD188" s="55">
        <v>0</v>
      </c>
      <c r="AE188" s="55">
        <v>0</v>
      </c>
      <c r="AF188" s="55">
        <v>0</v>
      </c>
      <c r="AG188" s="55"/>
      <c r="AH188" s="55"/>
      <c r="AI188" s="55"/>
      <c r="AJ188" s="55"/>
      <c r="AK188" s="55">
        <v>0</v>
      </c>
      <c r="AL188" s="55">
        <v>0</v>
      </c>
      <c r="AM188" s="55">
        <v>0</v>
      </c>
      <c r="AN188" s="55"/>
      <c r="AO188" s="55"/>
      <c r="AP188" s="55"/>
      <c r="AQ188" s="55"/>
      <c r="AR188" s="55"/>
      <c r="AS188" s="55"/>
      <c r="AT188" s="55">
        <v>0</v>
      </c>
      <c r="AU188" s="55">
        <v>0</v>
      </c>
      <c r="AV188" s="58">
        <v>305500</v>
      </c>
      <c r="AW188" s="55">
        <v>0</v>
      </c>
      <c r="AX188" s="55">
        <v>0</v>
      </c>
      <c r="AY188" s="55">
        <v>0</v>
      </c>
      <c r="AZ188" s="55">
        <v>0</v>
      </c>
      <c r="BA188" s="55">
        <v>0</v>
      </c>
      <c r="BB188" s="55">
        <v>0</v>
      </c>
      <c r="BC188" s="55">
        <v>0</v>
      </c>
      <c r="BD188" s="55">
        <v>0</v>
      </c>
      <c r="BE188" s="55"/>
      <c r="BF188" s="55"/>
      <c r="BG188" s="55"/>
      <c r="BH188" s="55">
        <v>0</v>
      </c>
    </row>
    <row r="189" spans="1:60" s="54" customFormat="1" hidden="1" x14ac:dyDescent="0.35">
      <c r="A189" s="55">
        <v>890399047</v>
      </c>
      <c r="B189" s="56" t="s">
        <v>256</v>
      </c>
      <c r="C189" s="55"/>
      <c r="D189" s="55">
        <v>22321</v>
      </c>
      <c r="E189" s="55" t="s">
        <v>583</v>
      </c>
      <c r="F189" s="55" t="s">
        <v>584</v>
      </c>
      <c r="G189" s="57">
        <v>42581</v>
      </c>
      <c r="H189" s="57">
        <v>42591</v>
      </c>
      <c r="I189" s="58">
        <v>1111300</v>
      </c>
      <c r="J189" s="58">
        <v>1111300</v>
      </c>
      <c r="K189" s="55" t="e">
        <v>#N/A</v>
      </c>
      <c r="L189" s="55" t="s">
        <v>532</v>
      </c>
      <c r="M189" s="55">
        <v>0</v>
      </c>
      <c r="N189" s="55"/>
      <c r="O189" s="55"/>
      <c r="P189" s="55"/>
      <c r="Q189" s="55"/>
      <c r="R189" s="55"/>
      <c r="S189" s="59"/>
      <c r="T189" s="59"/>
      <c r="U189" s="59"/>
      <c r="V189" s="59"/>
      <c r="W189" s="55"/>
      <c r="X189" s="55"/>
      <c r="Y189" s="55">
        <v>0</v>
      </c>
      <c r="Z189" s="55">
        <v>0</v>
      </c>
      <c r="AA189" s="55">
        <v>0</v>
      </c>
      <c r="AB189" s="55">
        <v>0</v>
      </c>
      <c r="AC189" s="55">
        <v>0</v>
      </c>
      <c r="AD189" s="55">
        <v>0</v>
      </c>
      <c r="AE189" s="55">
        <v>0</v>
      </c>
      <c r="AF189" s="55">
        <v>0</v>
      </c>
      <c r="AG189" s="55"/>
      <c r="AH189" s="55"/>
      <c r="AI189" s="55"/>
      <c r="AJ189" s="55"/>
      <c r="AK189" s="55">
        <v>0</v>
      </c>
      <c r="AL189" s="55">
        <v>0</v>
      </c>
      <c r="AM189" s="55">
        <v>0</v>
      </c>
      <c r="AN189" s="55"/>
      <c r="AO189" s="55"/>
      <c r="AP189" s="55"/>
      <c r="AQ189" s="55"/>
      <c r="AR189" s="55"/>
      <c r="AS189" s="55"/>
      <c r="AT189" s="55">
        <v>0</v>
      </c>
      <c r="AU189" s="55">
        <v>0</v>
      </c>
      <c r="AV189" s="58">
        <v>1111300</v>
      </c>
      <c r="AW189" s="55">
        <v>0</v>
      </c>
      <c r="AX189" s="55">
        <v>0</v>
      </c>
      <c r="AY189" s="55">
        <v>0</v>
      </c>
      <c r="AZ189" s="55">
        <v>0</v>
      </c>
      <c r="BA189" s="55">
        <v>0</v>
      </c>
      <c r="BB189" s="55">
        <v>0</v>
      </c>
      <c r="BC189" s="55">
        <v>0</v>
      </c>
      <c r="BD189" s="55">
        <v>0</v>
      </c>
      <c r="BE189" s="55"/>
      <c r="BF189" s="55"/>
      <c r="BG189" s="55"/>
      <c r="BH189" s="55">
        <v>0</v>
      </c>
    </row>
    <row r="190" spans="1:60" s="54" customFormat="1" hidden="1" x14ac:dyDescent="0.35">
      <c r="A190" s="55">
        <v>890399047</v>
      </c>
      <c r="B190" s="56" t="s">
        <v>256</v>
      </c>
      <c r="C190" s="55"/>
      <c r="D190" s="55">
        <v>22430</v>
      </c>
      <c r="E190" s="55" t="s">
        <v>585</v>
      </c>
      <c r="F190" s="55" t="s">
        <v>586</v>
      </c>
      <c r="G190" s="57">
        <v>42612</v>
      </c>
      <c r="H190" s="57">
        <v>42622</v>
      </c>
      <c r="I190" s="58">
        <v>46400</v>
      </c>
      <c r="J190" s="58">
        <v>46400</v>
      </c>
      <c r="K190" s="55" t="e">
        <v>#N/A</v>
      </c>
      <c r="L190" s="55" t="s">
        <v>532</v>
      </c>
      <c r="M190" s="55">
        <v>0</v>
      </c>
      <c r="N190" s="55"/>
      <c r="O190" s="55"/>
      <c r="P190" s="55"/>
      <c r="Q190" s="55"/>
      <c r="R190" s="55"/>
      <c r="S190" s="59"/>
      <c r="T190" s="59"/>
      <c r="U190" s="59"/>
      <c r="V190" s="59"/>
      <c r="W190" s="55"/>
      <c r="X190" s="55"/>
      <c r="Y190" s="55">
        <v>0</v>
      </c>
      <c r="Z190" s="55">
        <v>0</v>
      </c>
      <c r="AA190" s="55">
        <v>0</v>
      </c>
      <c r="AB190" s="55">
        <v>0</v>
      </c>
      <c r="AC190" s="55">
        <v>0</v>
      </c>
      <c r="AD190" s="55">
        <v>0</v>
      </c>
      <c r="AE190" s="55">
        <v>0</v>
      </c>
      <c r="AF190" s="55">
        <v>0</v>
      </c>
      <c r="AG190" s="55"/>
      <c r="AH190" s="55"/>
      <c r="AI190" s="55"/>
      <c r="AJ190" s="55"/>
      <c r="AK190" s="55">
        <v>0</v>
      </c>
      <c r="AL190" s="55">
        <v>0</v>
      </c>
      <c r="AM190" s="55">
        <v>0</v>
      </c>
      <c r="AN190" s="55"/>
      <c r="AO190" s="55"/>
      <c r="AP190" s="55"/>
      <c r="AQ190" s="55"/>
      <c r="AR190" s="55"/>
      <c r="AS190" s="55"/>
      <c r="AT190" s="55">
        <v>0</v>
      </c>
      <c r="AU190" s="55">
        <v>0</v>
      </c>
      <c r="AV190" s="58">
        <v>46400</v>
      </c>
      <c r="AW190" s="55">
        <v>0</v>
      </c>
      <c r="AX190" s="55">
        <v>0</v>
      </c>
      <c r="AY190" s="55">
        <v>0</v>
      </c>
      <c r="AZ190" s="55">
        <v>0</v>
      </c>
      <c r="BA190" s="55">
        <v>0</v>
      </c>
      <c r="BB190" s="55">
        <v>0</v>
      </c>
      <c r="BC190" s="55">
        <v>0</v>
      </c>
      <c r="BD190" s="55">
        <v>0</v>
      </c>
      <c r="BE190" s="55"/>
      <c r="BF190" s="55"/>
      <c r="BG190" s="55"/>
      <c r="BH190" s="55">
        <v>0</v>
      </c>
    </row>
    <row r="191" spans="1:60" s="54" customFormat="1" hidden="1" x14ac:dyDescent="0.35">
      <c r="A191" s="55">
        <v>890399047</v>
      </c>
      <c r="B191" s="56" t="s">
        <v>256</v>
      </c>
      <c r="C191" s="55"/>
      <c r="D191" s="55">
        <v>22436</v>
      </c>
      <c r="E191" s="55" t="s">
        <v>587</v>
      </c>
      <c r="F191" s="55" t="s">
        <v>588</v>
      </c>
      <c r="G191" s="57">
        <v>42612</v>
      </c>
      <c r="H191" s="57">
        <v>42622</v>
      </c>
      <c r="I191" s="58">
        <v>1233200</v>
      </c>
      <c r="J191" s="58">
        <v>1233200</v>
      </c>
      <c r="K191" s="55" t="e">
        <v>#N/A</v>
      </c>
      <c r="L191" s="55" t="s">
        <v>532</v>
      </c>
      <c r="M191" s="55">
        <v>0</v>
      </c>
      <c r="N191" s="55"/>
      <c r="O191" s="55"/>
      <c r="P191" s="55"/>
      <c r="Q191" s="55"/>
      <c r="R191" s="55"/>
      <c r="S191" s="59"/>
      <c r="T191" s="59"/>
      <c r="U191" s="59"/>
      <c r="V191" s="59"/>
      <c r="W191" s="55"/>
      <c r="X191" s="55"/>
      <c r="Y191" s="55">
        <v>0</v>
      </c>
      <c r="Z191" s="55">
        <v>0</v>
      </c>
      <c r="AA191" s="55">
        <v>0</v>
      </c>
      <c r="AB191" s="55">
        <v>0</v>
      </c>
      <c r="AC191" s="55">
        <v>0</v>
      </c>
      <c r="AD191" s="55">
        <v>0</v>
      </c>
      <c r="AE191" s="55">
        <v>0</v>
      </c>
      <c r="AF191" s="55">
        <v>0</v>
      </c>
      <c r="AG191" s="55"/>
      <c r="AH191" s="55"/>
      <c r="AI191" s="55"/>
      <c r="AJ191" s="55"/>
      <c r="AK191" s="55">
        <v>0</v>
      </c>
      <c r="AL191" s="55">
        <v>0</v>
      </c>
      <c r="AM191" s="55">
        <v>0</v>
      </c>
      <c r="AN191" s="55"/>
      <c r="AO191" s="55"/>
      <c r="AP191" s="55"/>
      <c r="AQ191" s="55"/>
      <c r="AR191" s="55"/>
      <c r="AS191" s="55"/>
      <c r="AT191" s="55">
        <v>0</v>
      </c>
      <c r="AU191" s="55">
        <v>0</v>
      </c>
      <c r="AV191" s="58">
        <v>1233200</v>
      </c>
      <c r="AW191" s="55">
        <v>0</v>
      </c>
      <c r="AX191" s="55">
        <v>0</v>
      </c>
      <c r="AY191" s="55">
        <v>0</v>
      </c>
      <c r="AZ191" s="55">
        <v>0</v>
      </c>
      <c r="BA191" s="55">
        <v>0</v>
      </c>
      <c r="BB191" s="55">
        <v>0</v>
      </c>
      <c r="BC191" s="55">
        <v>0</v>
      </c>
      <c r="BD191" s="55">
        <v>0</v>
      </c>
      <c r="BE191" s="55"/>
      <c r="BF191" s="55"/>
      <c r="BG191" s="55"/>
      <c r="BH191" s="55">
        <v>0</v>
      </c>
    </row>
    <row r="192" spans="1:60" s="54" customFormat="1" hidden="1" x14ac:dyDescent="0.35">
      <c r="A192" s="55">
        <v>890399047</v>
      </c>
      <c r="B192" s="56" t="s">
        <v>256</v>
      </c>
      <c r="C192" s="55"/>
      <c r="D192" s="55">
        <v>2016084</v>
      </c>
      <c r="E192" s="55" t="s">
        <v>589</v>
      </c>
      <c r="F192" s="55" t="s">
        <v>590</v>
      </c>
      <c r="G192" s="57">
        <v>42612</v>
      </c>
      <c r="H192" s="57">
        <v>42622</v>
      </c>
      <c r="I192" s="58">
        <v>100400</v>
      </c>
      <c r="J192" s="58">
        <v>100400</v>
      </c>
      <c r="K192" s="55" t="e">
        <v>#N/A</v>
      </c>
      <c r="L192" s="55" t="s">
        <v>532</v>
      </c>
      <c r="M192" s="55">
        <v>0</v>
      </c>
      <c r="N192" s="55"/>
      <c r="O192" s="55"/>
      <c r="P192" s="55"/>
      <c r="Q192" s="55"/>
      <c r="R192" s="55"/>
      <c r="S192" s="59"/>
      <c r="T192" s="59"/>
      <c r="U192" s="59"/>
      <c r="V192" s="59"/>
      <c r="W192" s="55"/>
      <c r="X192" s="55"/>
      <c r="Y192" s="55">
        <v>0</v>
      </c>
      <c r="Z192" s="55">
        <v>0</v>
      </c>
      <c r="AA192" s="55">
        <v>0</v>
      </c>
      <c r="AB192" s="55">
        <v>0</v>
      </c>
      <c r="AC192" s="55">
        <v>0</v>
      </c>
      <c r="AD192" s="55">
        <v>0</v>
      </c>
      <c r="AE192" s="55">
        <v>0</v>
      </c>
      <c r="AF192" s="55">
        <v>0</v>
      </c>
      <c r="AG192" s="55"/>
      <c r="AH192" s="55"/>
      <c r="AI192" s="55"/>
      <c r="AJ192" s="55"/>
      <c r="AK192" s="55">
        <v>0</v>
      </c>
      <c r="AL192" s="55">
        <v>0</v>
      </c>
      <c r="AM192" s="55">
        <v>0</v>
      </c>
      <c r="AN192" s="55"/>
      <c r="AO192" s="55"/>
      <c r="AP192" s="55"/>
      <c r="AQ192" s="55"/>
      <c r="AR192" s="55"/>
      <c r="AS192" s="55"/>
      <c r="AT192" s="55">
        <v>0</v>
      </c>
      <c r="AU192" s="55">
        <v>0</v>
      </c>
      <c r="AV192" s="58">
        <v>100400</v>
      </c>
      <c r="AW192" s="55">
        <v>0</v>
      </c>
      <c r="AX192" s="55">
        <v>0</v>
      </c>
      <c r="AY192" s="55">
        <v>0</v>
      </c>
      <c r="AZ192" s="55">
        <v>0</v>
      </c>
      <c r="BA192" s="55">
        <v>0</v>
      </c>
      <c r="BB192" s="55">
        <v>0</v>
      </c>
      <c r="BC192" s="55">
        <v>0</v>
      </c>
      <c r="BD192" s="55">
        <v>0</v>
      </c>
      <c r="BE192" s="55"/>
      <c r="BF192" s="55"/>
      <c r="BG192" s="55"/>
      <c r="BH192" s="55">
        <v>0</v>
      </c>
    </row>
    <row r="193" spans="1:60" s="54" customFormat="1" hidden="1" x14ac:dyDescent="0.35">
      <c r="A193" s="55">
        <v>890399047</v>
      </c>
      <c r="B193" s="56" t="s">
        <v>256</v>
      </c>
      <c r="C193" s="55"/>
      <c r="D193" s="55">
        <v>22473</v>
      </c>
      <c r="E193" s="55" t="s">
        <v>591</v>
      </c>
      <c r="F193" s="55" t="s">
        <v>592</v>
      </c>
      <c r="G193" s="57">
        <v>42642</v>
      </c>
      <c r="H193" s="57">
        <v>42652</v>
      </c>
      <c r="I193" s="58">
        <v>2352600</v>
      </c>
      <c r="J193" s="58">
        <v>2352600</v>
      </c>
      <c r="K193" s="55" t="e">
        <v>#N/A</v>
      </c>
      <c r="L193" s="55" t="s">
        <v>532</v>
      </c>
      <c r="M193" s="55">
        <v>0</v>
      </c>
      <c r="N193" s="55"/>
      <c r="O193" s="55"/>
      <c r="P193" s="55"/>
      <c r="Q193" s="55"/>
      <c r="R193" s="55"/>
      <c r="S193" s="59"/>
      <c r="T193" s="59"/>
      <c r="U193" s="59"/>
      <c r="V193" s="59"/>
      <c r="W193" s="55"/>
      <c r="X193" s="55"/>
      <c r="Y193" s="55">
        <v>0</v>
      </c>
      <c r="Z193" s="55">
        <v>0</v>
      </c>
      <c r="AA193" s="55">
        <v>0</v>
      </c>
      <c r="AB193" s="55">
        <v>0</v>
      </c>
      <c r="AC193" s="55">
        <v>0</v>
      </c>
      <c r="AD193" s="55">
        <v>0</v>
      </c>
      <c r="AE193" s="55">
        <v>0</v>
      </c>
      <c r="AF193" s="55">
        <v>0</v>
      </c>
      <c r="AG193" s="55"/>
      <c r="AH193" s="55"/>
      <c r="AI193" s="55"/>
      <c r="AJ193" s="55"/>
      <c r="AK193" s="55">
        <v>0</v>
      </c>
      <c r="AL193" s="55">
        <v>0</v>
      </c>
      <c r="AM193" s="55">
        <v>0</v>
      </c>
      <c r="AN193" s="55"/>
      <c r="AO193" s="55"/>
      <c r="AP193" s="55"/>
      <c r="AQ193" s="55"/>
      <c r="AR193" s="55"/>
      <c r="AS193" s="55"/>
      <c r="AT193" s="55">
        <v>0</v>
      </c>
      <c r="AU193" s="55">
        <v>0</v>
      </c>
      <c r="AV193" s="58">
        <v>2352600</v>
      </c>
      <c r="AW193" s="55">
        <v>0</v>
      </c>
      <c r="AX193" s="55">
        <v>0</v>
      </c>
      <c r="AY193" s="55">
        <v>0</v>
      </c>
      <c r="AZ193" s="55">
        <v>0</v>
      </c>
      <c r="BA193" s="55">
        <v>0</v>
      </c>
      <c r="BB193" s="55">
        <v>0</v>
      </c>
      <c r="BC193" s="55">
        <v>0</v>
      </c>
      <c r="BD193" s="55">
        <v>0</v>
      </c>
      <c r="BE193" s="55"/>
      <c r="BF193" s="55"/>
      <c r="BG193" s="55"/>
      <c r="BH193" s="55">
        <v>0</v>
      </c>
    </row>
    <row r="194" spans="1:60" s="54" customFormat="1" hidden="1" x14ac:dyDescent="0.35">
      <c r="A194" s="55">
        <v>890399047</v>
      </c>
      <c r="B194" s="56" t="s">
        <v>256</v>
      </c>
      <c r="C194" s="55"/>
      <c r="D194" s="55">
        <v>22475</v>
      </c>
      <c r="E194" s="55" t="s">
        <v>593</v>
      </c>
      <c r="F194" s="55" t="s">
        <v>594</v>
      </c>
      <c r="G194" s="57">
        <v>42642</v>
      </c>
      <c r="H194" s="57">
        <v>42652</v>
      </c>
      <c r="I194" s="58">
        <v>1323800</v>
      </c>
      <c r="J194" s="58">
        <v>1323800</v>
      </c>
      <c r="K194" s="55" t="e">
        <v>#N/A</v>
      </c>
      <c r="L194" s="55" t="s">
        <v>532</v>
      </c>
      <c r="M194" s="55">
        <v>0</v>
      </c>
      <c r="N194" s="55"/>
      <c r="O194" s="55"/>
      <c r="P194" s="55"/>
      <c r="Q194" s="55"/>
      <c r="R194" s="55"/>
      <c r="S194" s="59"/>
      <c r="T194" s="59"/>
      <c r="U194" s="59"/>
      <c r="V194" s="59"/>
      <c r="W194" s="55"/>
      <c r="X194" s="55"/>
      <c r="Y194" s="55">
        <v>0</v>
      </c>
      <c r="Z194" s="55">
        <v>0</v>
      </c>
      <c r="AA194" s="55">
        <v>0</v>
      </c>
      <c r="AB194" s="55">
        <v>0</v>
      </c>
      <c r="AC194" s="55">
        <v>0</v>
      </c>
      <c r="AD194" s="55">
        <v>0</v>
      </c>
      <c r="AE194" s="55">
        <v>0</v>
      </c>
      <c r="AF194" s="55">
        <v>0</v>
      </c>
      <c r="AG194" s="55"/>
      <c r="AH194" s="55"/>
      <c r="AI194" s="55"/>
      <c r="AJ194" s="55"/>
      <c r="AK194" s="55">
        <v>0</v>
      </c>
      <c r="AL194" s="55">
        <v>0</v>
      </c>
      <c r="AM194" s="55">
        <v>0</v>
      </c>
      <c r="AN194" s="55"/>
      <c r="AO194" s="55"/>
      <c r="AP194" s="55"/>
      <c r="AQ194" s="55"/>
      <c r="AR194" s="55"/>
      <c r="AS194" s="55"/>
      <c r="AT194" s="55">
        <v>0</v>
      </c>
      <c r="AU194" s="55">
        <v>0</v>
      </c>
      <c r="AV194" s="58">
        <v>1323800</v>
      </c>
      <c r="AW194" s="55">
        <v>0</v>
      </c>
      <c r="AX194" s="55">
        <v>0</v>
      </c>
      <c r="AY194" s="55">
        <v>0</v>
      </c>
      <c r="AZ194" s="55">
        <v>0</v>
      </c>
      <c r="BA194" s="55">
        <v>0</v>
      </c>
      <c r="BB194" s="55">
        <v>0</v>
      </c>
      <c r="BC194" s="55">
        <v>0</v>
      </c>
      <c r="BD194" s="55">
        <v>0</v>
      </c>
      <c r="BE194" s="55"/>
      <c r="BF194" s="55"/>
      <c r="BG194" s="55"/>
      <c r="BH194" s="55">
        <v>0</v>
      </c>
    </row>
    <row r="195" spans="1:60" s="54" customFormat="1" hidden="1" x14ac:dyDescent="0.35">
      <c r="A195" s="55">
        <v>890399047</v>
      </c>
      <c r="B195" s="56" t="s">
        <v>256</v>
      </c>
      <c r="C195" s="55"/>
      <c r="D195" s="55">
        <v>2016097</v>
      </c>
      <c r="E195" s="55" t="s">
        <v>595</v>
      </c>
      <c r="F195" s="55" t="s">
        <v>596</v>
      </c>
      <c r="G195" s="57">
        <v>42642</v>
      </c>
      <c r="H195" s="57">
        <v>42652</v>
      </c>
      <c r="I195" s="58">
        <v>457622</v>
      </c>
      <c r="J195" s="58">
        <v>457622</v>
      </c>
      <c r="K195" s="55" t="e">
        <v>#N/A</v>
      </c>
      <c r="L195" s="55" t="s">
        <v>532</v>
      </c>
      <c r="M195" s="55">
        <v>0</v>
      </c>
      <c r="N195" s="55"/>
      <c r="O195" s="55"/>
      <c r="P195" s="55"/>
      <c r="Q195" s="55"/>
      <c r="R195" s="55"/>
      <c r="S195" s="59"/>
      <c r="T195" s="59"/>
      <c r="U195" s="59"/>
      <c r="V195" s="59"/>
      <c r="W195" s="55"/>
      <c r="X195" s="55"/>
      <c r="Y195" s="55">
        <v>0</v>
      </c>
      <c r="Z195" s="55">
        <v>0</v>
      </c>
      <c r="AA195" s="55">
        <v>0</v>
      </c>
      <c r="AB195" s="55">
        <v>0</v>
      </c>
      <c r="AC195" s="55">
        <v>0</v>
      </c>
      <c r="AD195" s="55">
        <v>0</v>
      </c>
      <c r="AE195" s="55">
        <v>0</v>
      </c>
      <c r="AF195" s="55">
        <v>0</v>
      </c>
      <c r="AG195" s="55"/>
      <c r="AH195" s="55"/>
      <c r="AI195" s="55"/>
      <c r="AJ195" s="55"/>
      <c r="AK195" s="55">
        <v>0</v>
      </c>
      <c r="AL195" s="55">
        <v>0</v>
      </c>
      <c r="AM195" s="55">
        <v>0</v>
      </c>
      <c r="AN195" s="55"/>
      <c r="AO195" s="55"/>
      <c r="AP195" s="55"/>
      <c r="AQ195" s="55"/>
      <c r="AR195" s="55"/>
      <c r="AS195" s="55"/>
      <c r="AT195" s="55">
        <v>0</v>
      </c>
      <c r="AU195" s="55">
        <v>0</v>
      </c>
      <c r="AV195" s="58">
        <v>457622</v>
      </c>
      <c r="AW195" s="55">
        <v>0</v>
      </c>
      <c r="AX195" s="55">
        <v>0</v>
      </c>
      <c r="AY195" s="55">
        <v>0</v>
      </c>
      <c r="AZ195" s="55">
        <v>0</v>
      </c>
      <c r="BA195" s="55">
        <v>0</v>
      </c>
      <c r="BB195" s="55">
        <v>0</v>
      </c>
      <c r="BC195" s="55">
        <v>0</v>
      </c>
      <c r="BD195" s="55">
        <v>0</v>
      </c>
      <c r="BE195" s="55"/>
      <c r="BF195" s="55"/>
      <c r="BG195" s="55"/>
      <c r="BH195" s="55">
        <v>0</v>
      </c>
    </row>
    <row r="196" spans="1:60" s="54" customFormat="1" hidden="1" x14ac:dyDescent="0.35">
      <c r="A196" s="55">
        <v>890399047</v>
      </c>
      <c r="B196" s="56" t="s">
        <v>256</v>
      </c>
      <c r="C196" s="55"/>
      <c r="D196" s="55">
        <v>22576</v>
      </c>
      <c r="E196" s="55" t="s">
        <v>597</v>
      </c>
      <c r="F196" s="55" t="s">
        <v>598</v>
      </c>
      <c r="G196" s="57">
        <v>42673</v>
      </c>
      <c r="H196" s="57">
        <v>42683</v>
      </c>
      <c r="I196" s="58">
        <v>925600</v>
      </c>
      <c r="J196" s="58">
        <v>925600</v>
      </c>
      <c r="K196" s="55" t="e">
        <v>#N/A</v>
      </c>
      <c r="L196" s="55" t="s">
        <v>532</v>
      </c>
      <c r="M196" s="55">
        <v>0</v>
      </c>
      <c r="N196" s="55"/>
      <c r="O196" s="55"/>
      <c r="P196" s="55"/>
      <c r="Q196" s="55"/>
      <c r="R196" s="55"/>
      <c r="S196" s="59"/>
      <c r="T196" s="59"/>
      <c r="U196" s="59"/>
      <c r="V196" s="59"/>
      <c r="W196" s="55"/>
      <c r="X196" s="55"/>
      <c r="Y196" s="55">
        <v>0</v>
      </c>
      <c r="Z196" s="55">
        <v>0</v>
      </c>
      <c r="AA196" s="55">
        <v>0</v>
      </c>
      <c r="AB196" s="55">
        <v>0</v>
      </c>
      <c r="AC196" s="55">
        <v>0</v>
      </c>
      <c r="AD196" s="55">
        <v>0</v>
      </c>
      <c r="AE196" s="55">
        <v>0</v>
      </c>
      <c r="AF196" s="55">
        <v>0</v>
      </c>
      <c r="AG196" s="55"/>
      <c r="AH196" s="55"/>
      <c r="AI196" s="55"/>
      <c r="AJ196" s="55"/>
      <c r="AK196" s="55">
        <v>0</v>
      </c>
      <c r="AL196" s="55">
        <v>0</v>
      </c>
      <c r="AM196" s="55">
        <v>0</v>
      </c>
      <c r="AN196" s="55"/>
      <c r="AO196" s="55"/>
      <c r="AP196" s="55"/>
      <c r="AQ196" s="55"/>
      <c r="AR196" s="55"/>
      <c r="AS196" s="55"/>
      <c r="AT196" s="55">
        <v>0</v>
      </c>
      <c r="AU196" s="55">
        <v>0</v>
      </c>
      <c r="AV196" s="58">
        <v>925600</v>
      </c>
      <c r="AW196" s="55">
        <v>0</v>
      </c>
      <c r="AX196" s="55">
        <v>0</v>
      </c>
      <c r="AY196" s="55">
        <v>0</v>
      </c>
      <c r="AZ196" s="55">
        <v>0</v>
      </c>
      <c r="BA196" s="55">
        <v>0</v>
      </c>
      <c r="BB196" s="55">
        <v>0</v>
      </c>
      <c r="BC196" s="55">
        <v>0</v>
      </c>
      <c r="BD196" s="55">
        <v>0</v>
      </c>
      <c r="BE196" s="55"/>
      <c r="BF196" s="55"/>
      <c r="BG196" s="55"/>
      <c r="BH196" s="55">
        <v>0</v>
      </c>
    </row>
    <row r="197" spans="1:60" s="54" customFormat="1" hidden="1" x14ac:dyDescent="0.35">
      <c r="A197" s="55">
        <v>890399047</v>
      </c>
      <c r="B197" s="56" t="s">
        <v>256</v>
      </c>
      <c r="C197" s="55"/>
      <c r="D197" s="55">
        <v>22666</v>
      </c>
      <c r="E197" s="55" t="s">
        <v>599</v>
      </c>
      <c r="F197" s="55" t="s">
        <v>600</v>
      </c>
      <c r="G197" s="57">
        <v>42703</v>
      </c>
      <c r="H197" s="57">
        <v>42713</v>
      </c>
      <c r="I197" s="58">
        <v>99100</v>
      </c>
      <c r="J197" s="58">
        <v>99100</v>
      </c>
      <c r="K197" s="55" t="e">
        <v>#N/A</v>
      </c>
      <c r="L197" s="55" t="s">
        <v>532</v>
      </c>
      <c r="M197" s="55">
        <v>0</v>
      </c>
      <c r="N197" s="55"/>
      <c r="O197" s="55"/>
      <c r="P197" s="55"/>
      <c r="Q197" s="55"/>
      <c r="R197" s="55"/>
      <c r="S197" s="59"/>
      <c r="T197" s="59"/>
      <c r="U197" s="59"/>
      <c r="V197" s="59"/>
      <c r="W197" s="55"/>
      <c r="X197" s="55"/>
      <c r="Y197" s="55">
        <v>0</v>
      </c>
      <c r="Z197" s="55">
        <v>0</v>
      </c>
      <c r="AA197" s="55">
        <v>0</v>
      </c>
      <c r="AB197" s="55">
        <v>0</v>
      </c>
      <c r="AC197" s="55">
        <v>0</v>
      </c>
      <c r="AD197" s="55">
        <v>0</v>
      </c>
      <c r="AE197" s="55">
        <v>0</v>
      </c>
      <c r="AF197" s="55">
        <v>0</v>
      </c>
      <c r="AG197" s="55"/>
      <c r="AH197" s="55"/>
      <c r="AI197" s="55"/>
      <c r="AJ197" s="55"/>
      <c r="AK197" s="55">
        <v>0</v>
      </c>
      <c r="AL197" s="55">
        <v>0</v>
      </c>
      <c r="AM197" s="55">
        <v>0</v>
      </c>
      <c r="AN197" s="55"/>
      <c r="AO197" s="55"/>
      <c r="AP197" s="55"/>
      <c r="AQ197" s="55"/>
      <c r="AR197" s="55"/>
      <c r="AS197" s="55"/>
      <c r="AT197" s="55">
        <v>0</v>
      </c>
      <c r="AU197" s="55">
        <v>0</v>
      </c>
      <c r="AV197" s="58">
        <v>99100</v>
      </c>
      <c r="AW197" s="55">
        <v>0</v>
      </c>
      <c r="AX197" s="55">
        <v>0</v>
      </c>
      <c r="AY197" s="55">
        <v>0</v>
      </c>
      <c r="AZ197" s="55">
        <v>0</v>
      </c>
      <c r="BA197" s="55">
        <v>0</v>
      </c>
      <c r="BB197" s="55">
        <v>0</v>
      </c>
      <c r="BC197" s="55">
        <v>0</v>
      </c>
      <c r="BD197" s="55">
        <v>0</v>
      </c>
      <c r="BE197" s="55"/>
      <c r="BF197" s="55"/>
      <c r="BG197" s="55"/>
      <c r="BH197" s="55">
        <v>0</v>
      </c>
    </row>
    <row r="198" spans="1:60" s="54" customFormat="1" hidden="1" x14ac:dyDescent="0.35">
      <c r="A198" s="55">
        <v>890399047</v>
      </c>
      <c r="B198" s="56" t="s">
        <v>256</v>
      </c>
      <c r="C198" s="55"/>
      <c r="D198" s="55">
        <v>22667</v>
      </c>
      <c r="E198" s="55" t="s">
        <v>601</v>
      </c>
      <c r="F198" s="55" t="s">
        <v>602</v>
      </c>
      <c r="G198" s="57">
        <v>42703</v>
      </c>
      <c r="H198" s="57">
        <v>42713</v>
      </c>
      <c r="I198" s="58">
        <v>294800</v>
      </c>
      <c r="J198" s="58">
        <v>294800</v>
      </c>
      <c r="K198" s="55" t="e">
        <v>#N/A</v>
      </c>
      <c r="L198" s="55" t="s">
        <v>532</v>
      </c>
      <c r="M198" s="55">
        <v>0</v>
      </c>
      <c r="N198" s="55"/>
      <c r="O198" s="55"/>
      <c r="P198" s="55"/>
      <c r="Q198" s="55"/>
      <c r="R198" s="55"/>
      <c r="S198" s="59"/>
      <c r="T198" s="59"/>
      <c r="U198" s="59"/>
      <c r="V198" s="59"/>
      <c r="W198" s="55"/>
      <c r="X198" s="55"/>
      <c r="Y198" s="55">
        <v>0</v>
      </c>
      <c r="Z198" s="55">
        <v>0</v>
      </c>
      <c r="AA198" s="55">
        <v>0</v>
      </c>
      <c r="AB198" s="55">
        <v>0</v>
      </c>
      <c r="AC198" s="55">
        <v>0</v>
      </c>
      <c r="AD198" s="55">
        <v>0</v>
      </c>
      <c r="AE198" s="55">
        <v>0</v>
      </c>
      <c r="AF198" s="55">
        <v>0</v>
      </c>
      <c r="AG198" s="55"/>
      <c r="AH198" s="55"/>
      <c r="AI198" s="55"/>
      <c r="AJ198" s="55"/>
      <c r="AK198" s="55">
        <v>0</v>
      </c>
      <c r="AL198" s="55">
        <v>0</v>
      </c>
      <c r="AM198" s="55">
        <v>0</v>
      </c>
      <c r="AN198" s="55"/>
      <c r="AO198" s="55"/>
      <c r="AP198" s="55"/>
      <c r="AQ198" s="55"/>
      <c r="AR198" s="55"/>
      <c r="AS198" s="55"/>
      <c r="AT198" s="55">
        <v>0</v>
      </c>
      <c r="AU198" s="55">
        <v>0</v>
      </c>
      <c r="AV198" s="58">
        <v>294800</v>
      </c>
      <c r="AW198" s="55">
        <v>0</v>
      </c>
      <c r="AX198" s="55">
        <v>0</v>
      </c>
      <c r="AY198" s="55">
        <v>0</v>
      </c>
      <c r="AZ198" s="55">
        <v>0</v>
      </c>
      <c r="BA198" s="55">
        <v>0</v>
      </c>
      <c r="BB198" s="55">
        <v>0</v>
      </c>
      <c r="BC198" s="55">
        <v>0</v>
      </c>
      <c r="BD198" s="55">
        <v>0</v>
      </c>
      <c r="BE198" s="55"/>
      <c r="BF198" s="55"/>
      <c r="BG198" s="55"/>
      <c r="BH198" s="55">
        <v>0</v>
      </c>
    </row>
    <row r="199" spans="1:60" s="54" customFormat="1" hidden="1" x14ac:dyDescent="0.35">
      <c r="A199" s="55">
        <v>890399047</v>
      </c>
      <c r="B199" s="56" t="s">
        <v>256</v>
      </c>
      <c r="C199" s="55"/>
      <c r="D199" s="55">
        <v>22668</v>
      </c>
      <c r="E199" s="55" t="s">
        <v>603</v>
      </c>
      <c r="F199" s="55" t="s">
        <v>604</v>
      </c>
      <c r="G199" s="57">
        <v>42703</v>
      </c>
      <c r="H199" s="57">
        <v>42713</v>
      </c>
      <c r="I199" s="58">
        <v>3271000</v>
      </c>
      <c r="J199" s="58">
        <v>3271000</v>
      </c>
      <c r="K199" s="55" t="e">
        <v>#N/A</v>
      </c>
      <c r="L199" s="55" t="s">
        <v>532</v>
      </c>
      <c r="M199" s="55">
        <v>0</v>
      </c>
      <c r="N199" s="55"/>
      <c r="O199" s="55"/>
      <c r="P199" s="55"/>
      <c r="Q199" s="55"/>
      <c r="R199" s="55"/>
      <c r="S199" s="59"/>
      <c r="T199" s="59"/>
      <c r="U199" s="59"/>
      <c r="V199" s="59"/>
      <c r="W199" s="55"/>
      <c r="X199" s="55"/>
      <c r="Y199" s="55">
        <v>0</v>
      </c>
      <c r="Z199" s="55">
        <v>0</v>
      </c>
      <c r="AA199" s="55">
        <v>0</v>
      </c>
      <c r="AB199" s="55">
        <v>0</v>
      </c>
      <c r="AC199" s="55">
        <v>0</v>
      </c>
      <c r="AD199" s="55">
        <v>0</v>
      </c>
      <c r="AE199" s="55">
        <v>0</v>
      </c>
      <c r="AF199" s="55">
        <v>0</v>
      </c>
      <c r="AG199" s="55"/>
      <c r="AH199" s="55"/>
      <c r="AI199" s="55"/>
      <c r="AJ199" s="55"/>
      <c r="AK199" s="55">
        <v>0</v>
      </c>
      <c r="AL199" s="55">
        <v>0</v>
      </c>
      <c r="AM199" s="55">
        <v>0</v>
      </c>
      <c r="AN199" s="55"/>
      <c r="AO199" s="55"/>
      <c r="AP199" s="55"/>
      <c r="AQ199" s="55"/>
      <c r="AR199" s="55"/>
      <c r="AS199" s="55"/>
      <c r="AT199" s="55">
        <v>0</v>
      </c>
      <c r="AU199" s="55">
        <v>0</v>
      </c>
      <c r="AV199" s="58">
        <v>3271000</v>
      </c>
      <c r="AW199" s="55">
        <v>0</v>
      </c>
      <c r="AX199" s="55">
        <v>0</v>
      </c>
      <c r="AY199" s="55">
        <v>0</v>
      </c>
      <c r="AZ199" s="55">
        <v>0</v>
      </c>
      <c r="BA199" s="55">
        <v>0</v>
      </c>
      <c r="BB199" s="55">
        <v>0</v>
      </c>
      <c r="BC199" s="55">
        <v>0</v>
      </c>
      <c r="BD199" s="55">
        <v>0</v>
      </c>
      <c r="BE199" s="55"/>
      <c r="BF199" s="55"/>
      <c r="BG199" s="55"/>
      <c r="BH199" s="55">
        <v>0</v>
      </c>
    </row>
    <row r="200" spans="1:60" s="54" customFormat="1" hidden="1" x14ac:dyDescent="0.35">
      <c r="A200" s="55">
        <v>890399047</v>
      </c>
      <c r="B200" s="56" t="s">
        <v>256</v>
      </c>
      <c r="C200" s="55"/>
      <c r="D200" s="55">
        <v>2016114</v>
      </c>
      <c r="E200" s="55" t="s">
        <v>605</v>
      </c>
      <c r="F200" s="55" t="s">
        <v>606</v>
      </c>
      <c r="G200" s="57">
        <v>42703</v>
      </c>
      <c r="H200" s="57">
        <v>42713</v>
      </c>
      <c r="I200" s="58">
        <v>1295692</v>
      </c>
      <c r="J200" s="58">
        <v>1295692</v>
      </c>
      <c r="K200" s="55" t="e">
        <v>#N/A</v>
      </c>
      <c r="L200" s="55" t="s">
        <v>532</v>
      </c>
      <c r="M200" s="55">
        <v>0</v>
      </c>
      <c r="N200" s="55"/>
      <c r="O200" s="55"/>
      <c r="P200" s="55"/>
      <c r="Q200" s="55"/>
      <c r="R200" s="55"/>
      <c r="S200" s="59"/>
      <c r="T200" s="59"/>
      <c r="U200" s="59"/>
      <c r="V200" s="59"/>
      <c r="W200" s="55"/>
      <c r="X200" s="55"/>
      <c r="Y200" s="55">
        <v>0</v>
      </c>
      <c r="Z200" s="55">
        <v>0</v>
      </c>
      <c r="AA200" s="55">
        <v>0</v>
      </c>
      <c r="AB200" s="55">
        <v>0</v>
      </c>
      <c r="AC200" s="55">
        <v>0</v>
      </c>
      <c r="AD200" s="55">
        <v>0</v>
      </c>
      <c r="AE200" s="55">
        <v>0</v>
      </c>
      <c r="AF200" s="55">
        <v>0</v>
      </c>
      <c r="AG200" s="55"/>
      <c r="AH200" s="55"/>
      <c r="AI200" s="55"/>
      <c r="AJ200" s="55"/>
      <c r="AK200" s="55">
        <v>0</v>
      </c>
      <c r="AL200" s="55">
        <v>0</v>
      </c>
      <c r="AM200" s="55">
        <v>0</v>
      </c>
      <c r="AN200" s="55"/>
      <c r="AO200" s="55"/>
      <c r="AP200" s="55"/>
      <c r="AQ200" s="55"/>
      <c r="AR200" s="55"/>
      <c r="AS200" s="55"/>
      <c r="AT200" s="55">
        <v>0</v>
      </c>
      <c r="AU200" s="55">
        <v>0</v>
      </c>
      <c r="AV200" s="58">
        <v>1295692</v>
      </c>
      <c r="AW200" s="55">
        <v>0</v>
      </c>
      <c r="AX200" s="55">
        <v>0</v>
      </c>
      <c r="AY200" s="55">
        <v>0</v>
      </c>
      <c r="AZ200" s="55">
        <v>0</v>
      </c>
      <c r="BA200" s="55">
        <v>0</v>
      </c>
      <c r="BB200" s="55">
        <v>0</v>
      </c>
      <c r="BC200" s="55">
        <v>0</v>
      </c>
      <c r="BD200" s="55">
        <v>0</v>
      </c>
      <c r="BE200" s="55"/>
      <c r="BF200" s="55"/>
      <c r="BG200" s="55"/>
      <c r="BH200" s="55">
        <v>0</v>
      </c>
    </row>
    <row r="201" spans="1:60" s="54" customFormat="1" hidden="1" x14ac:dyDescent="0.35">
      <c r="A201" s="55">
        <v>890399047</v>
      </c>
      <c r="B201" s="56" t="s">
        <v>256</v>
      </c>
      <c r="C201" s="55"/>
      <c r="D201" s="55">
        <v>2016115</v>
      </c>
      <c r="E201" s="55" t="s">
        <v>607</v>
      </c>
      <c r="F201" s="55" t="s">
        <v>608</v>
      </c>
      <c r="G201" s="57">
        <v>42703</v>
      </c>
      <c r="H201" s="57">
        <v>42713</v>
      </c>
      <c r="I201" s="58">
        <v>204818</v>
      </c>
      <c r="J201" s="58">
        <v>204818</v>
      </c>
      <c r="K201" s="55" t="e">
        <v>#N/A</v>
      </c>
      <c r="L201" s="55" t="s">
        <v>532</v>
      </c>
      <c r="M201" s="55">
        <v>0</v>
      </c>
      <c r="N201" s="55"/>
      <c r="O201" s="55"/>
      <c r="P201" s="55"/>
      <c r="Q201" s="55"/>
      <c r="R201" s="55"/>
      <c r="S201" s="59"/>
      <c r="T201" s="59"/>
      <c r="U201" s="59"/>
      <c r="V201" s="59"/>
      <c r="W201" s="55"/>
      <c r="X201" s="55"/>
      <c r="Y201" s="55">
        <v>0</v>
      </c>
      <c r="Z201" s="55">
        <v>0</v>
      </c>
      <c r="AA201" s="55">
        <v>0</v>
      </c>
      <c r="AB201" s="55">
        <v>0</v>
      </c>
      <c r="AC201" s="55">
        <v>0</v>
      </c>
      <c r="AD201" s="55">
        <v>0</v>
      </c>
      <c r="AE201" s="55">
        <v>0</v>
      </c>
      <c r="AF201" s="55">
        <v>0</v>
      </c>
      <c r="AG201" s="55"/>
      <c r="AH201" s="55"/>
      <c r="AI201" s="55"/>
      <c r="AJ201" s="55"/>
      <c r="AK201" s="55">
        <v>0</v>
      </c>
      <c r="AL201" s="55">
        <v>0</v>
      </c>
      <c r="AM201" s="55">
        <v>0</v>
      </c>
      <c r="AN201" s="55"/>
      <c r="AO201" s="55"/>
      <c r="AP201" s="55"/>
      <c r="AQ201" s="55"/>
      <c r="AR201" s="55"/>
      <c r="AS201" s="55"/>
      <c r="AT201" s="55">
        <v>0</v>
      </c>
      <c r="AU201" s="55">
        <v>0</v>
      </c>
      <c r="AV201" s="58">
        <v>204818</v>
      </c>
      <c r="AW201" s="55">
        <v>0</v>
      </c>
      <c r="AX201" s="55">
        <v>0</v>
      </c>
      <c r="AY201" s="55">
        <v>0</v>
      </c>
      <c r="AZ201" s="55">
        <v>0</v>
      </c>
      <c r="BA201" s="55">
        <v>0</v>
      </c>
      <c r="BB201" s="55">
        <v>0</v>
      </c>
      <c r="BC201" s="55">
        <v>0</v>
      </c>
      <c r="BD201" s="55">
        <v>0</v>
      </c>
      <c r="BE201" s="55"/>
      <c r="BF201" s="55"/>
      <c r="BG201" s="55"/>
      <c r="BH201" s="55">
        <v>0</v>
      </c>
    </row>
    <row r="202" spans="1:60" s="54" customFormat="1" hidden="1" x14ac:dyDescent="0.35">
      <c r="A202" s="55">
        <v>890399047</v>
      </c>
      <c r="B202" s="56" t="s">
        <v>256</v>
      </c>
      <c r="C202" s="55"/>
      <c r="D202" s="55">
        <v>22770</v>
      </c>
      <c r="E202" s="55" t="s">
        <v>609</v>
      </c>
      <c r="F202" s="55" t="s">
        <v>610</v>
      </c>
      <c r="G202" s="57">
        <v>42732</v>
      </c>
      <c r="H202" s="57">
        <v>42742</v>
      </c>
      <c r="I202" s="58">
        <v>2352600</v>
      </c>
      <c r="J202" s="58">
        <v>2352600</v>
      </c>
      <c r="K202" s="55" t="e">
        <v>#N/A</v>
      </c>
      <c r="L202" s="55" t="s">
        <v>532</v>
      </c>
      <c r="M202" s="55">
        <v>0</v>
      </c>
      <c r="N202" s="55"/>
      <c r="O202" s="55"/>
      <c r="P202" s="55"/>
      <c r="Q202" s="55"/>
      <c r="R202" s="55"/>
      <c r="S202" s="59"/>
      <c r="T202" s="59"/>
      <c r="U202" s="59"/>
      <c r="V202" s="59"/>
      <c r="W202" s="55"/>
      <c r="X202" s="55"/>
      <c r="Y202" s="55">
        <v>0</v>
      </c>
      <c r="Z202" s="55">
        <v>0</v>
      </c>
      <c r="AA202" s="55">
        <v>0</v>
      </c>
      <c r="AB202" s="55">
        <v>0</v>
      </c>
      <c r="AC202" s="55">
        <v>0</v>
      </c>
      <c r="AD202" s="55">
        <v>0</v>
      </c>
      <c r="AE202" s="55">
        <v>0</v>
      </c>
      <c r="AF202" s="55">
        <v>0</v>
      </c>
      <c r="AG202" s="55"/>
      <c r="AH202" s="55"/>
      <c r="AI202" s="55"/>
      <c r="AJ202" s="55"/>
      <c r="AK202" s="55">
        <v>0</v>
      </c>
      <c r="AL202" s="55">
        <v>0</v>
      </c>
      <c r="AM202" s="55">
        <v>0</v>
      </c>
      <c r="AN202" s="55"/>
      <c r="AO202" s="55"/>
      <c r="AP202" s="55"/>
      <c r="AQ202" s="55"/>
      <c r="AR202" s="55"/>
      <c r="AS202" s="55"/>
      <c r="AT202" s="55">
        <v>0</v>
      </c>
      <c r="AU202" s="55">
        <v>0</v>
      </c>
      <c r="AV202" s="58">
        <v>2352600</v>
      </c>
      <c r="AW202" s="55">
        <v>0</v>
      </c>
      <c r="AX202" s="55">
        <v>0</v>
      </c>
      <c r="AY202" s="55">
        <v>0</v>
      </c>
      <c r="AZ202" s="55">
        <v>0</v>
      </c>
      <c r="BA202" s="55">
        <v>0</v>
      </c>
      <c r="BB202" s="55">
        <v>0</v>
      </c>
      <c r="BC202" s="55">
        <v>0</v>
      </c>
      <c r="BD202" s="55">
        <v>0</v>
      </c>
      <c r="BE202" s="55"/>
      <c r="BF202" s="55"/>
      <c r="BG202" s="55"/>
      <c r="BH202" s="55">
        <v>0</v>
      </c>
    </row>
    <row r="203" spans="1:60" s="54" customFormat="1" hidden="1" x14ac:dyDescent="0.35">
      <c r="A203" s="55">
        <v>890399047</v>
      </c>
      <c r="B203" s="56" t="s">
        <v>256</v>
      </c>
      <c r="C203" s="55"/>
      <c r="D203" s="55">
        <v>22771</v>
      </c>
      <c r="E203" s="55" t="s">
        <v>611</v>
      </c>
      <c r="F203" s="55" t="s">
        <v>612</v>
      </c>
      <c r="G203" s="57">
        <v>42732</v>
      </c>
      <c r="H203" s="57">
        <v>42742</v>
      </c>
      <c r="I203" s="58">
        <v>996300</v>
      </c>
      <c r="J203" s="58">
        <v>996300</v>
      </c>
      <c r="K203" s="55" t="e">
        <v>#N/A</v>
      </c>
      <c r="L203" s="55" t="s">
        <v>532</v>
      </c>
      <c r="M203" s="55">
        <v>0</v>
      </c>
      <c r="N203" s="55"/>
      <c r="O203" s="55"/>
      <c r="P203" s="55"/>
      <c r="Q203" s="55"/>
      <c r="R203" s="55"/>
      <c r="S203" s="59"/>
      <c r="T203" s="59"/>
      <c r="U203" s="59"/>
      <c r="V203" s="59"/>
      <c r="W203" s="55"/>
      <c r="X203" s="55"/>
      <c r="Y203" s="55">
        <v>0</v>
      </c>
      <c r="Z203" s="55">
        <v>0</v>
      </c>
      <c r="AA203" s="55">
        <v>0</v>
      </c>
      <c r="AB203" s="55">
        <v>0</v>
      </c>
      <c r="AC203" s="55">
        <v>0</v>
      </c>
      <c r="AD203" s="55">
        <v>0</v>
      </c>
      <c r="AE203" s="55">
        <v>0</v>
      </c>
      <c r="AF203" s="55">
        <v>0</v>
      </c>
      <c r="AG203" s="55"/>
      <c r="AH203" s="55"/>
      <c r="AI203" s="55"/>
      <c r="AJ203" s="55"/>
      <c r="AK203" s="55">
        <v>0</v>
      </c>
      <c r="AL203" s="55">
        <v>0</v>
      </c>
      <c r="AM203" s="55">
        <v>0</v>
      </c>
      <c r="AN203" s="55"/>
      <c r="AO203" s="55"/>
      <c r="AP203" s="55"/>
      <c r="AQ203" s="55"/>
      <c r="AR203" s="55"/>
      <c r="AS203" s="55"/>
      <c r="AT203" s="55">
        <v>0</v>
      </c>
      <c r="AU203" s="55">
        <v>0</v>
      </c>
      <c r="AV203" s="58">
        <v>996300</v>
      </c>
      <c r="AW203" s="55">
        <v>0</v>
      </c>
      <c r="AX203" s="55">
        <v>0</v>
      </c>
      <c r="AY203" s="55">
        <v>0</v>
      </c>
      <c r="AZ203" s="55">
        <v>0</v>
      </c>
      <c r="BA203" s="55">
        <v>0</v>
      </c>
      <c r="BB203" s="55">
        <v>0</v>
      </c>
      <c r="BC203" s="55">
        <v>0</v>
      </c>
      <c r="BD203" s="55">
        <v>0</v>
      </c>
      <c r="BE203" s="55"/>
      <c r="BF203" s="55"/>
      <c r="BG203" s="55"/>
      <c r="BH203" s="55">
        <v>0</v>
      </c>
    </row>
    <row r="204" spans="1:60" s="54" customFormat="1" hidden="1" x14ac:dyDescent="0.35">
      <c r="A204" s="55">
        <v>890399047</v>
      </c>
      <c r="B204" s="56" t="s">
        <v>256</v>
      </c>
      <c r="C204" s="55"/>
      <c r="D204" s="55">
        <v>201612</v>
      </c>
      <c r="E204" s="55" t="s">
        <v>613</v>
      </c>
      <c r="F204" s="55" t="s">
        <v>614</v>
      </c>
      <c r="G204" s="57">
        <v>42732</v>
      </c>
      <c r="H204" s="57">
        <v>42742</v>
      </c>
      <c r="I204" s="58">
        <v>2512000</v>
      </c>
      <c r="J204" s="58">
        <v>2512000</v>
      </c>
      <c r="K204" s="55" t="e">
        <v>#N/A</v>
      </c>
      <c r="L204" s="55" t="s">
        <v>532</v>
      </c>
      <c r="M204" s="55">
        <v>0</v>
      </c>
      <c r="N204" s="55"/>
      <c r="O204" s="55"/>
      <c r="P204" s="55"/>
      <c r="Q204" s="55"/>
      <c r="R204" s="55"/>
      <c r="S204" s="59"/>
      <c r="T204" s="59"/>
      <c r="U204" s="59"/>
      <c r="V204" s="59"/>
      <c r="W204" s="55"/>
      <c r="X204" s="55"/>
      <c r="Y204" s="55">
        <v>0</v>
      </c>
      <c r="Z204" s="55">
        <v>0</v>
      </c>
      <c r="AA204" s="55">
        <v>0</v>
      </c>
      <c r="AB204" s="55">
        <v>0</v>
      </c>
      <c r="AC204" s="55">
        <v>0</v>
      </c>
      <c r="AD204" s="55">
        <v>0</v>
      </c>
      <c r="AE204" s="55">
        <v>0</v>
      </c>
      <c r="AF204" s="55">
        <v>0</v>
      </c>
      <c r="AG204" s="55"/>
      <c r="AH204" s="55"/>
      <c r="AI204" s="55"/>
      <c r="AJ204" s="55"/>
      <c r="AK204" s="55">
        <v>0</v>
      </c>
      <c r="AL204" s="55">
        <v>0</v>
      </c>
      <c r="AM204" s="55">
        <v>0</v>
      </c>
      <c r="AN204" s="55"/>
      <c r="AO204" s="55"/>
      <c r="AP204" s="55"/>
      <c r="AQ204" s="55"/>
      <c r="AR204" s="55"/>
      <c r="AS204" s="55"/>
      <c r="AT204" s="55">
        <v>0</v>
      </c>
      <c r="AU204" s="55">
        <v>0</v>
      </c>
      <c r="AV204" s="58">
        <v>2512000</v>
      </c>
      <c r="AW204" s="55">
        <v>0</v>
      </c>
      <c r="AX204" s="55">
        <v>0</v>
      </c>
      <c r="AY204" s="55">
        <v>0</v>
      </c>
      <c r="AZ204" s="55">
        <v>0</v>
      </c>
      <c r="BA204" s="55">
        <v>0</v>
      </c>
      <c r="BB204" s="55">
        <v>0</v>
      </c>
      <c r="BC204" s="55">
        <v>0</v>
      </c>
      <c r="BD204" s="55">
        <v>0</v>
      </c>
      <c r="BE204" s="55"/>
      <c r="BF204" s="55"/>
      <c r="BG204" s="55"/>
      <c r="BH204" s="55">
        <v>0</v>
      </c>
    </row>
    <row r="205" spans="1:60" s="54" customFormat="1" hidden="1" x14ac:dyDescent="0.35">
      <c r="A205" s="55">
        <v>890399047</v>
      </c>
      <c r="B205" s="56" t="s">
        <v>256</v>
      </c>
      <c r="C205" s="55"/>
      <c r="D205" s="55">
        <v>22867</v>
      </c>
      <c r="E205" s="55" t="s">
        <v>615</v>
      </c>
      <c r="F205" s="55" t="s">
        <v>616</v>
      </c>
      <c r="G205" s="57">
        <v>42765</v>
      </c>
      <c r="H205" s="57">
        <v>42775</v>
      </c>
      <c r="I205" s="58">
        <v>2817300</v>
      </c>
      <c r="J205" s="58">
        <v>2817300</v>
      </c>
      <c r="K205" s="55" t="e">
        <v>#N/A</v>
      </c>
      <c r="L205" s="55" t="s">
        <v>532</v>
      </c>
      <c r="M205" s="55">
        <v>0</v>
      </c>
      <c r="N205" s="55"/>
      <c r="O205" s="55"/>
      <c r="P205" s="55"/>
      <c r="Q205" s="55"/>
      <c r="R205" s="55"/>
      <c r="S205" s="59"/>
      <c r="T205" s="59"/>
      <c r="U205" s="59"/>
      <c r="V205" s="59"/>
      <c r="W205" s="55"/>
      <c r="X205" s="55"/>
      <c r="Y205" s="55">
        <v>0</v>
      </c>
      <c r="Z205" s="55">
        <v>0</v>
      </c>
      <c r="AA205" s="55">
        <v>0</v>
      </c>
      <c r="AB205" s="55">
        <v>0</v>
      </c>
      <c r="AC205" s="55">
        <v>0</v>
      </c>
      <c r="AD205" s="55">
        <v>0</v>
      </c>
      <c r="AE205" s="55">
        <v>0</v>
      </c>
      <c r="AF205" s="55">
        <v>0</v>
      </c>
      <c r="AG205" s="55"/>
      <c r="AH205" s="55"/>
      <c r="AI205" s="55"/>
      <c r="AJ205" s="55"/>
      <c r="AK205" s="55">
        <v>0</v>
      </c>
      <c r="AL205" s="55">
        <v>0</v>
      </c>
      <c r="AM205" s="55">
        <v>0</v>
      </c>
      <c r="AN205" s="55"/>
      <c r="AO205" s="55"/>
      <c r="AP205" s="55"/>
      <c r="AQ205" s="55"/>
      <c r="AR205" s="55"/>
      <c r="AS205" s="55"/>
      <c r="AT205" s="55">
        <v>0</v>
      </c>
      <c r="AU205" s="55">
        <v>0</v>
      </c>
      <c r="AV205" s="58">
        <v>2817300</v>
      </c>
      <c r="AW205" s="55">
        <v>0</v>
      </c>
      <c r="AX205" s="55">
        <v>0</v>
      </c>
      <c r="AY205" s="55">
        <v>0</v>
      </c>
      <c r="AZ205" s="55">
        <v>0</v>
      </c>
      <c r="BA205" s="55">
        <v>0</v>
      </c>
      <c r="BB205" s="55">
        <v>0</v>
      </c>
      <c r="BC205" s="55">
        <v>0</v>
      </c>
      <c r="BD205" s="55">
        <v>0</v>
      </c>
      <c r="BE205" s="55"/>
      <c r="BF205" s="55"/>
      <c r="BG205" s="55"/>
      <c r="BH205" s="55">
        <v>0</v>
      </c>
    </row>
    <row r="206" spans="1:60" s="54" customFormat="1" hidden="1" x14ac:dyDescent="0.35">
      <c r="A206" s="55">
        <v>890399047</v>
      </c>
      <c r="B206" s="56" t="s">
        <v>256</v>
      </c>
      <c r="C206" s="55"/>
      <c r="D206" s="55">
        <v>22961</v>
      </c>
      <c r="E206" s="55" t="s">
        <v>617</v>
      </c>
      <c r="F206" s="55" t="s">
        <v>618</v>
      </c>
      <c r="G206" s="57">
        <v>42793</v>
      </c>
      <c r="H206" s="57">
        <v>42803</v>
      </c>
      <c r="I206" s="58">
        <v>591000</v>
      </c>
      <c r="J206" s="58">
        <v>591000</v>
      </c>
      <c r="K206" s="55" t="e">
        <v>#N/A</v>
      </c>
      <c r="L206" s="55" t="s">
        <v>532</v>
      </c>
      <c r="M206" s="55">
        <v>0</v>
      </c>
      <c r="N206" s="55"/>
      <c r="O206" s="55"/>
      <c r="P206" s="55"/>
      <c r="Q206" s="55"/>
      <c r="R206" s="55"/>
      <c r="S206" s="59"/>
      <c r="T206" s="59"/>
      <c r="U206" s="59"/>
      <c r="V206" s="59"/>
      <c r="W206" s="55"/>
      <c r="X206" s="55"/>
      <c r="Y206" s="55">
        <v>0</v>
      </c>
      <c r="Z206" s="55">
        <v>0</v>
      </c>
      <c r="AA206" s="55">
        <v>0</v>
      </c>
      <c r="AB206" s="55">
        <v>0</v>
      </c>
      <c r="AC206" s="55">
        <v>0</v>
      </c>
      <c r="AD206" s="55">
        <v>0</v>
      </c>
      <c r="AE206" s="55">
        <v>0</v>
      </c>
      <c r="AF206" s="55">
        <v>0</v>
      </c>
      <c r="AG206" s="55"/>
      <c r="AH206" s="55"/>
      <c r="AI206" s="55"/>
      <c r="AJ206" s="55"/>
      <c r="AK206" s="55">
        <v>0</v>
      </c>
      <c r="AL206" s="55">
        <v>0</v>
      </c>
      <c r="AM206" s="55">
        <v>0</v>
      </c>
      <c r="AN206" s="55"/>
      <c r="AO206" s="55"/>
      <c r="AP206" s="55"/>
      <c r="AQ206" s="55"/>
      <c r="AR206" s="55"/>
      <c r="AS206" s="55"/>
      <c r="AT206" s="55">
        <v>0</v>
      </c>
      <c r="AU206" s="55">
        <v>0</v>
      </c>
      <c r="AV206" s="58">
        <v>591000</v>
      </c>
      <c r="AW206" s="55">
        <v>0</v>
      </c>
      <c r="AX206" s="55">
        <v>0</v>
      </c>
      <c r="AY206" s="55">
        <v>0</v>
      </c>
      <c r="AZ206" s="55">
        <v>0</v>
      </c>
      <c r="BA206" s="55">
        <v>0</v>
      </c>
      <c r="BB206" s="55">
        <v>0</v>
      </c>
      <c r="BC206" s="55">
        <v>0</v>
      </c>
      <c r="BD206" s="55">
        <v>0</v>
      </c>
      <c r="BE206" s="55"/>
      <c r="BF206" s="55"/>
      <c r="BG206" s="55"/>
      <c r="BH206" s="55">
        <v>0</v>
      </c>
    </row>
    <row r="207" spans="1:60" s="54" customFormat="1" hidden="1" x14ac:dyDescent="0.35">
      <c r="A207" s="55">
        <v>890399047</v>
      </c>
      <c r="B207" s="56" t="s">
        <v>256</v>
      </c>
      <c r="C207" s="55"/>
      <c r="D207" s="55">
        <v>23043</v>
      </c>
      <c r="E207" s="55" t="s">
        <v>619</v>
      </c>
      <c r="F207" s="55" t="s">
        <v>620</v>
      </c>
      <c r="G207" s="57">
        <v>42824</v>
      </c>
      <c r="H207" s="57">
        <v>42834</v>
      </c>
      <c r="I207" s="58">
        <v>2686300</v>
      </c>
      <c r="J207" s="58">
        <v>2686300</v>
      </c>
      <c r="K207" s="55" t="e">
        <v>#N/A</v>
      </c>
      <c r="L207" s="55" t="s">
        <v>532</v>
      </c>
      <c r="M207" s="55">
        <v>0</v>
      </c>
      <c r="N207" s="55"/>
      <c r="O207" s="55"/>
      <c r="P207" s="55"/>
      <c r="Q207" s="55"/>
      <c r="R207" s="55"/>
      <c r="S207" s="59"/>
      <c r="T207" s="59"/>
      <c r="U207" s="59"/>
      <c r="V207" s="59"/>
      <c r="W207" s="55"/>
      <c r="X207" s="55"/>
      <c r="Y207" s="55">
        <v>0</v>
      </c>
      <c r="Z207" s="55">
        <v>0</v>
      </c>
      <c r="AA207" s="55">
        <v>0</v>
      </c>
      <c r="AB207" s="55">
        <v>0</v>
      </c>
      <c r="AC207" s="55">
        <v>0</v>
      </c>
      <c r="AD207" s="55">
        <v>0</v>
      </c>
      <c r="AE207" s="55">
        <v>0</v>
      </c>
      <c r="AF207" s="55">
        <v>0</v>
      </c>
      <c r="AG207" s="55"/>
      <c r="AH207" s="55"/>
      <c r="AI207" s="55"/>
      <c r="AJ207" s="55"/>
      <c r="AK207" s="55">
        <v>0</v>
      </c>
      <c r="AL207" s="55">
        <v>0</v>
      </c>
      <c r="AM207" s="55">
        <v>0</v>
      </c>
      <c r="AN207" s="55"/>
      <c r="AO207" s="55"/>
      <c r="AP207" s="55"/>
      <c r="AQ207" s="55"/>
      <c r="AR207" s="55"/>
      <c r="AS207" s="55"/>
      <c r="AT207" s="55">
        <v>0</v>
      </c>
      <c r="AU207" s="55">
        <v>0</v>
      </c>
      <c r="AV207" s="58">
        <v>2686300</v>
      </c>
      <c r="AW207" s="55">
        <v>0</v>
      </c>
      <c r="AX207" s="55">
        <v>0</v>
      </c>
      <c r="AY207" s="55">
        <v>0</v>
      </c>
      <c r="AZ207" s="55">
        <v>0</v>
      </c>
      <c r="BA207" s="55">
        <v>0</v>
      </c>
      <c r="BB207" s="55">
        <v>0</v>
      </c>
      <c r="BC207" s="55">
        <v>0</v>
      </c>
      <c r="BD207" s="55">
        <v>0</v>
      </c>
      <c r="BE207" s="55"/>
      <c r="BF207" s="55"/>
      <c r="BG207" s="55"/>
      <c r="BH207" s="55">
        <v>0</v>
      </c>
    </row>
    <row r="208" spans="1:60" s="54" customFormat="1" hidden="1" x14ac:dyDescent="0.35">
      <c r="A208" s="55">
        <v>890399047</v>
      </c>
      <c r="B208" s="56" t="s">
        <v>256</v>
      </c>
      <c r="C208" s="55"/>
      <c r="D208" s="55">
        <v>2017032</v>
      </c>
      <c r="E208" s="55" t="s">
        <v>621</v>
      </c>
      <c r="F208" s="55" t="s">
        <v>622</v>
      </c>
      <c r="G208" s="57">
        <v>42824</v>
      </c>
      <c r="H208" s="57">
        <v>42834</v>
      </c>
      <c r="I208" s="58">
        <v>289601</v>
      </c>
      <c r="J208" s="58">
        <v>289601</v>
      </c>
      <c r="K208" s="55" t="e">
        <v>#N/A</v>
      </c>
      <c r="L208" s="55" t="s">
        <v>532</v>
      </c>
      <c r="M208" s="55">
        <v>0</v>
      </c>
      <c r="N208" s="55"/>
      <c r="O208" s="55"/>
      <c r="P208" s="55"/>
      <c r="Q208" s="55"/>
      <c r="R208" s="55"/>
      <c r="S208" s="59"/>
      <c r="T208" s="59"/>
      <c r="U208" s="59"/>
      <c r="V208" s="59"/>
      <c r="W208" s="55"/>
      <c r="X208" s="55"/>
      <c r="Y208" s="55">
        <v>0</v>
      </c>
      <c r="Z208" s="55">
        <v>0</v>
      </c>
      <c r="AA208" s="55">
        <v>0</v>
      </c>
      <c r="AB208" s="55">
        <v>0</v>
      </c>
      <c r="AC208" s="55">
        <v>0</v>
      </c>
      <c r="AD208" s="55">
        <v>0</v>
      </c>
      <c r="AE208" s="55">
        <v>0</v>
      </c>
      <c r="AF208" s="55">
        <v>0</v>
      </c>
      <c r="AG208" s="55"/>
      <c r="AH208" s="55"/>
      <c r="AI208" s="55"/>
      <c r="AJ208" s="55"/>
      <c r="AK208" s="55">
        <v>0</v>
      </c>
      <c r="AL208" s="55">
        <v>0</v>
      </c>
      <c r="AM208" s="55">
        <v>0</v>
      </c>
      <c r="AN208" s="55"/>
      <c r="AO208" s="55"/>
      <c r="AP208" s="55"/>
      <c r="AQ208" s="55"/>
      <c r="AR208" s="55"/>
      <c r="AS208" s="55"/>
      <c r="AT208" s="55">
        <v>0</v>
      </c>
      <c r="AU208" s="55">
        <v>0</v>
      </c>
      <c r="AV208" s="58">
        <v>289601</v>
      </c>
      <c r="AW208" s="55">
        <v>0</v>
      </c>
      <c r="AX208" s="55">
        <v>0</v>
      </c>
      <c r="AY208" s="55">
        <v>0</v>
      </c>
      <c r="AZ208" s="55">
        <v>0</v>
      </c>
      <c r="BA208" s="55">
        <v>0</v>
      </c>
      <c r="BB208" s="55">
        <v>0</v>
      </c>
      <c r="BC208" s="55">
        <v>0</v>
      </c>
      <c r="BD208" s="55">
        <v>0</v>
      </c>
      <c r="BE208" s="55"/>
      <c r="BF208" s="55"/>
      <c r="BG208" s="55"/>
      <c r="BH208" s="55">
        <v>0</v>
      </c>
    </row>
    <row r="209" spans="1:60" s="54" customFormat="1" hidden="1" x14ac:dyDescent="0.35">
      <c r="A209" s="55">
        <v>890399047</v>
      </c>
      <c r="B209" s="56" t="s">
        <v>256</v>
      </c>
      <c r="C209" s="55"/>
      <c r="D209" s="55">
        <v>2017047</v>
      </c>
      <c r="E209" s="55" t="s">
        <v>623</v>
      </c>
      <c r="F209" s="55" t="s">
        <v>624</v>
      </c>
      <c r="G209" s="57">
        <v>42852</v>
      </c>
      <c r="H209" s="57">
        <v>42862</v>
      </c>
      <c r="I209" s="58">
        <v>328645</v>
      </c>
      <c r="J209" s="58">
        <v>328645</v>
      </c>
      <c r="K209" s="55" t="e">
        <v>#N/A</v>
      </c>
      <c r="L209" s="55" t="s">
        <v>532</v>
      </c>
      <c r="M209" s="55">
        <v>0</v>
      </c>
      <c r="N209" s="55"/>
      <c r="O209" s="55"/>
      <c r="P209" s="55"/>
      <c r="Q209" s="55"/>
      <c r="R209" s="55"/>
      <c r="S209" s="59"/>
      <c r="T209" s="59"/>
      <c r="U209" s="59"/>
      <c r="V209" s="59"/>
      <c r="W209" s="55"/>
      <c r="X209" s="55"/>
      <c r="Y209" s="55">
        <v>0</v>
      </c>
      <c r="Z209" s="55">
        <v>0</v>
      </c>
      <c r="AA209" s="55">
        <v>0</v>
      </c>
      <c r="AB209" s="55">
        <v>0</v>
      </c>
      <c r="AC209" s="55">
        <v>0</v>
      </c>
      <c r="AD209" s="55">
        <v>0</v>
      </c>
      <c r="AE209" s="55">
        <v>0</v>
      </c>
      <c r="AF209" s="55">
        <v>0</v>
      </c>
      <c r="AG209" s="55"/>
      <c r="AH209" s="55"/>
      <c r="AI209" s="55"/>
      <c r="AJ209" s="55"/>
      <c r="AK209" s="55">
        <v>0</v>
      </c>
      <c r="AL209" s="55">
        <v>0</v>
      </c>
      <c r="AM209" s="55">
        <v>0</v>
      </c>
      <c r="AN209" s="55"/>
      <c r="AO209" s="55"/>
      <c r="AP209" s="55"/>
      <c r="AQ209" s="55"/>
      <c r="AR209" s="55"/>
      <c r="AS209" s="55"/>
      <c r="AT209" s="55">
        <v>0</v>
      </c>
      <c r="AU209" s="55">
        <v>0</v>
      </c>
      <c r="AV209" s="58">
        <v>328645</v>
      </c>
      <c r="AW209" s="55">
        <v>0</v>
      </c>
      <c r="AX209" s="55">
        <v>0</v>
      </c>
      <c r="AY209" s="55">
        <v>0</v>
      </c>
      <c r="AZ209" s="55">
        <v>0</v>
      </c>
      <c r="BA209" s="55">
        <v>0</v>
      </c>
      <c r="BB209" s="55">
        <v>0</v>
      </c>
      <c r="BC209" s="55">
        <v>0</v>
      </c>
      <c r="BD209" s="55">
        <v>0</v>
      </c>
      <c r="BE209" s="55"/>
      <c r="BF209" s="55"/>
      <c r="BG209" s="55"/>
      <c r="BH209" s="55">
        <v>0</v>
      </c>
    </row>
    <row r="210" spans="1:60" s="54" customFormat="1" hidden="1" x14ac:dyDescent="0.35">
      <c r="A210" s="55">
        <v>890399047</v>
      </c>
      <c r="B210" s="56" t="s">
        <v>256</v>
      </c>
      <c r="C210" s="55"/>
      <c r="D210" s="55">
        <v>23132</v>
      </c>
      <c r="E210" s="55" t="s">
        <v>625</v>
      </c>
      <c r="F210" s="55" t="s">
        <v>626</v>
      </c>
      <c r="G210" s="57">
        <v>42854</v>
      </c>
      <c r="H210" s="57">
        <v>42864</v>
      </c>
      <c r="I210" s="58">
        <v>2521800</v>
      </c>
      <c r="J210" s="58">
        <v>2521800</v>
      </c>
      <c r="K210" s="55" t="e">
        <v>#N/A</v>
      </c>
      <c r="L210" s="55" t="s">
        <v>532</v>
      </c>
      <c r="M210" s="55">
        <v>0</v>
      </c>
      <c r="N210" s="55"/>
      <c r="O210" s="55"/>
      <c r="P210" s="55"/>
      <c r="Q210" s="55"/>
      <c r="R210" s="55"/>
      <c r="S210" s="59"/>
      <c r="T210" s="59"/>
      <c r="U210" s="59"/>
      <c r="V210" s="59"/>
      <c r="W210" s="55"/>
      <c r="X210" s="55"/>
      <c r="Y210" s="55">
        <v>0</v>
      </c>
      <c r="Z210" s="55">
        <v>0</v>
      </c>
      <c r="AA210" s="55">
        <v>0</v>
      </c>
      <c r="AB210" s="55">
        <v>0</v>
      </c>
      <c r="AC210" s="55">
        <v>0</v>
      </c>
      <c r="AD210" s="55">
        <v>0</v>
      </c>
      <c r="AE210" s="55">
        <v>0</v>
      </c>
      <c r="AF210" s="55">
        <v>0</v>
      </c>
      <c r="AG210" s="55"/>
      <c r="AH210" s="55"/>
      <c r="AI210" s="55"/>
      <c r="AJ210" s="55"/>
      <c r="AK210" s="55">
        <v>0</v>
      </c>
      <c r="AL210" s="55">
        <v>0</v>
      </c>
      <c r="AM210" s="55">
        <v>0</v>
      </c>
      <c r="AN210" s="55"/>
      <c r="AO210" s="55"/>
      <c r="AP210" s="55"/>
      <c r="AQ210" s="55"/>
      <c r="AR210" s="55"/>
      <c r="AS210" s="55"/>
      <c r="AT210" s="55">
        <v>0</v>
      </c>
      <c r="AU210" s="55">
        <v>0</v>
      </c>
      <c r="AV210" s="58">
        <v>2521800</v>
      </c>
      <c r="AW210" s="55">
        <v>0</v>
      </c>
      <c r="AX210" s="55">
        <v>0</v>
      </c>
      <c r="AY210" s="55">
        <v>0</v>
      </c>
      <c r="AZ210" s="55">
        <v>0</v>
      </c>
      <c r="BA210" s="55">
        <v>0</v>
      </c>
      <c r="BB210" s="55">
        <v>0</v>
      </c>
      <c r="BC210" s="55">
        <v>0</v>
      </c>
      <c r="BD210" s="55">
        <v>0</v>
      </c>
      <c r="BE210" s="55"/>
      <c r="BF210" s="55"/>
      <c r="BG210" s="55"/>
      <c r="BH210" s="55">
        <v>0</v>
      </c>
    </row>
    <row r="211" spans="1:60" s="54" customFormat="1" hidden="1" x14ac:dyDescent="0.35">
      <c r="A211" s="55">
        <v>890399047</v>
      </c>
      <c r="B211" s="56" t="s">
        <v>256</v>
      </c>
      <c r="C211" s="55"/>
      <c r="D211" s="55">
        <v>23213</v>
      </c>
      <c r="E211" s="55" t="s">
        <v>627</v>
      </c>
      <c r="F211" s="55" t="s">
        <v>628</v>
      </c>
      <c r="G211" s="57">
        <v>42885</v>
      </c>
      <c r="H211" s="57">
        <v>42895</v>
      </c>
      <c r="I211" s="58">
        <v>275100</v>
      </c>
      <c r="J211" s="58">
        <v>275100</v>
      </c>
      <c r="K211" s="55" t="e">
        <v>#N/A</v>
      </c>
      <c r="L211" s="55" t="s">
        <v>532</v>
      </c>
      <c r="M211" s="55">
        <v>0</v>
      </c>
      <c r="N211" s="55"/>
      <c r="O211" s="55"/>
      <c r="P211" s="55"/>
      <c r="Q211" s="55"/>
      <c r="R211" s="55"/>
      <c r="S211" s="59"/>
      <c r="T211" s="59"/>
      <c r="U211" s="59"/>
      <c r="V211" s="59"/>
      <c r="W211" s="55"/>
      <c r="X211" s="55"/>
      <c r="Y211" s="55">
        <v>0</v>
      </c>
      <c r="Z211" s="55">
        <v>0</v>
      </c>
      <c r="AA211" s="55">
        <v>0</v>
      </c>
      <c r="AB211" s="55">
        <v>0</v>
      </c>
      <c r="AC211" s="55">
        <v>0</v>
      </c>
      <c r="AD211" s="55">
        <v>0</v>
      </c>
      <c r="AE211" s="55">
        <v>0</v>
      </c>
      <c r="AF211" s="55">
        <v>0</v>
      </c>
      <c r="AG211" s="55"/>
      <c r="AH211" s="55"/>
      <c r="AI211" s="55"/>
      <c r="AJ211" s="55"/>
      <c r="AK211" s="55">
        <v>0</v>
      </c>
      <c r="AL211" s="55">
        <v>0</v>
      </c>
      <c r="AM211" s="55">
        <v>0</v>
      </c>
      <c r="AN211" s="55"/>
      <c r="AO211" s="55"/>
      <c r="AP211" s="55"/>
      <c r="AQ211" s="55"/>
      <c r="AR211" s="55"/>
      <c r="AS211" s="55"/>
      <c r="AT211" s="55">
        <v>0</v>
      </c>
      <c r="AU211" s="55">
        <v>0</v>
      </c>
      <c r="AV211" s="58">
        <v>275100</v>
      </c>
      <c r="AW211" s="55">
        <v>0</v>
      </c>
      <c r="AX211" s="55">
        <v>0</v>
      </c>
      <c r="AY211" s="55">
        <v>0</v>
      </c>
      <c r="AZ211" s="55">
        <v>0</v>
      </c>
      <c r="BA211" s="55">
        <v>0</v>
      </c>
      <c r="BB211" s="55">
        <v>0</v>
      </c>
      <c r="BC211" s="55">
        <v>0</v>
      </c>
      <c r="BD211" s="55">
        <v>0</v>
      </c>
      <c r="BE211" s="55"/>
      <c r="BF211" s="55"/>
      <c r="BG211" s="55"/>
      <c r="BH211" s="55">
        <v>0</v>
      </c>
    </row>
    <row r="212" spans="1:60" s="54" customFormat="1" hidden="1" x14ac:dyDescent="0.35">
      <c r="A212" s="55">
        <v>890399047</v>
      </c>
      <c r="B212" s="56" t="s">
        <v>256</v>
      </c>
      <c r="C212" s="55"/>
      <c r="D212" s="55">
        <v>2017064</v>
      </c>
      <c r="E212" s="55" t="s">
        <v>629</v>
      </c>
      <c r="F212" s="55" t="s">
        <v>630</v>
      </c>
      <c r="G212" s="57">
        <v>42914</v>
      </c>
      <c r="H212" s="57">
        <v>42924</v>
      </c>
      <c r="I212" s="58">
        <v>99634</v>
      </c>
      <c r="J212" s="58">
        <v>99634</v>
      </c>
      <c r="K212" s="55" t="e">
        <v>#N/A</v>
      </c>
      <c r="L212" s="55" t="s">
        <v>532</v>
      </c>
      <c r="M212" s="55">
        <v>0</v>
      </c>
      <c r="N212" s="55"/>
      <c r="O212" s="55"/>
      <c r="P212" s="55"/>
      <c r="Q212" s="55"/>
      <c r="R212" s="55"/>
      <c r="S212" s="59"/>
      <c r="T212" s="59"/>
      <c r="U212" s="59"/>
      <c r="V212" s="59"/>
      <c r="W212" s="55"/>
      <c r="X212" s="55"/>
      <c r="Y212" s="55">
        <v>0</v>
      </c>
      <c r="Z212" s="55">
        <v>0</v>
      </c>
      <c r="AA212" s="55">
        <v>0</v>
      </c>
      <c r="AB212" s="55">
        <v>0</v>
      </c>
      <c r="AC212" s="55">
        <v>0</v>
      </c>
      <c r="AD212" s="55">
        <v>0</v>
      </c>
      <c r="AE212" s="55">
        <v>0</v>
      </c>
      <c r="AF212" s="55">
        <v>0</v>
      </c>
      <c r="AG212" s="55"/>
      <c r="AH212" s="55"/>
      <c r="AI212" s="55"/>
      <c r="AJ212" s="55"/>
      <c r="AK212" s="55">
        <v>0</v>
      </c>
      <c r="AL212" s="55">
        <v>0</v>
      </c>
      <c r="AM212" s="55">
        <v>0</v>
      </c>
      <c r="AN212" s="55"/>
      <c r="AO212" s="55"/>
      <c r="AP212" s="55"/>
      <c r="AQ212" s="55"/>
      <c r="AR212" s="55"/>
      <c r="AS212" s="55"/>
      <c r="AT212" s="55">
        <v>0</v>
      </c>
      <c r="AU212" s="55">
        <v>0</v>
      </c>
      <c r="AV212" s="58">
        <v>99634</v>
      </c>
      <c r="AW212" s="55">
        <v>0</v>
      </c>
      <c r="AX212" s="55">
        <v>0</v>
      </c>
      <c r="AY212" s="55">
        <v>0</v>
      </c>
      <c r="AZ212" s="55">
        <v>0</v>
      </c>
      <c r="BA212" s="55">
        <v>0</v>
      </c>
      <c r="BB212" s="55">
        <v>0</v>
      </c>
      <c r="BC212" s="55">
        <v>0</v>
      </c>
      <c r="BD212" s="55">
        <v>0</v>
      </c>
      <c r="BE212" s="55"/>
      <c r="BF212" s="55"/>
      <c r="BG212" s="55"/>
      <c r="BH212" s="55">
        <v>0</v>
      </c>
    </row>
    <row r="213" spans="1:60" s="54" customFormat="1" hidden="1" x14ac:dyDescent="0.35">
      <c r="A213" s="55">
        <v>890399047</v>
      </c>
      <c r="B213" s="56" t="s">
        <v>256</v>
      </c>
      <c r="C213" s="55"/>
      <c r="D213" s="55">
        <v>2017065</v>
      </c>
      <c r="E213" s="55" t="s">
        <v>631</v>
      </c>
      <c r="F213" s="55" t="s">
        <v>632</v>
      </c>
      <c r="G213" s="57">
        <v>42914</v>
      </c>
      <c r="H213" s="57">
        <v>42924</v>
      </c>
      <c r="I213" s="58">
        <v>144267</v>
      </c>
      <c r="J213" s="58">
        <v>144267</v>
      </c>
      <c r="K213" s="55" t="e">
        <v>#N/A</v>
      </c>
      <c r="L213" s="55" t="s">
        <v>532</v>
      </c>
      <c r="M213" s="55">
        <v>0</v>
      </c>
      <c r="N213" s="55"/>
      <c r="O213" s="55"/>
      <c r="P213" s="55"/>
      <c r="Q213" s="55"/>
      <c r="R213" s="55"/>
      <c r="S213" s="59"/>
      <c r="T213" s="59"/>
      <c r="U213" s="59"/>
      <c r="V213" s="59"/>
      <c r="W213" s="55"/>
      <c r="X213" s="55"/>
      <c r="Y213" s="55">
        <v>0</v>
      </c>
      <c r="Z213" s="55">
        <v>0</v>
      </c>
      <c r="AA213" s="55">
        <v>0</v>
      </c>
      <c r="AB213" s="55">
        <v>0</v>
      </c>
      <c r="AC213" s="55">
        <v>0</v>
      </c>
      <c r="AD213" s="55">
        <v>0</v>
      </c>
      <c r="AE213" s="55">
        <v>0</v>
      </c>
      <c r="AF213" s="55">
        <v>0</v>
      </c>
      <c r="AG213" s="55"/>
      <c r="AH213" s="55"/>
      <c r="AI213" s="55"/>
      <c r="AJ213" s="55"/>
      <c r="AK213" s="55">
        <v>0</v>
      </c>
      <c r="AL213" s="55">
        <v>0</v>
      </c>
      <c r="AM213" s="55">
        <v>0</v>
      </c>
      <c r="AN213" s="55"/>
      <c r="AO213" s="55"/>
      <c r="AP213" s="55"/>
      <c r="AQ213" s="55"/>
      <c r="AR213" s="55"/>
      <c r="AS213" s="55"/>
      <c r="AT213" s="55">
        <v>0</v>
      </c>
      <c r="AU213" s="55">
        <v>0</v>
      </c>
      <c r="AV213" s="58">
        <v>144267</v>
      </c>
      <c r="AW213" s="55">
        <v>0</v>
      </c>
      <c r="AX213" s="55">
        <v>0</v>
      </c>
      <c r="AY213" s="55">
        <v>0</v>
      </c>
      <c r="AZ213" s="55">
        <v>0</v>
      </c>
      <c r="BA213" s="55">
        <v>0</v>
      </c>
      <c r="BB213" s="55">
        <v>0</v>
      </c>
      <c r="BC213" s="55">
        <v>0</v>
      </c>
      <c r="BD213" s="55">
        <v>0</v>
      </c>
      <c r="BE213" s="55"/>
      <c r="BF213" s="55"/>
      <c r="BG213" s="55"/>
      <c r="BH213" s="55">
        <v>0</v>
      </c>
    </row>
    <row r="214" spans="1:60" s="54" customFormat="1" hidden="1" x14ac:dyDescent="0.35">
      <c r="A214" s="55">
        <v>890399047</v>
      </c>
      <c r="B214" s="56" t="s">
        <v>256</v>
      </c>
      <c r="C214" s="55"/>
      <c r="D214" s="55">
        <v>23317</v>
      </c>
      <c r="E214" s="55" t="s">
        <v>633</v>
      </c>
      <c r="F214" s="55" t="s">
        <v>634</v>
      </c>
      <c r="G214" s="57">
        <v>42915</v>
      </c>
      <c r="H214" s="57">
        <v>42925</v>
      </c>
      <c r="I214" s="58">
        <v>1365400</v>
      </c>
      <c r="J214" s="58">
        <v>1365400</v>
      </c>
      <c r="K214" s="55" t="e">
        <v>#N/A</v>
      </c>
      <c r="L214" s="55" t="s">
        <v>532</v>
      </c>
      <c r="M214" s="55">
        <v>0</v>
      </c>
      <c r="N214" s="55"/>
      <c r="O214" s="55"/>
      <c r="P214" s="55"/>
      <c r="Q214" s="55"/>
      <c r="R214" s="55"/>
      <c r="S214" s="59"/>
      <c r="T214" s="59"/>
      <c r="U214" s="59"/>
      <c r="V214" s="59"/>
      <c r="W214" s="55"/>
      <c r="X214" s="55"/>
      <c r="Y214" s="55">
        <v>0</v>
      </c>
      <c r="Z214" s="55">
        <v>0</v>
      </c>
      <c r="AA214" s="55">
        <v>0</v>
      </c>
      <c r="AB214" s="55">
        <v>0</v>
      </c>
      <c r="AC214" s="55">
        <v>0</v>
      </c>
      <c r="AD214" s="55">
        <v>0</v>
      </c>
      <c r="AE214" s="55">
        <v>0</v>
      </c>
      <c r="AF214" s="55">
        <v>0</v>
      </c>
      <c r="AG214" s="55"/>
      <c r="AH214" s="55"/>
      <c r="AI214" s="55"/>
      <c r="AJ214" s="55"/>
      <c r="AK214" s="55">
        <v>0</v>
      </c>
      <c r="AL214" s="55">
        <v>0</v>
      </c>
      <c r="AM214" s="55">
        <v>0</v>
      </c>
      <c r="AN214" s="55"/>
      <c r="AO214" s="55"/>
      <c r="AP214" s="55"/>
      <c r="AQ214" s="55"/>
      <c r="AR214" s="55"/>
      <c r="AS214" s="55"/>
      <c r="AT214" s="55">
        <v>0</v>
      </c>
      <c r="AU214" s="55">
        <v>0</v>
      </c>
      <c r="AV214" s="58">
        <v>1365400</v>
      </c>
      <c r="AW214" s="55">
        <v>0</v>
      </c>
      <c r="AX214" s="55">
        <v>0</v>
      </c>
      <c r="AY214" s="55">
        <v>0</v>
      </c>
      <c r="AZ214" s="55">
        <v>0</v>
      </c>
      <c r="BA214" s="55">
        <v>0</v>
      </c>
      <c r="BB214" s="55">
        <v>0</v>
      </c>
      <c r="BC214" s="55">
        <v>0</v>
      </c>
      <c r="BD214" s="55">
        <v>0</v>
      </c>
      <c r="BE214" s="55"/>
      <c r="BF214" s="55"/>
      <c r="BG214" s="55"/>
      <c r="BH214" s="55">
        <v>0</v>
      </c>
    </row>
    <row r="215" spans="1:60" s="54" customFormat="1" hidden="1" x14ac:dyDescent="0.35">
      <c r="A215" s="55">
        <v>890399047</v>
      </c>
      <c r="B215" s="56" t="s">
        <v>256</v>
      </c>
      <c r="C215" s="55"/>
      <c r="D215" s="55">
        <v>2017075</v>
      </c>
      <c r="E215" s="55" t="s">
        <v>635</v>
      </c>
      <c r="F215" s="55" t="s">
        <v>636</v>
      </c>
      <c r="G215" s="57">
        <v>42946</v>
      </c>
      <c r="H215" s="57">
        <v>42956</v>
      </c>
      <c r="I215" s="58">
        <v>342074</v>
      </c>
      <c r="J215" s="58">
        <v>342074</v>
      </c>
      <c r="K215" s="55" t="e">
        <v>#N/A</v>
      </c>
      <c r="L215" s="55" t="s">
        <v>532</v>
      </c>
      <c r="M215" s="55">
        <v>0</v>
      </c>
      <c r="N215" s="55"/>
      <c r="O215" s="55"/>
      <c r="P215" s="55"/>
      <c r="Q215" s="55"/>
      <c r="R215" s="55"/>
      <c r="S215" s="59"/>
      <c r="T215" s="59"/>
      <c r="U215" s="59"/>
      <c r="V215" s="59"/>
      <c r="W215" s="55"/>
      <c r="X215" s="55"/>
      <c r="Y215" s="55">
        <v>0</v>
      </c>
      <c r="Z215" s="55">
        <v>0</v>
      </c>
      <c r="AA215" s="55">
        <v>0</v>
      </c>
      <c r="AB215" s="55">
        <v>0</v>
      </c>
      <c r="AC215" s="55">
        <v>0</v>
      </c>
      <c r="AD215" s="55">
        <v>0</v>
      </c>
      <c r="AE215" s="55">
        <v>0</v>
      </c>
      <c r="AF215" s="55">
        <v>0</v>
      </c>
      <c r="AG215" s="55"/>
      <c r="AH215" s="55"/>
      <c r="AI215" s="55"/>
      <c r="AJ215" s="55"/>
      <c r="AK215" s="55">
        <v>0</v>
      </c>
      <c r="AL215" s="55">
        <v>0</v>
      </c>
      <c r="AM215" s="55">
        <v>0</v>
      </c>
      <c r="AN215" s="55"/>
      <c r="AO215" s="55"/>
      <c r="AP215" s="55"/>
      <c r="AQ215" s="55"/>
      <c r="AR215" s="55"/>
      <c r="AS215" s="55"/>
      <c r="AT215" s="55">
        <v>0</v>
      </c>
      <c r="AU215" s="55">
        <v>0</v>
      </c>
      <c r="AV215" s="58">
        <v>342074</v>
      </c>
      <c r="AW215" s="55">
        <v>0</v>
      </c>
      <c r="AX215" s="55">
        <v>0</v>
      </c>
      <c r="AY215" s="55">
        <v>0</v>
      </c>
      <c r="AZ215" s="55">
        <v>0</v>
      </c>
      <c r="BA215" s="55">
        <v>0</v>
      </c>
      <c r="BB215" s="55">
        <v>0</v>
      </c>
      <c r="BC215" s="55">
        <v>0</v>
      </c>
      <c r="BD215" s="55">
        <v>0</v>
      </c>
      <c r="BE215" s="55"/>
      <c r="BF215" s="55"/>
      <c r="BG215" s="55"/>
      <c r="BH215" s="55">
        <v>0</v>
      </c>
    </row>
    <row r="216" spans="1:60" s="54" customFormat="1" hidden="1" x14ac:dyDescent="0.35">
      <c r="A216" s="55">
        <v>890399047</v>
      </c>
      <c r="B216" s="56" t="s">
        <v>256</v>
      </c>
      <c r="C216" s="55"/>
      <c r="D216" s="55">
        <v>2017076</v>
      </c>
      <c r="E216" s="55" t="s">
        <v>637</v>
      </c>
      <c r="F216" s="55" t="s">
        <v>638</v>
      </c>
      <c r="G216" s="57">
        <v>42975</v>
      </c>
      <c r="H216" s="57">
        <v>42985</v>
      </c>
      <c r="I216" s="58">
        <v>38999</v>
      </c>
      <c r="J216" s="58">
        <v>38999</v>
      </c>
      <c r="K216" s="55" t="e">
        <v>#N/A</v>
      </c>
      <c r="L216" s="55" t="s">
        <v>532</v>
      </c>
      <c r="M216" s="55">
        <v>0</v>
      </c>
      <c r="N216" s="55"/>
      <c r="O216" s="55"/>
      <c r="P216" s="55"/>
      <c r="Q216" s="55"/>
      <c r="R216" s="55"/>
      <c r="S216" s="59"/>
      <c r="T216" s="59"/>
      <c r="U216" s="59"/>
      <c r="V216" s="59"/>
      <c r="W216" s="55"/>
      <c r="X216" s="55"/>
      <c r="Y216" s="55">
        <v>0</v>
      </c>
      <c r="Z216" s="55">
        <v>0</v>
      </c>
      <c r="AA216" s="55">
        <v>0</v>
      </c>
      <c r="AB216" s="55">
        <v>0</v>
      </c>
      <c r="AC216" s="55">
        <v>0</v>
      </c>
      <c r="AD216" s="55">
        <v>0</v>
      </c>
      <c r="AE216" s="55">
        <v>0</v>
      </c>
      <c r="AF216" s="55">
        <v>0</v>
      </c>
      <c r="AG216" s="55"/>
      <c r="AH216" s="55"/>
      <c r="AI216" s="55"/>
      <c r="AJ216" s="55"/>
      <c r="AK216" s="55">
        <v>0</v>
      </c>
      <c r="AL216" s="55">
        <v>0</v>
      </c>
      <c r="AM216" s="55">
        <v>0</v>
      </c>
      <c r="AN216" s="55"/>
      <c r="AO216" s="55"/>
      <c r="AP216" s="55"/>
      <c r="AQ216" s="55"/>
      <c r="AR216" s="55"/>
      <c r="AS216" s="55"/>
      <c r="AT216" s="55">
        <v>0</v>
      </c>
      <c r="AU216" s="55">
        <v>0</v>
      </c>
      <c r="AV216" s="58">
        <v>38999</v>
      </c>
      <c r="AW216" s="55">
        <v>0</v>
      </c>
      <c r="AX216" s="55">
        <v>0</v>
      </c>
      <c r="AY216" s="55">
        <v>0</v>
      </c>
      <c r="AZ216" s="55">
        <v>0</v>
      </c>
      <c r="BA216" s="55">
        <v>0</v>
      </c>
      <c r="BB216" s="55">
        <v>0</v>
      </c>
      <c r="BC216" s="55">
        <v>0</v>
      </c>
      <c r="BD216" s="55">
        <v>0</v>
      </c>
      <c r="BE216" s="55"/>
      <c r="BF216" s="55"/>
      <c r="BG216" s="55"/>
      <c r="BH216" s="55">
        <v>0</v>
      </c>
    </row>
    <row r="217" spans="1:60" s="54" customFormat="1" hidden="1" x14ac:dyDescent="0.35">
      <c r="A217" s="55">
        <v>890399047</v>
      </c>
      <c r="B217" s="56" t="s">
        <v>256</v>
      </c>
      <c r="C217" s="55"/>
      <c r="D217" s="55">
        <v>2017084</v>
      </c>
      <c r="E217" s="55" t="s">
        <v>639</v>
      </c>
      <c r="F217" s="55" t="s">
        <v>640</v>
      </c>
      <c r="G217" s="57">
        <v>42976</v>
      </c>
      <c r="H217" s="57">
        <v>42986</v>
      </c>
      <c r="I217" s="58">
        <v>115200</v>
      </c>
      <c r="J217" s="58">
        <v>115200</v>
      </c>
      <c r="K217" s="55" t="e">
        <v>#N/A</v>
      </c>
      <c r="L217" s="55" t="s">
        <v>532</v>
      </c>
      <c r="M217" s="55">
        <v>0</v>
      </c>
      <c r="N217" s="55"/>
      <c r="O217" s="55"/>
      <c r="P217" s="55"/>
      <c r="Q217" s="55"/>
      <c r="R217" s="55"/>
      <c r="S217" s="59"/>
      <c r="T217" s="59"/>
      <c r="U217" s="59"/>
      <c r="V217" s="59"/>
      <c r="W217" s="55"/>
      <c r="X217" s="55"/>
      <c r="Y217" s="55">
        <v>0</v>
      </c>
      <c r="Z217" s="55">
        <v>0</v>
      </c>
      <c r="AA217" s="55">
        <v>0</v>
      </c>
      <c r="AB217" s="55">
        <v>0</v>
      </c>
      <c r="AC217" s="55">
        <v>0</v>
      </c>
      <c r="AD217" s="55">
        <v>0</v>
      </c>
      <c r="AE217" s="55">
        <v>0</v>
      </c>
      <c r="AF217" s="55">
        <v>0</v>
      </c>
      <c r="AG217" s="55"/>
      <c r="AH217" s="55"/>
      <c r="AI217" s="55"/>
      <c r="AJ217" s="55"/>
      <c r="AK217" s="55">
        <v>0</v>
      </c>
      <c r="AL217" s="55">
        <v>0</v>
      </c>
      <c r="AM217" s="55">
        <v>0</v>
      </c>
      <c r="AN217" s="55"/>
      <c r="AO217" s="55"/>
      <c r="AP217" s="55"/>
      <c r="AQ217" s="55"/>
      <c r="AR217" s="55"/>
      <c r="AS217" s="55"/>
      <c r="AT217" s="55">
        <v>0</v>
      </c>
      <c r="AU217" s="55">
        <v>0</v>
      </c>
      <c r="AV217" s="58">
        <v>115200</v>
      </c>
      <c r="AW217" s="55">
        <v>0</v>
      </c>
      <c r="AX217" s="55">
        <v>0</v>
      </c>
      <c r="AY217" s="55">
        <v>0</v>
      </c>
      <c r="AZ217" s="55">
        <v>0</v>
      </c>
      <c r="BA217" s="55">
        <v>0</v>
      </c>
      <c r="BB217" s="55">
        <v>0</v>
      </c>
      <c r="BC217" s="55">
        <v>0</v>
      </c>
      <c r="BD217" s="55">
        <v>0</v>
      </c>
      <c r="BE217" s="55"/>
      <c r="BF217" s="55"/>
      <c r="BG217" s="55"/>
      <c r="BH217" s="55">
        <v>0</v>
      </c>
    </row>
    <row r="218" spans="1:60" s="54" customFormat="1" hidden="1" x14ac:dyDescent="0.35">
      <c r="A218" s="55">
        <v>890399047</v>
      </c>
      <c r="B218" s="56" t="s">
        <v>256</v>
      </c>
      <c r="C218" s="55"/>
      <c r="D218" s="55">
        <v>2017085</v>
      </c>
      <c r="E218" s="55" t="s">
        <v>641</v>
      </c>
      <c r="F218" s="55" t="s">
        <v>642</v>
      </c>
      <c r="G218" s="57">
        <v>42976</v>
      </c>
      <c r="H218" s="57">
        <v>42986</v>
      </c>
      <c r="I218" s="58">
        <v>52908</v>
      </c>
      <c r="J218" s="58">
        <v>52908</v>
      </c>
      <c r="K218" s="55" t="e">
        <v>#N/A</v>
      </c>
      <c r="L218" s="55" t="s">
        <v>532</v>
      </c>
      <c r="M218" s="55">
        <v>0</v>
      </c>
      <c r="N218" s="55"/>
      <c r="O218" s="55"/>
      <c r="P218" s="55"/>
      <c r="Q218" s="55"/>
      <c r="R218" s="55"/>
      <c r="S218" s="59"/>
      <c r="T218" s="59"/>
      <c r="U218" s="59"/>
      <c r="V218" s="59"/>
      <c r="W218" s="55"/>
      <c r="X218" s="55"/>
      <c r="Y218" s="55">
        <v>0</v>
      </c>
      <c r="Z218" s="55">
        <v>0</v>
      </c>
      <c r="AA218" s="55">
        <v>0</v>
      </c>
      <c r="AB218" s="55">
        <v>0</v>
      </c>
      <c r="AC218" s="55">
        <v>0</v>
      </c>
      <c r="AD218" s="55">
        <v>0</v>
      </c>
      <c r="AE218" s="55">
        <v>0</v>
      </c>
      <c r="AF218" s="55">
        <v>0</v>
      </c>
      <c r="AG218" s="55"/>
      <c r="AH218" s="55"/>
      <c r="AI218" s="55"/>
      <c r="AJ218" s="55"/>
      <c r="AK218" s="55">
        <v>0</v>
      </c>
      <c r="AL218" s="55">
        <v>0</v>
      </c>
      <c r="AM218" s="55">
        <v>0</v>
      </c>
      <c r="AN218" s="55"/>
      <c r="AO218" s="55"/>
      <c r="AP218" s="55"/>
      <c r="AQ218" s="55"/>
      <c r="AR218" s="55"/>
      <c r="AS218" s="55"/>
      <c r="AT218" s="55">
        <v>0</v>
      </c>
      <c r="AU218" s="55">
        <v>0</v>
      </c>
      <c r="AV218" s="58">
        <v>52908</v>
      </c>
      <c r="AW218" s="55">
        <v>0</v>
      </c>
      <c r="AX218" s="55">
        <v>0</v>
      </c>
      <c r="AY218" s="55">
        <v>0</v>
      </c>
      <c r="AZ218" s="55">
        <v>0</v>
      </c>
      <c r="BA218" s="55">
        <v>0</v>
      </c>
      <c r="BB218" s="55">
        <v>0</v>
      </c>
      <c r="BC218" s="55">
        <v>0</v>
      </c>
      <c r="BD218" s="55">
        <v>0</v>
      </c>
      <c r="BE218" s="55"/>
      <c r="BF218" s="55"/>
      <c r="BG218" s="55"/>
      <c r="BH218" s="55">
        <v>0</v>
      </c>
    </row>
    <row r="219" spans="1:60" s="54" customFormat="1" hidden="1" x14ac:dyDescent="0.35">
      <c r="A219" s="55">
        <v>890399047</v>
      </c>
      <c r="B219" s="56" t="s">
        <v>256</v>
      </c>
      <c r="C219" s="55"/>
      <c r="D219" s="55">
        <v>23485</v>
      </c>
      <c r="E219" s="55" t="s">
        <v>643</v>
      </c>
      <c r="F219" s="55" t="s">
        <v>644</v>
      </c>
      <c r="G219" s="57">
        <v>42977</v>
      </c>
      <c r="H219" s="57">
        <v>42987</v>
      </c>
      <c r="I219" s="58">
        <v>1856400</v>
      </c>
      <c r="J219" s="58">
        <v>1856400</v>
      </c>
      <c r="K219" s="55" t="e">
        <v>#N/A</v>
      </c>
      <c r="L219" s="55" t="s">
        <v>532</v>
      </c>
      <c r="M219" s="55">
        <v>0</v>
      </c>
      <c r="N219" s="55"/>
      <c r="O219" s="55"/>
      <c r="P219" s="55"/>
      <c r="Q219" s="55"/>
      <c r="R219" s="55"/>
      <c r="S219" s="59"/>
      <c r="T219" s="59"/>
      <c r="U219" s="59"/>
      <c r="V219" s="59"/>
      <c r="W219" s="55"/>
      <c r="X219" s="55"/>
      <c r="Y219" s="55">
        <v>0</v>
      </c>
      <c r="Z219" s="55">
        <v>0</v>
      </c>
      <c r="AA219" s="55">
        <v>0</v>
      </c>
      <c r="AB219" s="55">
        <v>0</v>
      </c>
      <c r="AC219" s="55">
        <v>0</v>
      </c>
      <c r="AD219" s="55">
        <v>0</v>
      </c>
      <c r="AE219" s="55">
        <v>0</v>
      </c>
      <c r="AF219" s="55">
        <v>0</v>
      </c>
      <c r="AG219" s="55"/>
      <c r="AH219" s="55"/>
      <c r="AI219" s="55"/>
      <c r="AJ219" s="55"/>
      <c r="AK219" s="55">
        <v>0</v>
      </c>
      <c r="AL219" s="55">
        <v>0</v>
      </c>
      <c r="AM219" s="55">
        <v>0</v>
      </c>
      <c r="AN219" s="55"/>
      <c r="AO219" s="55"/>
      <c r="AP219" s="55"/>
      <c r="AQ219" s="55"/>
      <c r="AR219" s="55"/>
      <c r="AS219" s="55"/>
      <c r="AT219" s="55">
        <v>0</v>
      </c>
      <c r="AU219" s="55">
        <v>0</v>
      </c>
      <c r="AV219" s="58">
        <v>1856400</v>
      </c>
      <c r="AW219" s="55">
        <v>0</v>
      </c>
      <c r="AX219" s="55">
        <v>0</v>
      </c>
      <c r="AY219" s="55">
        <v>0</v>
      </c>
      <c r="AZ219" s="55">
        <v>0</v>
      </c>
      <c r="BA219" s="55">
        <v>0</v>
      </c>
      <c r="BB219" s="55">
        <v>0</v>
      </c>
      <c r="BC219" s="55">
        <v>0</v>
      </c>
      <c r="BD219" s="55">
        <v>0</v>
      </c>
      <c r="BE219" s="55"/>
      <c r="BF219" s="55"/>
      <c r="BG219" s="55"/>
      <c r="BH219" s="55">
        <v>0</v>
      </c>
    </row>
    <row r="220" spans="1:60" s="54" customFormat="1" hidden="1" x14ac:dyDescent="0.35">
      <c r="A220" s="55">
        <v>890399047</v>
      </c>
      <c r="B220" s="56" t="s">
        <v>256</v>
      </c>
      <c r="C220" s="55"/>
      <c r="D220" s="55">
        <v>2017095</v>
      </c>
      <c r="E220" s="55" t="s">
        <v>645</v>
      </c>
      <c r="F220" s="55" t="s">
        <v>646</v>
      </c>
      <c r="G220" s="57">
        <v>43007</v>
      </c>
      <c r="H220" s="57">
        <v>43017</v>
      </c>
      <c r="I220" s="58">
        <v>446622</v>
      </c>
      <c r="J220" s="58">
        <v>446622</v>
      </c>
      <c r="K220" s="55" t="e">
        <v>#N/A</v>
      </c>
      <c r="L220" s="55" t="s">
        <v>532</v>
      </c>
      <c r="M220" s="55">
        <v>0</v>
      </c>
      <c r="N220" s="55"/>
      <c r="O220" s="55"/>
      <c r="P220" s="55"/>
      <c r="Q220" s="55"/>
      <c r="R220" s="55"/>
      <c r="S220" s="59"/>
      <c r="T220" s="59"/>
      <c r="U220" s="59"/>
      <c r="V220" s="59"/>
      <c r="W220" s="55"/>
      <c r="X220" s="55"/>
      <c r="Y220" s="55">
        <v>0</v>
      </c>
      <c r="Z220" s="55">
        <v>0</v>
      </c>
      <c r="AA220" s="55">
        <v>0</v>
      </c>
      <c r="AB220" s="55">
        <v>0</v>
      </c>
      <c r="AC220" s="55">
        <v>0</v>
      </c>
      <c r="AD220" s="55">
        <v>0</v>
      </c>
      <c r="AE220" s="55">
        <v>0</v>
      </c>
      <c r="AF220" s="55">
        <v>0</v>
      </c>
      <c r="AG220" s="55"/>
      <c r="AH220" s="55"/>
      <c r="AI220" s="55"/>
      <c r="AJ220" s="55"/>
      <c r="AK220" s="55">
        <v>0</v>
      </c>
      <c r="AL220" s="55">
        <v>0</v>
      </c>
      <c r="AM220" s="55">
        <v>0</v>
      </c>
      <c r="AN220" s="55"/>
      <c r="AO220" s="55"/>
      <c r="AP220" s="55"/>
      <c r="AQ220" s="55"/>
      <c r="AR220" s="55"/>
      <c r="AS220" s="55"/>
      <c r="AT220" s="55">
        <v>0</v>
      </c>
      <c r="AU220" s="55">
        <v>0</v>
      </c>
      <c r="AV220" s="58">
        <v>446622</v>
      </c>
      <c r="AW220" s="55">
        <v>0</v>
      </c>
      <c r="AX220" s="55">
        <v>0</v>
      </c>
      <c r="AY220" s="55">
        <v>0</v>
      </c>
      <c r="AZ220" s="55">
        <v>0</v>
      </c>
      <c r="BA220" s="55">
        <v>0</v>
      </c>
      <c r="BB220" s="55">
        <v>0</v>
      </c>
      <c r="BC220" s="55">
        <v>0</v>
      </c>
      <c r="BD220" s="55">
        <v>0</v>
      </c>
      <c r="BE220" s="55"/>
      <c r="BF220" s="55"/>
      <c r="BG220" s="55"/>
      <c r="BH220" s="55">
        <v>0</v>
      </c>
    </row>
    <row r="221" spans="1:60" s="54" customFormat="1" hidden="1" x14ac:dyDescent="0.35">
      <c r="A221" s="55">
        <v>890399047</v>
      </c>
      <c r="B221" s="56" t="s">
        <v>256</v>
      </c>
      <c r="C221" s="55"/>
      <c r="D221" s="55">
        <v>2017117</v>
      </c>
      <c r="E221" s="55" t="s">
        <v>647</v>
      </c>
      <c r="F221" s="55" t="s">
        <v>648</v>
      </c>
      <c r="G221" s="57">
        <v>43066</v>
      </c>
      <c r="H221" s="57">
        <v>43076</v>
      </c>
      <c r="I221" s="58">
        <v>17400</v>
      </c>
      <c r="J221" s="58">
        <v>17400</v>
      </c>
      <c r="K221" s="55" t="e">
        <v>#N/A</v>
      </c>
      <c r="L221" s="55" t="s">
        <v>532</v>
      </c>
      <c r="M221" s="55">
        <v>0</v>
      </c>
      <c r="N221" s="55"/>
      <c r="O221" s="55"/>
      <c r="P221" s="55"/>
      <c r="Q221" s="55"/>
      <c r="R221" s="55"/>
      <c r="S221" s="59"/>
      <c r="T221" s="59"/>
      <c r="U221" s="59"/>
      <c r="V221" s="59"/>
      <c r="W221" s="55"/>
      <c r="X221" s="55"/>
      <c r="Y221" s="55">
        <v>0</v>
      </c>
      <c r="Z221" s="55">
        <v>0</v>
      </c>
      <c r="AA221" s="55">
        <v>0</v>
      </c>
      <c r="AB221" s="55">
        <v>0</v>
      </c>
      <c r="AC221" s="55">
        <v>0</v>
      </c>
      <c r="AD221" s="55">
        <v>0</v>
      </c>
      <c r="AE221" s="55">
        <v>0</v>
      </c>
      <c r="AF221" s="55">
        <v>0</v>
      </c>
      <c r="AG221" s="55"/>
      <c r="AH221" s="55"/>
      <c r="AI221" s="55"/>
      <c r="AJ221" s="55"/>
      <c r="AK221" s="55">
        <v>0</v>
      </c>
      <c r="AL221" s="55">
        <v>0</v>
      </c>
      <c r="AM221" s="55">
        <v>0</v>
      </c>
      <c r="AN221" s="55"/>
      <c r="AO221" s="55"/>
      <c r="AP221" s="55"/>
      <c r="AQ221" s="55"/>
      <c r="AR221" s="55"/>
      <c r="AS221" s="55"/>
      <c r="AT221" s="55">
        <v>0</v>
      </c>
      <c r="AU221" s="55">
        <v>0</v>
      </c>
      <c r="AV221" s="58">
        <v>17400</v>
      </c>
      <c r="AW221" s="55">
        <v>0</v>
      </c>
      <c r="AX221" s="55">
        <v>0</v>
      </c>
      <c r="AY221" s="55">
        <v>0</v>
      </c>
      <c r="AZ221" s="55">
        <v>0</v>
      </c>
      <c r="BA221" s="55">
        <v>0</v>
      </c>
      <c r="BB221" s="55">
        <v>0</v>
      </c>
      <c r="BC221" s="55">
        <v>0</v>
      </c>
      <c r="BD221" s="55">
        <v>0</v>
      </c>
      <c r="BE221" s="55"/>
      <c r="BF221" s="55"/>
      <c r="BG221" s="55"/>
      <c r="BH221" s="55">
        <v>0</v>
      </c>
    </row>
    <row r="222" spans="1:60" s="54" customFormat="1" hidden="1" x14ac:dyDescent="0.35">
      <c r="A222" s="55">
        <v>890399047</v>
      </c>
      <c r="B222" s="56" t="s">
        <v>256</v>
      </c>
      <c r="C222" s="55"/>
      <c r="D222" s="55">
        <v>301220175</v>
      </c>
      <c r="E222" s="55" t="s">
        <v>649</v>
      </c>
      <c r="F222" s="55" t="s">
        <v>650</v>
      </c>
      <c r="G222" s="57">
        <v>43095</v>
      </c>
      <c r="H222" s="57">
        <v>43105</v>
      </c>
      <c r="I222" s="58">
        <v>144690</v>
      </c>
      <c r="J222" s="58">
        <v>144690</v>
      </c>
      <c r="K222" s="55" t="e">
        <v>#N/A</v>
      </c>
      <c r="L222" s="55" t="s">
        <v>532</v>
      </c>
      <c r="M222" s="55">
        <v>0</v>
      </c>
      <c r="N222" s="55"/>
      <c r="O222" s="55"/>
      <c r="P222" s="55"/>
      <c r="Q222" s="55"/>
      <c r="R222" s="55"/>
      <c r="S222" s="59"/>
      <c r="T222" s="59"/>
      <c r="U222" s="59"/>
      <c r="V222" s="59"/>
      <c r="W222" s="55"/>
      <c r="X222" s="55"/>
      <c r="Y222" s="55">
        <v>0</v>
      </c>
      <c r="Z222" s="55">
        <v>0</v>
      </c>
      <c r="AA222" s="55">
        <v>0</v>
      </c>
      <c r="AB222" s="55">
        <v>0</v>
      </c>
      <c r="AC222" s="55">
        <v>0</v>
      </c>
      <c r="AD222" s="55">
        <v>0</v>
      </c>
      <c r="AE222" s="55">
        <v>0</v>
      </c>
      <c r="AF222" s="55">
        <v>0</v>
      </c>
      <c r="AG222" s="55"/>
      <c r="AH222" s="55"/>
      <c r="AI222" s="55"/>
      <c r="AJ222" s="55"/>
      <c r="AK222" s="55">
        <v>0</v>
      </c>
      <c r="AL222" s="55">
        <v>0</v>
      </c>
      <c r="AM222" s="55">
        <v>0</v>
      </c>
      <c r="AN222" s="55"/>
      <c r="AO222" s="55"/>
      <c r="AP222" s="55"/>
      <c r="AQ222" s="55"/>
      <c r="AR222" s="55"/>
      <c r="AS222" s="55"/>
      <c r="AT222" s="55">
        <v>0</v>
      </c>
      <c r="AU222" s="55">
        <v>0</v>
      </c>
      <c r="AV222" s="58">
        <v>144690</v>
      </c>
      <c r="AW222" s="55">
        <v>0</v>
      </c>
      <c r="AX222" s="55">
        <v>0</v>
      </c>
      <c r="AY222" s="55">
        <v>0</v>
      </c>
      <c r="AZ222" s="55">
        <v>0</v>
      </c>
      <c r="BA222" s="55">
        <v>0</v>
      </c>
      <c r="BB222" s="55">
        <v>0</v>
      </c>
      <c r="BC222" s="55">
        <v>0</v>
      </c>
      <c r="BD222" s="55">
        <v>0</v>
      </c>
      <c r="BE222" s="55"/>
      <c r="BF222" s="55"/>
      <c r="BG222" s="55"/>
      <c r="BH222" s="55">
        <v>0</v>
      </c>
    </row>
    <row r="223" spans="1:60" s="54" customFormat="1" hidden="1" x14ac:dyDescent="0.35">
      <c r="A223" s="55">
        <v>890399047</v>
      </c>
      <c r="B223" s="56" t="s">
        <v>256</v>
      </c>
      <c r="C223" s="55"/>
      <c r="D223" s="55">
        <v>20180110</v>
      </c>
      <c r="E223" s="55" t="s">
        <v>651</v>
      </c>
      <c r="F223" s="55" t="s">
        <v>652</v>
      </c>
      <c r="G223" s="57">
        <v>43130</v>
      </c>
      <c r="H223" s="57">
        <v>43140</v>
      </c>
      <c r="I223" s="58">
        <v>32711</v>
      </c>
      <c r="J223" s="58">
        <v>32711</v>
      </c>
      <c r="K223" s="55" t="e">
        <v>#N/A</v>
      </c>
      <c r="L223" s="55" t="s">
        <v>532</v>
      </c>
      <c r="M223" s="55">
        <v>0</v>
      </c>
      <c r="N223" s="55"/>
      <c r="O223" s="55"/>
      <c r="P223" s="55"/>
      <c r="Q223" s="55"/>
      <c r="R223" s="55"/>
      <c r="S223" s="59"/>
      <c r="T223" s="59"/>
      <c r="U223" s="59"/>
      <c r="V223" s="59"/>
      <c r="W223" s="55"/>
      <c r="X223" s="55"/>
      <c r="Y223" s="55">
        <v>0</v>
      </c>
      <c r="Z223" s="55">
        <v>0</v>
      </c>
      <c r="AA223" s="55">
        <v>0</v>
      </c>
      <c r="AB223" s="55">
        <v>0</v>
      </c>
      <c r="AC223" s="55">
        <v>0</v>
      </c>
      <c r="AD223" s="55">
        <v>0</v>
      </c>
      <c r="AE223" s="55">
        <v>0</v>
      </c>
      <c r="AF223" s="55">
        <v>0</v>
      </c>
      <c r="AG223" s="55"/>
      <c r="AH223" s="55"/>
      <c r="AI223" s="55"/>
      <c r="AJ223" s="55"/>
      <c r="AK223" s="55">
        <v>0</v>
      </c>
      <c r="AL223" s="55">
        <v>0</v>
      </c>
      <c r="AM223" s="55">
        <v>0</v>
      </c>
      <c r="AN223" s="55"/>
      <c r="AO223" s="55"/>
      <c r="AP223" s="55"/>
      <c r="AQ223" s="55"/>
      <c r="AR223" s="55"/>
      <c r="AS223" s="55"/>
      <c r="AT223" s="55">
        <v>0</v>
      </c>
      <c r="AU223" s="55">
        <v>0</v>
      </c>
      <c r="AV223" s="58">
        <v>32711</v>
      </c>
      <c r="AW223" s="55">
        <v>0</v>
      </c>
      <c r="AX223" s="55">
        <v>0</v>
      </c>
      <c r="AY223" s="55">
        <v>0</v>
      </c>
      <c r="AZ223" s="55">
        <v>0</v>
      </c>
      <c r="BA223" s="55">
        <v>0</v>
      </c>
      <c r="BB223" s="55">
        <v>0</v>
      </c>
      <c r="BC223" s="55">
        <v>0</v>
      </c>
      <c r="BD223" s="55">
        <v>0</v>
      </c>
      <c r="BE223" s="55"/>
      <c r="BF223" s="55"/>
      <c r="BG223" s="55"/>
      <c r="BH223" s="55">
        <v>0</v>
      </c>
    </row>
    <row r="224" spans="1:60" s="54" customFormat="1" hidden="1" x14ac:dyDescent="0.35">
      <c r="A224" s="55">
        <v>890399047</v>
      </c>
      <c r="B224" s="56" t="s">
        <v>256</v>
      </c>
      <c r="C224" s="55"/>
      <c r="D224" s="55">
        <v>20180111</v>
      </c>
      <c r="E224" s="55" t="s">
        <v>653</v>
      </c>
      <c r="F224" s="55" t="s">
        <v>654</v>
      </c>
      <c r="G224" s="57">
        <v>43130</v>
      </c>
      <c r="H224" s="57">
        <v>43140</v>
      </c>
      <c r="I224" s="58">
        <v>113333</v>
      </c>
      <c r="J224" s="58">
        <v>113333</v>
      </c>
      <c r="K224" s="55" t="e">
        <v>#N/A</v>
      </c>
      <c r="L224" s="55" t="s">
        <v>532</v>
      </c>
      <c r="M224" s="55">
        <v>0</v>
      </c>
      <c r="N224" s="55"/>
      <c r="O224" s="55"/>
      <c r="P224" s="55"/>
      <c r="Q224" s="55"/>
      <c r="R224" s="55"/>
      <c r="S224" s="59"/>
      <c r="T224" s="59"/>
      <c r="U224" s="59"/>
      <c r="V224" s="59"/>
      <c r="W224" s="55"/>
      <c r="X224" s="55"/>
      <c r="Y224" s="55">
        <v>0</v>
      </c>
      <c r="Z224" s="55">
        <v>0</v>
      </c>
      <c r="AA224" s="55">
        <v>0</v>
      </c>
      <c r="AB224" s="55">
        <v>0</v>
      </c>
      <c r="AC224" s="55">
        <v>0</v>
      </c>
      <c r="AD224" s="55">
        <v>0</v>
      </c>
      <c r="AE224" s="55">
        <v>0</v>
      </c>
      <c r="AF224" s="55">
        <v>0</v>
      </c>
      <c r="AG224" s="55"/>
      <c r="AH224" s="55"/>
      <c r="AI224" s="55"/>
      <c r="AJ224" s="55"/>
      <c r="AK224" s="55">
        <v>0</v>
      </c>
      <c r="AL224" s="55">
        <v>0</v>
      </c>
      <c r="AM224" s="55">
        <v>0</v>
      </c>
      <c r="AN224" s="55"/>
      <c r="AO224" s="55"/>
      <c r="AP224" s="55"/>
      <c r="AQ224" s="55"/>
      <c r="AR224" s="55"/>
      <c r="AS224" s="55"/>
      <c r="AT224" s="55">
        <v>0</v>
      </c>
      <c r="AU224" s="55">
        <v>0</v>
      </c>
      <c r="AV224" s="58">
        <v>113333</v>
      </c>
      <c r="AW224" s="55">
        <v>0</v>
      </c>
      <c r="AX224" s="55">
        <v>0</v>
      </c>
      <c r="AY224" s="55">
        <v>0</v>
      </c>
      <c r="AZ224" s="55">
        <v>0</v>
      </c>
      <c r="BA224" s="55">
        <v>0</v>
      </c>
      <c r="BB224" s="55">
        <v>0</v>
      </c>
      <c r="BC224" s="55">
        <v>0</v>
      </c>
      <c r="BD224" s="55">
        <v>0</v>
      </c>
      <c r="BE224" s="55"/>
      <c r="BF224" s="55"/>
      <c r="BG224" s="55"/>
      <c r="BH224" s="55">
        <v>0</v>
      </c>
    </row>
    <row r="225" spans="1:60" s="54" customFormat="1" hidden="1" x14ac:dyDescent="0.35">
      <c r="A225" s="55">
        <v>890399047</v>
      </c>
      <c r="B225" s="56" t="s">
        <v>256</v>
      </c>
      <c r="C225" s="55"/>
      <c r="D225" s="55">
        <v>20180112</v>
      </c>
      <c r="E225" s="55" t="s">
        <v>655</v>
      </c>
      <c r="F225" s="55" t="s">
        <v>656</v>
      </c>
      <c r="G225" s="57">
        <v>43130</v>
      </c>
      <c r="H225" s="57">
        <v>43140</v>
      </c>
      <c r="I225" s="58">
        <v>39356</v>
      </c>
      <c r="J225" s="58">
        <v>39356</v>
      </c>
      <c r="K225" s="55" t="e">
        <v>#N/A</v>
      </c>
      <c r="L225" s="55" t="s">
        <v>532</v>
      </c>
      <c r="M225" s="55">
        <v>0</v>
      </c>
      <c r="N225" s="55"/>
      <c r="O225" s="55"/>
      <c r="P225" s="55"/>
      <c r="Q225" s="55"/>
      <c r="R225" s="55"/>
      <c r="S225" s="59"/>
      <c r="T225" s="59"/>
      <c r="U225" s="59"/>
      <c r="V225" s="59"/>
      <c r="W225" s="55"/>
      <c r="X225" s="55"/>
      <c r="Y225" s="55">
        <v>0</v>
      </c>
      <c r="Z225" s="55">
        <v>0</v>
      </c>
      <c r="AA225" s="55">
        <v>0</v>
      </c>
      <c r="AB225" s="55">
        <v>0</v>
      </c>
      <c r="AC225" s="55">
        <v>0</v>
      </c>
      <c r="AD225" s="55">
        <v>0</v>
      </c>
      <c r="AE225" s="55">
        <v>0</v>
      </c>
      <c r="AF225" s="55">
        <v>0</v>
      </c>
      <c r="AG225" s="55"/>
      <c r="AH225" s="55"/>
      <c r="AI225" s="55"/>
      <c r="AJ225" s="55"/>
      <c r="AK225" s="55">
        <v>0</v>
      </c>
      <c r="AL225" s="55">
        <v>0</v>
      </c>
      <c r="AM225" s="55">
        <v>0</v>
      </c>
      <c r="AN225" s="55"/>
      <c r="AO225" s="55"/>
      <c r="AP225" s="55"/>
      <c r="AQ225" s="55"/>
      <c r="AR225" s="55"/>
      <c r="AS225" s="55"/>
      <c r="AT225" s="55">
        <v>0</v>
      </c>
      <c r="AU225" s="55">
        <v>0</v>
      </c>
      <c r="AV225" s="58">
        <v>39356</v>
      </c>
      <c r="AW225" s="55">
        <v>0</v>
      </c>
      <c r="AX225" s="55">
        <v>0</v>
      </c>
      <c r="AY225" s="55">
        <v>0</v>
      </c>
      <c r="AZ225" s="55">
        <v>0</v>
      </c>
      <c r="BA225" s="55">
        <v>0</v>
      </c>
      <c r="BB225" s="55">
        <v>0</v>
      </c>
      <c r="BC225" s="55">
        <v>0</v>
      </c>
      <c r="BD225" s="55">
        <v>0</v>
      </c>
      <c r="BE225" s="55"/>
      <c r="BF225" s="55"/>
      <c r="BG225" s="55"/>
      <c r="BH225" s="55">
        <v>0</v>
      </c>
    </row>
    <row r="226" spans="1:60" s="54" customFormat="1" hidden="1" x14ac:dyDescent="0.35">
      <c r="A226" s="55">
        <v>890399047</v>
      </c>
      <c r="B226" s="56" t="s">
        <v>256</v>
      </c>
      <c r="C226" s="55"/>
      <c r="D226" s="55">
        <v>20180212</v>
      </c>
      <c r="E226" s="55" t="s">
        <v>657</v>
      </c>
      <c r="F226" s="55" t="s">
        <v>658</v>
      </c>
      <c r="G226" s="57">
        <v>43158</v>
      </c>
      <c r="H226" s="57">
        <v>43168</v>
      </c>
      <c r="I226" s="58">
        <v>327755</v>
      </c>
      <c r="J226" s="58">
        <v>327755</v>
      </c>
      <c r="K226" s="55" t="e">
        <v>#N/A</v>
      </c>
      <c r="L226" s="55" t="s">
        <v>532</v>
      </c>
      <c r="M226" s="55">
        <v>0</v>
      </c>
      <c r="N226" s="55"/>
      <c r="O226" s="55"/>
      <c r="P226" s="55"/>
      <c r="Q226" s="55"/>
      <c r="R226" s="55"/>
      <c r="S226" s="59"/>
      <c r="T226" s="59"/>
      <c r="U226" s="59"/>
      <c r="V226" s="59"/>
      <c r="W226" s="55"/>
      <c r="X226" s="55"/>
      <c r="Y226" s="55">
        <v>0</v>
      </c>
      <c r="Z226" s="55">
        <v>0</v>
      </c>
      <c r="AA226" s="55">
        <v>0</v>
      </c>
      <c r="AB226" s="55">
        <v>0</v>
      </c>
      <c r="AC226" s="55">
        <v>0</v>
      </c>
      <c r="AD226" s="55">
        <v>0</v>
      </c>
      <c r="AE226" s="55">
        <v>0</v>
      </c>
      <c r="AF226" s="55">
        <v>0</v>
      </c>
      <c r="AG226" s="55"/>
      <c r="AH226" s="55"/>
      <c r="AI226" s="55"/>
      <c r="AJ226" s="55"/>
      <c r="AK226" s="55">
        <v>0</v>
      </c>
      <c r="AL226" s="55">
        <v>0</v>
      </c>
      <c r="AM226" s="55">
        <v>0</v>
      </c>
      <c r="AN226" s="55"/>
      <c r="AO226" s="55"/>
      <c r="AP226" s="55"/>
      <c r="AQ226" s="55"/>
      <c r="AR226" s="55"/>
      <c r="AS226" s="55"/>
      <c r="AT226" s="55">
        <v>0</v>
      </c>
      <c r="AU226" s="55">
        <v>0</v>
      </c>
      <c r="AV226" s="58">
        <v>327755</v>
      </c>
      <c r="AW226" s="55">
        <v>0</v>
      </c>
      <c r="AX226" s="55">
        <v>0</v>
      </c>
      <c r="AY226" s="55">
        <v>0</v>
      </c>
      <c r="AZ226" s="55">
        <v>0</v>
      </c>
      <c r="BA226" s="55">
        <v>0</v>
      </c>
      <c r="BB226" s="55">
        <v>0</v>
      </c>
      <c r="BC226" s="55">
        <v>0</v>
      </c>
      <c r="BD226" s="55">
        <v>0</v>
      </c>
      <c r="BE226" s="55"/>
      <c r="BF226" s="55"/>
      <c r="BG226" s="55"/>
      <c r="BH226" s="55">
        <v>0</v>
      </c>
    </row>
    <row r="227" spans="1:60" s="54" customFormat="1" hidden="1" x14ac:dyDescent="0.35">
      <c r="A227" s="55">
        <v>890399047</v>
      </c>
      <c r="B227" s="56" t="s">
        <v>256</v>
      </c>
      <c r="C227" s="55"/>
      <c r="D227" s="55">
        <v>2018038</v>
      </c>
      <c r="E227" s="55" t="s">
        <v>659</v>
      </c>
      <c r="F227" s="55" t="s">
        <v>660</v>
      </c>
      <c r="G227" s="57">
        <v>43189</v>
      </c>
      <c r="H227" s="57">
        <v>43199</v>
      </c>
      <c r="I227" s="58">
        <v>214356</v>
      </c>
      <c r="J227" s="58">
        <v>214356</v>
      </c>
      <c r="K227" s="55" t="e">
        <v>#N/A</v>
      </c>
      <c r="L227" s="55" t="s">
        <v>532</v>
      </c>
      <c r="M227" s="55">
        <v>0</v>
      </c>
      <c r="N227" s="55"/>
      <c r="O227" s="55"/>
      <c r="P227" s="55"/>
      <c r="Q227" s="55"/>
      <c r="R227" s="55"/>
      <c r="S227" s="59"/>
      <c r="T227" s="59"/>
      <c r="U227" s="59"/>
      <c r="V227" s="59"/>
      <c r="W227" s="55"/>
      <c r="X227" s="55"/>
      <c r="Y227" s="55">
        <v>0</v>
      </c>
      <c r="Z227" s="55">
        <v>0</v>
      </c>
      <c r="AA227" s="55">
        <v>0</v>
      </c>
      <c r="AB227" s="55">
        <v>0</v>
      </c>
      <c r="AC227" s="55">
        <v>0</v>
      </c>
      <c r="AD227" s="55">
        <v>0</v>
      </c>
      <c r="AE227" s="55">
        <v>0</v>
      </c>
      <c r="AF227" s="55">
        <v>0</v>
      </c>
      <c r="AG227" s="55"/>
      <c r="AH227" s="55"/>
      <c r="AI227" s="55"/>
      <c r="AJ227" s="55"/>
      <c r="AK227" s="55">
        <v>0</v>
      </c>
      <c r="AL227" s="55">
        <v>0</v>
      </c>
      <c r="AM227" s="55">
        <v>0</v>
      </c>
      <c r="AN227" s="55"/>
      <c r="AO227" s="55"/>
      <c r="AP227" s="55"/>
      <c r="AQ227" s="55"/>
      <c r="AR227" s="55"/>
      <c r="AS227" s="55"/>
      <c r="AT227" s="55">
        <v>0</v>
      </c>
      <c r="AU227" s="55">
        <v>0</v>
      </c>
      <c r="AV227" s="58">
        <v>214356</v>
      </c>
      <c r="AW227" s="55">
        <v>0</v>
      </c>
      <c r="AX227" s="55">
        <v>0</v>
      </c>
      <c r="AY227" s="55">
        <v>0</v>
      </c>
      <c r="AZ227" s="55">
        <v>0</v>
      </c>
      <c r="BA227" s="55">
        <v>0</v>
      </c>
      <c r="BB227" s="55">
        <v>0</v>
      </c>
      <c r="BC227" s="55">
        <v>0</v>
      </c>
      <c r="BD227" s="55">
        <v>0</v>
      </c>
      <c r="BE227" s="55"/>
      <c r="BF227" s="55"/>
      <c r="BG227" s="55"/>
      <c r="BH227" s="55">
        <v>0</v>
      </c>
    </row>
    <row r="228" spans="1:60" s="54" customFormat="1" hidden="1" x14ac:dyDescent="0.35">
      <c r="A228" s="55">
        <v>890399047</v>
      </c>
      <c r="B228" s="56" t="s">
        <v>256</v>
      </c>
      <c r="C228" s="55"/>
      <c r="D228" s="55">
        <v>2018039</v>
      </c>
      <c r="E228" s="55" t="s">
        <v>661</v>
      </c>
      <c r="F228" s="55" t="s">
        <v>662</v>
      </c>
      <c r="G228" s="57">
        <v>43189</v>
      </c>
      <c r="H228" s="57">
        <v>43199</v>
      </c>
      <c r="I228" s="58">
        <v>529200</v>
      </c>
      <c r="J228" s="58">
        <v>529200</v>
      </c>
      <c r="K228" s="55" t="e">
        <v>#N/A</v>
      </c>
      <c r="L228" s="55" t="s">
        <v>532</v>
      </c>
      <c r="M228" s="55">
        <v>0</v>
      </c>
      <c r="N228" s="55"/>
      <c r="O228" s="55"/>
      <c r="P228" s="55"/>
      <c r="Q228" s="55"/>
      <c r="R228" s="55"/>
      <c r="S228" s="59"/>
      <c r="T228" s="59"/>
      <c r="U228" s="59"/>
      <c r="V228" s="59"/>
      <c r="W228" s="55"/>
      <c r="X228" s="55"/>
      <c r="Y228" s="55">
        <v>0</v>
      </c>
      <c r="Z228" s="55">
        <v>0</v>
      </c>
      <c r="AA228" s="55">
        <v>0</v>
      </c>
      <c r="AB228" s="55">
        <v>0</v>
      </c>
      <c r="AC228" s="55">
        <v>0</v>
      </c>
      <c r="AD228" s="55">
        <v>0</v>
      </c>
      <c r="AE228" s="55">
        <v>0</v>
      </c>
      <c r="AF228" s="55">
        <v>0</v>
      </c>
      <c r="AG228" s="55"/>
      <c r="AH228" s="55"/>
      <c r="AI228" s="55"/>
      <c r="AJ228" s="55"/>
      <c r="AK228" s="55">
        <v>0</v>
      </c>
      <c r="AL228" s="55">
        <v>0</v>
      </c>
      <c r="AM228" s="55">
        <v>0</v>
      </c>
      <c r="AN228" s="55"/>
      <c r="AO228" s="55"/>
      <c r="AP228" s="55"/>
      <c r="AQ228" s="55"/>
      <c r="AR228" s="55"/>
      <c r="AS228" s="55"/>
      <c r="AT228" s="55">
        <v>0</v>
      </c>
      <c r="AU228" s="55">
        <v>0</v>
      </c>
      <c r="AV228" s="58">
        <v>529200</v>
      </c>
      <c r="AW228" s="55">
        <v>0</v>
      </c>
      <c r="AX228" s="55">
        <v>0</v>
      </c>
      <c r="AY228" s="55">
        <v>0</v>
      </c>
      <c r="AZ228" s="55">
        <v>0</v>
      </c>
      <c r="BA228" s="55">
        <v>0</v>
      </c>
      <c r="BB228" s="55">
        <v>0</v>
      </c>
      <c r="BC228" s="55">
        <v>0</v>
      </c>
      <c r="BD228" s="55">
        <v>0</v>
      </c>
      <c r="BE228" s="55"/>
      <c r="BF228" s="55"/>
      <c r="BG228" s="55"/>
      <c r="BH228" s="55">
        <v>0</v>
      </c>
    </row>
    <row r="229" spans="1:60" s="54" customFormat="1" hidden="1" x14ac:dyDescent="0.35">
      <c r="A229" s="55">
        <v>890399047</v>
      </c>
      <c r="B229" s="56" t="s">
        <v>256</v>
      </c>
      <c r="C229" s="55"/>
      <c r="D229" s="55">
        <v>20180420</v>
      </c>
      <c r="E229" s="55" t="s">
        <v>663</v>
      </c>
      <c r="F229" s="55" t="s">
        <v>664</v>
      </c>
      <c r="G229" s="57">
        <v>43219</v>
      </c>
      <c r="H229" s="57">
        <v>43229</v>
      </c>
      <c r="I229" s="58">
        <v>110333</v>
      </c>
      <c r="J229" s="58">
        <v>110333</v>
      </c>
      <c r="K229" s="55" t="e">
        <v>#N/A</v>
      </c>
      <c r="L229" s="55" t="s">
        <v>532</v>
      </c>
      <c r="M229" s="55">
        <v>0</v>
      </c>
      <c r="N229" s="55"/>
      <c r="O229" s="55"/>
      <c r="P229" s="55"/>
      <c r="Q229" s="55"/>
      <c r="R229" s="55"/>
      <c r="S229" s="59"/>
      <c r="T229" s="59"/>
      <c r="U229" s="59"/>
      <c r="V229" s="59"/>
      <c r="W229" s="55"/>
      <c r="X229" s="55"/>
      <c r="Y229" s="55">
        <v>0</v>
      </c>
      <c r="Z229" s="55">
        <v>0</v>
      </c>
      <c r="AA229" s="55">
        <v>0</v>
      </c>
      <c r="AB229" s="55">
        <v>0</v>
      </c>
      <c r="AC229" s="55">
        <v>0</v>
      </c>
      <c r="AD229" s="55">
        <v>0</v>
      </c>
      <c r="AE229" s="55">
        <v>0</v>
      </c>
      <c r="AF229" s="55">
        <v>0</v>
      </c>
      <c r="AG229" s="55"/>
      <c r="AH229" s="55"/>
      <c r="AI229" s="55"/>
      <c r="AJ229" s="55"/>
      <c r="AK229" s="55">
        <v>0</v>
      </c>
      <c r="AL229" s="55">
        <v>0</v>
      </c>
      <c r="AM229" s="55">
        <v>0</v>
      </c>
      <c r="AN229" s="55"/>
      <c r="AO229" s="55"/>
      <c r="AP229" s="55"/>
      <c r="AQ229" s="55"/>
      <c r="AR229" s="55"/>
      <c r="AS229" s="55"/>
      <c r="AT229" s="55">
        <v>0</v>
      </c>
      <c r="AU229" s="55">
        <v>0</v>
      </c>
      <c r="AV229" s="58">
        <v>110333</v>
      </c>
      <c r="AW229" s="55">
        <v>0</v>
      </c>
      <c r="AX229" s="55">
        <v>0</v>
      </c>
      <c r="AY229" s="55">
        <v>0</v>
      </c>
      <c r="AZ229" s="55">
        <v>0</v>
      </c>
      <c r="BA229" s="55">
        <v>0</v>
      </c>
      <c r="BB229" s="55">
        <v>0</v>
      </c>
      <c r="BC229" s="55">
        <v>0</v>
      </c>
      <c r="BD229" s="55">
        <v>0</v>
      </c>
      <c r="BE229" s="55"/>
      <c r="BF229" s="55"/>
      <c r="BG229" s="55"/>
      <c r="BH229" s="55">
        <v>0</v>
      </c>
    </row>
    <row r="230" spans="1:60" s="54" customFormat="1" hidden="1" x14ac:dyDescent="0.35">
      <c r="A230" s="55">
        <v>890399047</v>
      </c>
      <c r="B230" s="56" t="s">
        <v>256</v>
      </c>
      <c r="C230" s="55"/>
      <c r="D230" s="55">
        <v>20180421</v>
      </c>
      <c r="E230" s="55" t="s">
        <v>665</v>
      </c>
      <c r="F230" s="55" t="s">
        <v>666</v>
      </c>
      <c r="G230" s="57">
        <v>43219</v>
      </c>
      <c r="H230" s="57">
        <v>43229</v>
      </c>
      <c r="I230" s="58">
        <v>733334</v>
      </c>
      <c r="J230" s="58">
        <v>733334</v>
      </c>
      <c r="K230" s="55" t="e">
        <v>#N/A</v>
      </c>
      <c r="L230" s="55" t="s">
        <v>532</v>
      </c>
      <c r="M230" s="55">
        <v>0</v>
      </c>
      <c r="N230" s="55"/>
      <c r="O230" s="55"/>
      <c r="P230" s="55"/>
      <c r="Q230" s="55"/>
      <c r="R230" s="55"/>
      <c r="S230" s="59"/>
      <c r="T230" s="59"/>
      <c r="U230" s="59"/>
      <c r="V230" s="59"/>
      <c r="W230" s="55"/>
      <c r="X230" s="55"/>
      <c r="Y230" s="55">
        <v>0</v>
      </c>
      <c r="Z230" s="55">
        <v>0</v>
      </c>
      <c r="AA230" s="55">
        <v>0</v>
      </c>
      <c r="AB230" s="55">
        <v>0</v>
      </c>
      <c r="AC230" s="55">
        <v>0</v>
      </c>
      <c r="AD230" s="55">
        <v>0</v>
      </c>
      <c r="AE230" s="55">
        <v>0</v>
      </c>
      <c r="AF230" s="55">
        <v>0</v>
      </c>
      <c r="AG230" s="55"/>
      <c r="AH230" s="55"/>
      <c r="AI230" s="55"/>
      <c r="AJ230" s="55"/>
      <c r="AK230" s="55">
        <v>0</v>
      </c>
      <c r="AL230" s="55">
        <v>0</v>
      </c>
      <c r="AM230" s="55">
        <v>0</v>
      </c>
      <c r="AN230" s="55"/>
      <c r="AO230" s="55"/>
      <c r="AP230" s="55"/>
      <c r="AQ230" s="55"/>
      <c r="AR230" s="55"/>
      <c r="AS230" s="55"/>
      <c r="AT230" s="55">
        <v>0</v>
      </c>
      <c r="AU230" s="55">
        <v>0</v>
      </c>
      <c r="AV230" s="58">
        <v>733334</v>
      </c>
      <c r="AW230" s="55">
        <v>0</v>
      </c>
      <c r="AX230" s="55">
        <v>0</v>
      </c>
      <c r="AY230" s="55">
        <v>0</v>
      </c>
      <c r="AZ230" s="55">
        <v>0</v>
      </c>
      <c r="BA230" s="55">
        <v>0</v>
      </c>
      <c r="BB230" s="55">
        <v>0</v>
      </c>
      <c r="BC230" s="55">
        <v>0</v>
      </c>
      <c r="BD230" s="55">
        <v>0</v>
      </c>
      <c r="BE230" s="55"/>
      <c r="BF230" s="55"/>
      <c r="BG230" s="55"/>
      <c r="BH230" s="55">
        <v>0</v>
      </c>
    </row>
    <row r="231" spans="1:60" s="54" customFormat="1" hidden="1" x14ac:dyDescent="0.35">
      <c r="A231" s="55">
        <v>890399047</v>
      </c>
      <c r="B231" s="56" t="s">
        <v>256</v>
      </c>
      <c r="C231" s="55"/>
      <c r="D231" s="55">
        <v>20180422</v>
      </c>
      <c r="E231" s="55" t="s">
        <v>667</v>
      </c>
      <c r="F231" s="55" t="s">
        <v>668</v>
      </c>
      <c r="G231" s="57">
        <v>43219</v>
      </c>
      <c r="H231" s="57">
        <v>43229</v>
      </c>
      <c r="I231" s="58">
        <v>222565</v>
      </c>
      <c r="J231" s="58">
        <v>222565</v>
      </c>
      <c r="K231" s="55" t="e">
        <v>#N/A</v>
      </c>
      <c r="L231" s="55" t="s">
        <v>532</v>
      </c>
      <c r="M231" s="55">
        <v>0</v>
      </c>
      <c r="N231" s="55"/>
      <c r="O231" s="55"/>
      <c r="P231" s="55"/>
      <c r="Q231" s="55"/>
      <c r="R231" s="55"/>
      <c r="S231" s="59"/>
      <c r="T231" s="59"/>
      <c r="U231" s="59"/>
      <c r="V231" s="59"/>
      <c r="W231" s="55"/>
      <c r="X231" s="55"/>
      <c r="Y231" s="55">
        <v>0</v>
      </c>
      <c r="Z231" s="55">
        <v>0</v>
      </c>
      <c r="AA231" s="55">
        <v>0</v>
      </c>
      <c r="AB231" s="55">
        <v>0</v>
      </c>
      <c r="AC231" s="55">
        <v>0</v>
      </c>
      <c r="AD231" s="55">
        <v>0</v>
      </c>
      <c r="AE231" s="55">
        <v>0</v>
      </c>
      <c r="AF231" s="55">
        <v>0</v>
      </c>
      <c r="AG231" s="55"/>
      <c r="AH231" s="55"/>
      <c r="AI231" s="55"/>
      <c r="AJ231" s="55"/>
      <c r="AK231" s="55">
        <v>0</v>
      </c>
      <c r="AL231" s="55">
        <v>0</v>
      </c>
      <c r="AM231" s="55">
        <v>0</v>
      </c>
      <c r="AN231" s="55"/>
      <c r="AO231" s="55"/>
      <c r="AP231" s="55"/>
      <c r="AQ231" s="55"/>
      <c r="AR231" s="55"/>
      <c r="AS231" s="55"/>
      <c r="AT231" s="55">
        <v>0</v>
      </c>
      <c r="AU231" s="55">
        <v>0</v>
      </c>
      <c r="AV231" s="58">
        <v>222565</v>
      </c>
      <c r="AW231" s="55">
        <v>0</v>
      </c>
      <c r="AX231" s="55">
        <v>0</v>
      </c>
      <c r="AY231" s="55">
        <v>0</v>
      </c>
      <c r="AZ231" s="55">
        <v>0</v>
      </c>
      <c r="BA231" s="55">
        <v>0</v>
      </c>
      <c r="BB231" s="55">
        <v>0</v>
      </c>
      <c r="BC231" s="55">
        <v>0</v>
      </c>
      <c r="BD231" s="55">
        <v>0</v>
      </c>
      <c r="BE231" s="55"/>
      <c r="BF231" s="55"/>
      <c r="BG231" s="55"/>
      <c r="BH231" s="55">
        <v>0</v>
      </c>
    </row>
    <row r="232" spans="1:60" s="54" customFormat="1" hidden="1" x14ac:dyDescent="0.35">
      <c r="A232" s="55">
        <v>890399047</v>
      </c>
      <c r="B232" s="56" t="s">
        <v>256</v>
      </c>
      <c r="C232" s="55"/>
      <c r="D232" s="55">
        <v>20180423</v>
      </c>
      <c r="E232" s="55" t="s">
        <v>669</v>
      </c>
      <c r="F232" s="55" t="s">
        <v>670</v>
      </c>
      <c r="G232" s="57">
        <v>43219</v>
      </c>
      <c r="H232" s="57">
        <v>43229</v>
      </c>
      <c r="I232" s="58">
        <v>14895</v>
      </c>
      <c r="J232" s="58">
        <v>14895</v>
      </c>
      <c r="K232" s="55" t="e">
        <v>#N/A</v>
      </c>
      <c r="L232" s="55" t="s">
        <v>532</v>
      </c>
      <c r="M232" s="55">
        <v>0</v>
      </c>
      <c r="N232" s="55"/>
      <c r="O232" s="55"/>
      <c r="P232" s="55"/>
      <c r="Q232" s="55"/>
      <c r="R232" s="55"/>
      <c r="S232" s="59"/>
      <c r="T232" s="59"/>
      <c r="U232" s="59"/>
      <c r="V232" s="59"/>
      <c r="W232" s="55"/>
      <c r="X232" s="55"/>
      <c r="Y232" s="55">
        <v>0</v>
      </c>
      <c r="Z232" s="55">
        <v>0</v>
      </c>
      <c r="AA232" s="55">
        <v>0</v>
      </c>
      <c r="AB232" s="55">
        <v>0</v>
      </c>
      <c r="AC232" s="55">
        <v>0</v>
      </c>
      <c r="AD232" s="55">
        <v>0</v>
      </c>
      <c r="AE232" s="55">
        <v>0</v>
      </c>
      <c r="AF232" s="55">
        <v>0</v>
      </c>
      <c r="AG232" s="55"/>
      <c r="AH232" s="55"/>
      <c r="AI232" s="55"/>
      <c r="AJ232" s="55"/>
      <c r="AK232" s="55">
        <v>0</v>
      </c>
      <c r="AL232" s="55">
        <v>0</v>
      </c>
      <c r="AM232" s="55">
        <v>0</v>
      </c>
      <c r="AN232" s="55"/>
      <c r="AO232" s="55"/>
      <c r="AP232" s="55"/>
      <c r="AQ232" s="55"/>
      <c r="AR232" s="55"/>
      <c r="AS232" s="55"/>
      <c r="AT232" s="55">
        <v>0</v>
      </c>
      <c r="AU232" s="55">
        <v>0</v>
      </c>
      <c r="AV232" s="58">
        <v>14895</v>
      </c>
      <c r="AW232" s="55">
        <v>0</v>
      </c>
      <c r="AX232" s="55">
        <v>0</v>
      </c>
      <c r="AY232" s="55">
        <v>0</v>
      </c>
      <c r="AZ232" s="55">
        <v>0</v>
      </c>
      <c r="BA232" s="55">
        <v>0</v>
      </c>
      <c r="BB232" s="55">
        <v>0</v>
      </c>
      <c r="BC232" s="55">
        <v>0</v>
      </c>
      <c r="BD232" s="55">
        <v>0</v>
      </c>
      <c r="BE232" s="55"/>
      <c r="BF232" s="55"/>
      <c r="BG232" s="55"/>
      <c r="BH232" s="55">
        <v>0</v>
      </c>
    </row>
    <row r="233" spans="1:60" s="54" customFormat="1" hidden="1" x14ac:dyDescent="0.35">
      <c r="A233" s="55">
        <v>890399047</v>
      </c>
      <c r="B233" s="56" t="s">
        <v>256</v>
      </c>
      <c r="C233" s="55"/>
      <c r="D233" s="55">
        <v>20180532</v>
      </c>
      <c r="E233" s="55" t="s">
        <v>671</v>
      </c>
      <c r="F233" s="55" t="s">
        <v>672</v>
      </c>
      <c r="G233" s="57">
        <v>43249</v>
      </c>
      <c r="H233" s="57">
        <v>43259</v>
      </c>
      <c r="I233" s="58">
        <v>824100</v>
      </c>
      <c r="J233" s="58">
        <v>824100</v>
      </c>
      <c r="K233" s="55" t="e">
        <v>#N/A</v>
      </c>
      <c r="L233" s="55" t="s">
        <v>532</v>
      </c>
      <c r="M233" s="55">
        <v>0</v>
      </c>
      <c r="N233" s="55"/>
      <c r="O233" s="55"/>
      <c r="P233" s="55"/>
      <c r="Q233" s="55"/>
      <c r="R233" s="55"/>
      <c r="S233" s="59"/>
      <c r="T233" s="59"/>
      <c r="U233" s="59"/>
      <c r="V233" s="59"/>
      <c r="W233" s="55"/>
      <c r="X233" s="55"/>
      <c r="Y233" s="55">
        <v>0</v>
      </c>
      <c r="Z233" s="55">
        <v>0</v>
      </c>
      <c r="AA233" s="55">
        <v>0</v>
      </c>
      <c r="AB233" s="55">
        <v>0</v>
      </c>
      <c r="AC233" s="55">
        <v>0</v>
      </c>
      <c r="AD233" s="55">
        <v>0</v>
      </c>
      <c r="AE233" s="55">
        <v>0</v>
      </c>
      <c r="AF233" s="55">
        <v>0</v>
      </c>
      <c r="AG233" s="55"/>
      <c r="AH233" s="55"/>
      <c r="AI233" s="55"/>
      <c r="AJ233" s="55"/>
      <c r="AK233" s="55">
        <v>0</v>
      </c>
      <c r="AL233" s="55">
        <v>0</v>
      </c>
      <c r="AM233" s="55">
        <v>0</v>
      </c>
      <c r="AN233" s="55"/>
      <c r="AO233" s="55"/>
      <c r="AP233" s="55"/>
      <c r="AQ233" s="55"/>
      <c r="AR233" s="55"/>
      <c r="AS233" s="55"/>
      <c r="AT233" s="55">
        <v>0</v>
      </c>
      <c r="AU233" s="55">
        <v>0</v>
      </c>
      <c r="AV233" s="58">
        <v>824100</v>
      </c>
      <c r="AW233" s="55">
        <v>0</v>
      </c>
      <c r="AX233" s="55">
        <v>0</v>
      </c>
      <c r="AY233" s="55">
        <v>0</v>
      </c>
      <c r="AZ233" s="55">
        <v>0</v>
      </c>
      <c r="BA233" s="55">
        <v>0</v>
      </c>
      <c r="BB233" s="55">
        <v>0</v>
      </c>
      <c r="BC233" s="55">
        <v>0</v>
      </c>
      <c r="BD233" s="55">
        <v>0</v>
      </c>
      <c r="BE233" s="55"/>
      <c r="BF233" s="55"/>
      <c r="BG233" s="55"/>
      <c r="BH233" s="55">
        <v>0</v>
      </c>
    </row>
    <row r="234" spans="1:60" s="54" customFormat="1" hidden="1" x14ac:dyDescent="0.35">
      <c r="A234" s="55">
        <v>890399047</v>
      </c>
      <c r="B234" s="56" t="s">
        <v>256</v>
      </c>
      <c r="C234" s="55"/>
      <c r="D234" s="55">
        <v>20180531</v>
      </c>
      <c r="E234" s="55" t="s">
        <v>673</v>
      </c>
      <c r="F234" s="55" t="s">
        <v>674</v>
      </c>
      <c r="G234" s="57">
        <v>43250</v>
      </c>
      <c r="H234" s="57">
        <v>43260</v>
      </c>
      <c r="I234" s="58">
        <v>1098711</v>
      </c>
      <c r="J234" s="58">
        <v>1098711</v>
      </c>
      <c r="K234" s="55" t="e">
        <v>#N/A</v>
      </c>
      <c r="L234" s="55" t="s">
        <v>532</v>
      </c>
      <c r="M234" s="55">
        <v>0</v>
      </c>
      <c r="N234" s="55"/>
      <c r="O234" s="55"/>
      <c r="P234" s="55"/>
      <c r="Q234" s="55"/>
      <c r="R234" s="55"/>
      <c r="S234" s="59"/>
      <c r="T234" s="59"/>
      <c r="U234" s="59"/>
      <c r="V234" s="59"/>
      <c r="W234" s="55"/>
      <c r="X234" s="55"/>
      <c r="Y234" s="55">
        <v>0</v>
      </c>
      <c r="Z234" s="55">
        <v>0</v>
      </c>
      <c r="AA234" s="55">
        <v>0</v>
      </c>
      <c r="AB234" s="55">
        <v>0</v>
      </c>
      <c r="AC234" s="55">
        <v>0</v>
      </c>
      <c r="AD234" s="55">
        <v>0</v>
      </c>
      <c r="AE234" s="55">
        <v>0</v>
      </c>
      <c r="AF234" s="55">
        <v>0</v>
      </c>
      <c r="AG234" s="55"/>
      <c r="AH234" s="55"/>
      <c r="AI234" s="55"/>
      <c r="AJ234" s="55"/>
      <c r="AK234" s="55">
        <v>0</v>
      </c>
      <c r="AL234" s="55">
        <v>0</v>
      </c>
      <c r="AM234" s="55">
        <v>0</v>
      </c>
      <c r="AN234" s="55"/>
      <c r="AO234" s="55"/>
      <c r="AP234" s="55"/>
      <c r="AQ234" s="55"/>
      <c r="AR234" s="55"/>
      <c r="AS234" s="55"/>
      <c r="AT234" s="55">
        <v>0</v>
      </c>
      <c r="AU234" s="55">
        <v>0</v>
      </c>
      <c r="AV234" s="58">
        <v>1098711</v>
      </c>
      <c r="AW234" s="55">
        <v>0</v>
      </c>
      <c r="AX234" s="55">
        <v>0</v>
      </c>
      <c r="AY234" s="55">
        <v>0</v>
      </c>
      <c r="AZ234" s="55">
        <v>0</v>
      </c>
      <c r="BA234" s="55">
        <v>0</v>
      </c>
      <c r="BB234" s="55">
        <v>0</v>
      </c>
      <c r="BC234" s="55">
        <v>0</v>
      </c>
      <c r="BD234" s="55">
        <v>0</v>
      </c>
      <c r="BE234" s="55"/>
      <c r="BF234" s="55"/>
      <c r="BG234" s="55"/>
      <c r="BH234" s="55">
        <v>0</v>
      </c>
    </row>
    <row r="235" spans="1:60" s="54" customFormat="1" hidden="1" x14ac:dyDescent="0.35">
      <c r="A235" s="55">
        <v>890399047</v>
      </c>
      <c r="B235" s="56" t="s">
        <v>256</v>
      </c>
      <c r="C235" s="55"/>
      <c r="D235" s="55">
        <v>20180637</v>
      </c>
      <c r="E235" s="55" t="s">
        <v>675</v>
      </c>
      <c r="F235" s="55" t="s">
        <v>676</v>
      </c>
      <c r="G235" s="57">
        <v>43280</v>
      </c>
      <c r="H235" s="57">
        <v>43290</v>
      </c>
      <c r="I235" s="58">
        <v>1254920</v>
      </c>
      <c r="J235" s="58">
        <v>1254920</v>
      </c>
      <c r="K235" s="55" t="e">
        <v>#N/A</v>
      </c>
      <c r="L235" s="55" t="s">
        <v>532</v>
      </c>
      <c r="M235" s="55">
        <v>0</v>
      </c>
      <c r="N235" s="55"/>
      <c r="O235" s="55"/>
      <c r="P235" s="55"/>
      <c r="Q235" s="55"/>
      <c r="R235" s="55"/>
      <c r="S235" s="59"/>
      <c r="T235" s="59"/>
      <c r="U235" s="59"/>
      <c r="V235" s="59"/>
      <c r="W235" s="55"/>
      <c r="X235" s="55"/>
      <c r="Y235" s="55">
        <v>0</v>
      </c>
      <c r="Z235" s="55">
        <v>0</v>
      </c>
      <c r="AA235" s="55">
        <v>0</v>
      </c>
      <c r="AB235" s="55">
        <v>0</v>
      </c>
      <c r="AC235" s="55">
        <v>0</v>
      </c>
      <c r="AD235" s="55">
        <v>0</v>
      </c>
      <c r="AE235" s="55">
        <v>0</v>
      </c>
      <c r="AF235" s="55">
        <v>0</v>
      </c>
      <c r="AG235" s="55"/>
      <c r="AH235" s="55"/>
      <c r="AI235" s="55"/>
      <c r="AJ235" s="55"/>
      <c r="AK235" s="55">
        <v>0</v>
      </c>
      <c r="AL235" s="55">
        <v>0</v>
      </c>
      <c r="AM235" s="55">
        <v>0</v>
      </c>
      <c r="AN235" s="55"/>
      <c r="AO235" s="55"/>
      <c r="AP235" s="55"/>
      <c r="AQ235" s="55"/>
      <c r="AR235" s="55"/>
      <c r="AS235" s="55"/>
      <c r="AT235" s="55">
        <v>0</v>
      </c>
      <c r="AU235" s="55">
        <v>0</v>
      </c>
      <c r="AV235" s="58">
        <v>1254920</v>
      </c>
      <c r="AW235" s="55">
        <v>0</v>
      </c>
      <c r="AX235" s="55">
        <v>0</v>
      </c>
      <c r="AY235" s="55">
        <v>0</v>
      </c>
      <c r="AZ235" s="55">
        <v>0</v>
      </c>
      <c r="BA235" s="55">
        <v>0</v>
      </c>
      <c r="BB235" s="55">
        <v>0</v>
      </c>
      <c r="BC235" s="55">
        <v>0</v>
      </c>
      <c r="BD235" s="55">
        <v>0</v>
      </c>
      <c r="BE235" s="55"/>
      <c r="BF235" s="55"/>
      <c r="BG235" s="55"/>
      <c r="BH235" s="55">
        <v>0</v>
      </c>
    </row>
    <row r="236" spans="1:60" s="54" customFormat="1" hidden="1" x14ac:dyDescent="0.35">
      <c r="A236" s="55">
        <v>890399047</v>
      </c>
      <c r="B236" s="56" t="s">
        <v>256</v>
      </c>
      <c r="C236" s="55"/>
      <c r="D236" s="55">
        <v>20180638</v>
      </c>
      <c r="E236" s="55" t="s">
        <v>677</v>
      </c>
      <c r="F236" s="55" t="s">
        <v>678</v>
      </c>
      <c r="G236" s="57">
        <v>43280</v>
      </c>
      <c r="H236" s="57">
        <v>43290</v>
      </c>
      <c r="I236" s="58">
        <v>2085760</v>
      </c>
      <c r="J236" s="58">
        <v>2085760</v>
      </c>
      <c r="K236" s="55" t="e">
        <v>#N/A</v>
      </c>
      <c r="L236" s="55" t="s">
        <v>532</v>
      </c>
      <c r="M236" s="55">
        <v>0</v>
      </c>
      <c r="N236" s="55"/>
      <c r="O236" s="55"/>
      <c r="P236" s="55"/>
      <c r="Q236" s="55"/>
      <c r="R236" s="55"/>
      <c r="S236" s="59"/>
      <c r="T236" s="59"/>
      <c r="U236" s="59"/>
      <c r="V236" s="59"/>
      <c r="W236" s="55"/>
      <c r="X236" s="55"/>
      <c r="Y236" s="55">
        <v>0</v>
      </c>
      <c r="Z236" s="55">
        <v>0</v>
      </c>
      <c r="AA236" s="55">
        <v>0</v>
      </c>
      <c r="AB236" s="55">
        <v>0</v>
      </c>
      <c r="AC236" s="55">
        <v>0</v>
      </c>
      <c r="AD236" s="55">
        <v>0</v>
      </c>
      <c r="AE236" s="55">
        <v>0</v>
      </c>
      <c r="AF236" s="55">
        <v>0</v>
      </c>
      <c r="AG236" s="55"/>
      <c r="AH236" s="55"/>
      <c r="AI236" s="55"/>
      <c r="AJ236" s="55"/>
      <c r="AK236" s="55">
        <v>0</v>
      </c>
      <c r="AL236" s="55">
        <v>0</v>
      </c>
      <c r="AM236" s="55">
        <v>0</v>
      </c>
      <c r="AN236" s="55"/>
      <c r="AO236" s="55"/>
      <c r="AP236" s="55"/>
      <c r="AQ236" s="55"/>
      <c r="AR236" s="55"/>
      <c r="AS236" s="55"/>
      <c r="AT236" s="55">
        <v>0</v>
      </c>
      <c r="AU236" s="55">
        <v>0</v>
      </c>
      <c r="AV236" s="58">
        <v>2085760</v>
      </c>
      <c r="AW236" s="55">
        <v>0</v>
      </c>
      <c r="AX236" s="55">
        <v>0</v>
      </c>
      <c r="AY236" s="55">
        <v>0</v>
      </c>
      <c r="AZ236" s="55">
        <v>0</v>
      </c>
      <c r="BA236" s="55">
        <v>0</v>
      </c>
      <c r="BB236" s="55">
        <v>0</v>
      </c>
      <c r="BC236" s="55">
        <v>0</v>
      </c>
      <c r="BD236" s="55">
        <v>0</v>
      </c>
      <c r="BE236" s="55"/>
      <c r="BF236" s="55"/>
      <c r="BG236" s="55"/>
      <c r="BH236" s="55">
        <v>0</v>
      </c>
    </row>
    <row r="237" spans="1:60" s="54" customFormat="1" hidden="1" x14ac:dyDescent="0.35">
      <c r="A237" s="55">
        <v>890399047</v>
      </c>
      <c r="B237" s="56" t="s">
        <v>256</v>
      </c>
      <c r="C237" s="55"/>
      <c r="D237" s="55">
        <v>20180639</v>
      </c>
      <c r="E237" s="55" t="s">
        <v>679</v>
      </c>
      <c r="F237" s="55" t="s">
        <v>680</v>
      </c>
      <c r="G237" s="57">
        <v>43280</v>
      </c>
      <c r="H237" s="57">
        <v>43290</v>
      </c>
      <c r="I237" s="58">
        <v>190200</v>
      </c>
      <c r="J237" s="58">
        <v>190200</v>
      </c>
      <c r="K237" s="55" t="e">
        <v>#N/A</v>
      </c>
      <c r="L237" s="55" t="s">
        <v>532</v>
      </c>
      <c r="M237" s="55">
        <v>0</v>
      </c>
      <c r="N237" s="55"/>
      <c r="O237" s="55"/>
      <c r="P237" s="55"/>
      <c r="Q237" s="55"/>
      <c r="R237" s="55"/>
      <c r="S237" s="59"/>
      <c r="T237" s="59"/>
      <c r="U237" s="59"/>
      <c r="V237" s="59"/>
      <c r="W237" s="55"/>
      <c r="X237" s="55"/>
      <c r="Y237" s="55">
        <v>0</v>
      </c>
      <c r="Z237" s="55">
        <v>0</v>
      </c>
      <c r="AA237" s="55">
        <v>0</v>
      </c>
      <c r="AB237" s="55">
        <v>0</v>
      </c>
      <c r="AC237" s="55">
        <v>0</v>
      </c>
      <c r="AD237" s="55">
        <v>0</v>
      </c>
      <c r="AE237" s="55">
        <v>0</v>
      </c>
      <c r="AF237" s="55">
        <v>0</v>
      </c>
      <c r="AG237" s="55"/>
      <c r="AH237" s="55"/>
      <c r="AI237" s="55"/>
      <c r="AJ237" s="55"/>
      <c r="AK237" s="55">
        <v>0</v>
      </c>
      <c r="AL237" s="55">
        <v>0</v>
      </c>
      <c r="AM237" s="55">
        <v>0</v>
      </c>
      <c r="AN237" s="55"/>
      <c r="AO237" s="55"/>
      <c r="AP237" s="55"/>
      <c r="AQ237" s="55"/>
      <c r="AR237" s="55"/>
      <c r="AS237" s="55"/>
      <c r="AT237" s="55">
        <v>0</v>
      </c>
      <c r="AU237" s="55">
        <v>0</v>
      </c>
      <c r="AV237" s="58">
        <v>190200</v>
      </c>
      <c r="AW237" s="55">
        <v>0</v>
      </c>
      <c r="AX237" s="55">
        <v>0</v>
      </c>
      <c r="AY237" s="55">
        <v>0</v>
      </c>
      <c r="AZ237" s="55">
        <v>0</v>
      </c>
      <c r="BA237" s="55">
        <v>0</v>
      </c>
      <c r="BB237" s="55">
        <v>0</v>
      </c>
      <c r="BC237" s="55">
        <v>0</v>
      </c>
      <c r="BD237" s="55">
        <v>0</v>
      </c>
      <c r="BE237" s="55"/>
      <c r="BF237" s="55"/>
      <c r="BG237" s="55"/>
      <c r="BH237" s="55">
        <v>0</v>
      </c>
    </row>
    <row r="238" spans="1:60" s="54" customFormat="1" hidden="1" x14ac:dyDescent="0.35">
      <c r="A238" s="55">
        <v>890399047</v>
      </c>
      <c r="B238" s="56" t="s">
        <v>256</v>
      </c>
      <c r="C238" s="55"/>
      <c r="D238" s="55">
        <v>20180730</v>
      </c>
      <c r="E238" s="55" t="s">
        <v>681</v>
      </c>
      <c r="F238" s="55" t="s">
        <v>682</v>
      </c>
      <c r="G238" s="57">
        <v>43311</v>
      </c>
      <c r="H238" s="57">
        <v>43321</v>
      </c>
      <c r="I238" s="58">
        <v>388267</v>
      </c>
      <c r="J238" s="58">
        <v>388267</v>
      </c>
      <c r="K238" s="55" t="e">
        <v>#N/A</v>
      </c>
      <c r="L238" s="55" t="s">
        <v>532</v>
      </c>
      <c r="M238" s="55">
        <v>0</v>
      </c>
      <c r="N238" s="55"/>
      <c r="O238" s="55"/>
      <c r="P238" s="55"/>
      <c r="Q238" s="55"/>
      <c r="R238" s="55"/>
      <c r="S238" s="59"/>
      <c r="T238" s="59"/>
      <c r="U238" s="59"/>
      <c r="V238" s="59"/>
      <c r="W238" s="55"/>
      <c r="X238" s="55"/>
      <c r="Y238" s="55">
        <v>0</v>
      </c>
      <c r="Z238" s="55">
        <v>0</v>
      </c>
      <c r="AA238" s="55">
        <v>0</v>
      </c>
      <c r="AB238" s="55">
        <v>0</v>
      </c>
      <c r="AC238" s="55">
        <v>0</v>
      </c>
      <c r="AD238" s="55">
        <v>0</v>
      </c>
      <c r="AE238" s="55">
        <v>0</v>
      </c>
      <c r="AF238" s="55">
        <v>0</v>
      </c>
      <c r="AG238" s="55"/>
      <c r="AH238" s="55"/>
      <c r="AI238" s="55"/>
      <c r="AJ238" s="55"/>
      <c r="AK238" s="55">
        <v>0</v>
      </c>
      <c r="AL238" s="55">
        <v>0</v>
      </c>
      <c r="AM238" s="55">
        <v>0</v>
      </c>
      <c r="AN238" s="55"/>
      <c r="AO238" s="55"/>
      <c r="AP238" s="55"/>
      <c r="AQ238" s="55"/>
      <c r="AR238" s="55"/>
      <c r="AS238" s="55"/>
      <c r="AT238" s="55">
        <v>0</v>
      </c>
      <c r="AU238" s="55">
        <v>0</v>
      </c>
      <c r="AV238" s="58">
        <v>388267</v>
      </c>
      <c r="AW238" s="55">
        <v>0</v>
      </c>
      <c r="AX238" s="55">
        <v>0</v>
      </c>
      <c r="AY238" s="55">
        <v>0</v>
      </c>
      <c r="AZ238" s="55">
        <v>0</v>
      </c>
      <c r="BA238" s="55">
        <v>0</v>
      </c>
      <c r="BB238" s="55">
        <v>0</v>
      </c>
      <c r="BC238" s="55">
        <v>0</v>
      </c>
      <c r="BD238" s="55">
        <v>0</v>
      </c>
      <c r="BE238" s="55"/>
      <c r="BF238" s="55"/>
      <c r="BG238" s="55"/>
      <c r="BH238" s="55">
        <v>0</v>
      </c>
    </row>
    <row r="239" spans="1:60" s="54" customFormat="1" hidden="1" x14ac:dyDescent="0.35">
      <c r="A239" s="55">
        <v>890399047</v>
      </c>
      <c r="B239" s="56" t="s">
        <v>256</v>
      </c>
      <c r="C239" s="55"/>
      <c r="D239" s="55">
        <v>20180731</v>
      </c>
      <c r="E239" s="55" t="s">
        <v>683</v>
      </c>
      <c r="F239" s="55" t="s">
        <v>684</v>
      </c>
      <c r="G239" s="57">
        <v>43311</v>
      </c>
      <c r="H239" s="57">
        <v>43321</v>
      </c>
      <c r="I239" s="58">
        <v>192471</v>
      </c>
      <c r="J239" s="58">
        <v>192471</v>
      </c>
      <c r="K239" s="55" t="e">
        <v>#N/A</v>
      </c>
      <c r="L239" s="55" t="s">
        <v>532</v>
      </c>
      <c r="M239" s="55">
        <v>0</v>
      </c>
      <c r="N239" s="55"/>
      <c r="O239" s="55"/>
      <c r="P239" s="55"/>
      <c r="Q239" s="55"/>
      <c r="R239" s="55"/>
      <c r="S239" s="59"/>
      <c r="T239" s="59"/>
      <c r="U239" s="59"/>
      <c r="V239" s="59"/>
      <c r="W239" s="55"/>
      <c r="X239" s="55"/>
      <c r="Y239" s="55">
        <v>0</v>
      </c>
      <c r="Z239" s="55">
        <v>0</v>
      </c>
      <c r="AA239" s="55">
        <v>0</v>
      </c>
      <c r="AB239" s="55">
        <v>0</v>
      </c>
      <c r="AC239" s="55">
        <v>0</v>
      </c>
      <c r="AD239" s="55">
        <v>0</v>
      </c>
      <c r="AE239" s="55">
        <v>0</v>
      </c>
      <c r="AF239" s="55">
        <v>0</v>
      </c>
      <c r="AG239" s="55"/>
      <c r="AH239" s="55"/>
      <c r="AI239" s="55"/>
      <c r="AJ239" s="55"/>
      <c r="AK239" s="55">
        <v>0</v>
      </c>
      <c r="AL239" s="55">
        <v>0</v>
      </c>
      <c r="AM239" s="55">
        <v>0</v>
      </c>
      <c r="AN239" s="55"/>
      <c r="AO239" s="55"/>
      <c r="AP239" s="55"/>
      <c r="AQ239" s="55"/>
      <c r="AR239" s="55"/>
      <c r="AS239" s="55"/>
      <c r="AT239" s="55">
        <v>0</v>
      </c>
      <c r="AU239" s="55">
        <v>0</v>
      </c>
      <c r="AV239" s="58">
        <v>192471</v>
      </c>
      <c r="AW239" s="55">
        <v>0</v>
      </c>
      <c r="AX239" s="55">
        <v>0</v>
      </c>
      <c r="AY239" s="55">
        <v>0</v>
      </c>
      <c r="AZ239" s="55">
        <v>0</v>
      </c>
      <c r="BA239" s="55">
        <v>0</v>
      </c>
      <c r="BB239" s="55">
        <v>0</v>
      </c>
      <c r="BC239" s="55">
        <v>0</v>
      </c>
      <c r="BD239" s="55">
        <v>0</v>
      </c>
      <c r="BE239" s="55"/>
      <c r="BF239" s="55"/>
      <c r="BG239" s="55"/>
      <c r="BH239" s="55">
        <v>0</v>
      </c>
    </row>
    <row r="240" spans="1:60" s="54" customFormat="1" hidden="1" x14ac:dyDescent="0.35">
      <c r="A240" s="55">
        <v>890399047</v>
      </c>
      <c r="B240" s="56" t="s">
        <v>256</v>
      </c>
      <c r="C240" s="55"/>
      <c r="D240" s="55">
        <v>20180732</v>
      </c>
      <c r="E240" s="55" t="s">
        <v>685</v>
      </c>
      <c r="F240" s="55" t="s">
        <v>686</v>
      </c>
      <c r="G240" s="57">
        <v>43311</v>
      </c>
      <c r="H240" s="57">
        <v>43321</v>
      </c>
      <c r="I240" s="58">
        <v>1204105</v>
      </c>
      <c r="J240" s="58">
        <v>1204105</v>
      </c>
      <c r="K240" s="55" t="e">
        <v>#N/A</v>
      </c>
      <c r="L240" s="55" t="s">
        <v>532</v>
      </c>
      <c r="M240" s="55">
        <v>0</v>
      </c>
      <c r="N240" s="55"/>
      <c r="O240" s="55"/>
      <c r="P240" s="55"/>
      <c r="Q240" s="55"/>
      <c r="R240" s="55"/>
      <c r="S240" s="59"/>
      <c r="T240" s="59"/>
      <c r="U240" s="59"/>
      <c r="V240" s="59"/>
      <c r="W240" s="55"/>
      <c r="X240" s="55"/>
      <c r="Y240" s="55">
        <v>0</v>
      </c>
      <c r="Z240" s="55">
        <v>0</v>
      </c>
      <c r="AA240" s="55">
        <v>0</v>
      </c>
      <c r="AB240" s="55">
        <v>0</v>
      </c>
      <c r="AC240" s="55">
        <v>0</v>
      </c>
      <c r="AD240" s="55">
        <v>0</v>
      </c>
      <c r="AE240" s="55">
        <v>0</v>
      </c>
      <c r="AF240" s="55">
        <v>0</v>
      </c>
      <c r="AG240" s="55"/>
      <c r="AH240" s="55"/>
      <c r="AI240" s="55"/>
      <c r="AJ240" s="55"/>
      <c r="AK240" s="55">
        <v>0</v>
      </c>
      <c r="AL240" s="55">
        <v>0</v>
      </c>
      <c r="AM240" s="55">
        <v>0</v>
      </c>
      <c r="AN240" s="55"/>
      <c r="AO240" s="55"/>
      <c r="AP240" s="55"/>
      <c r="AQ240" s="55"/>
      <c r="AR240" s="55"/>
      <c r="AS240" s="55"/>
      <c r="AT240" s="55">
        <v>0</v>
      </c>
      <c r="AU240" s="55">
        <v>0</v>
      </c>
      <c r="AV240" s="58">
        <v>1204105</v>
      </c>
      <c r="AW240" s="55">
        <v>0</v>
      </c>
      <c r="AX240" s="55">
        <v>0</v>
      </c>
      <c r="AY240" s="55">
        <v>0</v>
      </c>
      <c r="AZ240" s="55">
        <v>0</v>
      </c>
      <c r="BA240" s="55">
        <v>0</v>
      </c>
      <c r="BB240" s="55">
        <v>0</v>
      </c>
      <c r="BC240" s="55">
        <v>0</v>
      </c>
      <c r="BD240" s="55">
        <v>0</v>
      </c>
      <c r="BE240" s="55"/>
      <c r="BF240" s="55"/>
      <c r="BG240" s="55"/>
      <c r="BH240" s="55">
        <v>0</v>
      </c>
    </row>
    <row r="241" spans="1:60" s="54" customFormat="1" hidden="1" x14ac:dyDescent="0.35">
      <c r="A241" s="55">
        <v>890399047</v>
      </c>
      <c r="B241" s="56" t="s">
        <v>256</v>
      </c>
      <c r="C241" s="55"/>
      <c r="D241" s="55">
        <v>20180733</v>
      </c>
      <c r="E241" s="55" t="s">
        <v>687</v>
      </c>
      <c r="F241" s="55" t="s">
        <v>688</v>
      </c>
      <c r="G241" s="57">
        <v>43311</v>
      </c>
      <c r="H241" s="57">
        <v>43321</v>
      </c>
      <c r="I241" s="58">
        <v>65400</v>
      </c>
      <c r="J241" s="58">
        <v>65400</v>
      </c>
      <c r="K241" s="55" t="e">
        <v>#N/A</v>
      </c>
      <c r="L241" s="55" t="s">
        <v>532</v>
      </c>
      <c r="M241" s="55">
        <v>0</v>
      </c>
      <c r="N241" s="55"/>
      <c r="O241" s="55"/>
      <c r="P241" s="55"/>
      <c r="Q241" s="55"/>
      <c r="R241" s="55"/>
      <c r="S241" s="59"/>
      <c r="T241" s="59"/>
      <c r="U241" s="59"/>
      <c r="V241" s="59"/>
      <c r="W241" s="55"/>
      <c r="X241" s="55"/>
      <c r="Y241" s="55">
        <v>0</v>
      </c>
      <c r="Z241" s="55">
        <v>0</v>
      </c>
      <c r="AA241" s="55">
        <v>0</v>
      </c>
      <c r="AB241" s="55">
        <v>0</v>
      </c>
      <c r="AC241" s="55">
        <v>0</v>
      </c>
      <c r="AD241" s="55">
        <v>0</v>
      </c>
      <c r="AE241" s="55">
        <v>0</v>
      </c>
      <c r="AF241" s="55">
        <v>0</v>
      </c>
      <c r="AG241" s="55"/>
      <c r="AH241" s="55"/>
      <c r="AI241" s="55"/>
      <c r="AJ241" s="55"/>
      <c r="AK241" s="55">
        <v>0</v>
      </c>
      <c r="AL241" s="55">
        <v>0</v>
      </c>
      <c r="AM241" s="55">
        <v>0</v>
      </c>
      <c r="AN241" s="55"/>
      <c r="AO241" s="55"/>
      <c r="AP241" s="55"/>
      <c r="AQ241" s="55"/>
      <c r="AR241" s="55"/>
      <c r="AS241" s="55"/>
      <c r="AT241" s="55">
        <v>0</v>
      </c>
      <c r="AU241" s="55">
        <v>0</v>
      </c>
      <c r="AV241" s="58">
        <v>65400</v>
      </c>
      <c r="AW241" s="55">
        <v>0</v>
      </c>
      <c r="AX241" s="55">
        <v>0</v>
      </c>
      <c r="AY241" s="55">
        <v>0</v>
      </c>
      <c r="AZ241" s="55">
        <v>0</v>
      </c>
      <c r="BA241" s="55">
        <v>0</v>
      </c>
      <c r="BB241" s="55">
        <v>0</v>
      </c>
      <c r="BC241" s="55">
        <v>0</v>
      </c>
      <c r="BD241" s="55">
        <v>0</v>
      </c>
      <c r="BE241" s="55"/>
      <c r="BF241" s="55"/>
      <c r="BG241" s="55"/>
      <c r="BH241" s="55">
        <v>0</v>
      </c>
    </row>
    <row r="242" spans="1:60" s="54" customFormat="1" hidden="1" x14ac:dyDescent="0.35">
      <c r="A242" s="55">
        <v>890399047</v>
      </c>
      <c r="B242" s="56" t="s">
        <v>256</v>
      </c>
      <c r="C242" s="55"/>
      <c r="D242" s="55">
        <v>20180734</v>
      </c>
      <c r="E242" s="55" t="s">
        <v>689</v>
      </c>
      <c r="F242" s="55" t="s">
        <v>690</v>
      </c>
      <c r="G242" s="57">
        <v>43311</v>
      </c>
      <c r="H242" s="57">
        <v>43321</v>
      </c>
      <c r="I242" s="58">
        <v>2908920</v>
      </c>
      <c r="J242" s="58">
        <v>2908920</v>
      </c>
      <c r="K242" s="55" t="e">
        <v>#N/A</v>
      </c>
      <c r="L242" s="55" t="s">
        <v>532</v>
      </c>
      <c r="M242" s="55">
        <v>0</v>
      </c>
      <c r="N242" s="55"/>
      <c r="O242" s="55"/>
      <c r="P242" s="55"/>
      <c r="Q242" s="55"/>
      <c r="R242" s="55"/>
      <c r="S242" s="59"/>
      <c r="T242" s="59"/>
      <c r="U242" s="59"/>
      <c r="V242" s="59"/>
      <c r="W242" s="55"/>
      <c r="X242" s="55"/>
      <c r="Y242" s="55">
        <v>0</v>
      </c>
      <c r="Z242" s="55">
        <v>0</v>
      </c>
      <c r="AA242" s="55">
        <v>0</v>
      </c>
      <c r="AB242" s="55">
        <v>0</v>
      </c>
      <c r="AC242" s="55">
        <v>0</v>
      </c>
      <c r="AD242" s="55">
        <v>0</v>
      </c>
      <c r="AE242" s="55">
        <v>0</v>
      </c>
      <c r="AF242" s="55">
        <v>0</v>
      </c>
      <c r="AG242" s="55"/>
      <c r="AH242" s="55"/>
      <c r="AI242" s="55"/>
      <c r="AJ242" s="55"/>
      <c r="AK242" s="55">
        <v>0</v>
      </c>
      <c r="AL242" s="55">
        <v>0</v>
      </c>
      <c r="AM242" s="55">
        <v>0</v>
      </c>
      <c r="AN242" s="55"/>
      <c r="AO242" s="55"/>
      <c r="AP242" s="55"/>
      <c r="AQ242" s="55"/>
      <c r="AR242" s="55"/>
      <c r="AS242" s="55"/>
      <c r="AT242" s="55">
        <v>0</v>
      </c>
      <c r="AU242" s="55">
        <v>0</v>
      </c>
      <c r="AV242" s="58">
        <v>2908920</v>
      </c>
      <c r="AW242" s="55">
        <v>0</v>
      </c>
      <c r="AX242" s="55">
        <v>0</v>
      </c>
      <c r="AY242" s="55">
        <v>0</v>
      </c>
      <c r="AZ242" s="55">
        <v>0</v>
      </c>
      <c r="BA242" s="55">
        <v>0</v>
      </c>
      <c r="BB242" s="55">
        <v>0</v>
      </c>
      <c r="BC242" s="55">
        <v>0</v>
      </c>
      <c r="BD242" s="55">
        <v>0</v>
      </c>
      <c r="BE242" s="55"/>
      <c r="BF242" s="55"/>
      <c r="BG242" s="55"/>
      <c r="BH242" s="55">
        <v>0</v>
      </c>
    </row>
    <row r="243" spans="1:60" s="54" customFormat="1" hidden="1" x14ac:dyDescent="0.35">
      <c r="A243" s="55">
        <v>890399047</v>
      </c>
      <c r="B243" s="56" t="s">
        <v>256</v>
      </c>
      <c r="C243" s="55"/>
      <c r="D243" s="55">
        <v>20180735</v>
      </c>
      <c r="E243" s="55" t="s">
        <v>691</v>
      </c>
      <c r="F243" s="55" t="s">
        <v>692</v>
      </c>
      <c r="G243" s="57">
        <v>43311</v>
      </c>
      <c r="H243" s="57">
        <v>43321</v>
      </c>
      <c r="I243" s="58">
        <v>229100</v>
      </c>
      <c r="J243" s="58">
        <v>229100</v>
      </c>
      <c r="K243" s="55" t="e">
        <v>#N/A</v>
      </c>
      <c r="L243" s="55" t="s">
        <v>532</v>
      </c>
      <c r="M243" s="55">
        <v>0</v>
      </c>
      <c r="N243" s="55"/>
      <c r="O243" s="55"/>
      <c r="P243" s="55"/>
      <c r="Q243" s="55"/>
      <c r="R243" s="55"/>
      <c r="S243" s="59"/>
      <c r="T243" s="59"/>
      <c r="U243" s="59"/>
      <c r="V243" s="59"/>
      <c r="W243" s="55"/>
      <c r="X243" s="55"/>
      <c r="Y243" s="55">
        <v>0</v>
      </c>
      <c r="Z243" s="55">
        <v>0</v>
      </c>
      <c r="AA243" s="55">
        <v>0</v>
      </c>
      <c r="AB243" s="55">
        <v>0</v>
      </c>
      <c r="AC243" s="55">
        <v>0</v>
      </c>
      <c r="AD243" s="55">
        <v>0</v>
      </c>
      <c r="AE243" s="55">
        <v>0</v>
      </c>
      <c r="AF243" s="55">
        <v>0</v>
      </c>
      <c r="AG243" s="55"/>
      <c r="AH243" s="55"/>
      <c r="AI243" s="55"/>
      <c r="AJ243" s="55"/>
      <c r="AK243" s="55">
        <v>0</v>
      </c>
      <c r="AL243" s="55">
        <v>0</v>
      </c>
      <c r="AM243" s="55">
        <v>0</v>
      </c>
      <c r="AN243" s="55"/>
      <c r="AO243" s="55"/>
      <c r="AP243" s="55"/>
      <c r="AQ243" s="55"/>
      <c r="AR243" s="55"/>
      <c r="AS243" s="55"/>
      <c r="AT243" s="55">
        <v>0</v>
      </c>
      <c r="AU243" s="55">
        <v>0</v>
      </c>
      <c r="AV243" s="58">
        <v>229100</v>
      </c>
      <c r="AW243" s="55">
        <v>0</v>
      </c>
      <c r="AX243" s="55">
        <v>0</v>
      </c>
      <c r="AY243" s="55">
        <v>0</v>
      </c>
      <c r="AZ243" s="55">
        <v>0</v>
      </c>
      <c r="BA243" s="55">
        <v>0</v>
      </c>
      <c r="BB243" s="55">
        <v>0</v>
      </c>
      <c r="BC243" s="55">
        <v>0</v>
      </c>
      <c r="BD243" s="55">
        <v>0</v>
      </c>
      <c r="BE243" s="55"/>
      <c r="BF243" s="55"/>
      <c r="BG243" s="55"/>
      <c r="BH243" s="55">
        <v>0</v>
      </c>
    </row>
    <row r="244" spans="1:60" s="54" customFormat="1" hidden="1" x14ac:dyDescent="0.35">
      <c r="A244" s="55">
        <v>890399047</v>
      </c>
      <c r="B244" s="56" t="s">
        <v>256</v>
      </c>
      <c r="C244" s="55"/>
      <c r="D244" s="55">
        <v>20180819</v>
      </c>
      <c r="E244" s="55" t="s">
        <v>693</v>
      </c>
      <c r="F244" s="55" t="s">
        <v>694</v>
      </c>
      <c r="G244" s="57">
        <v>43341</v>
      </c>
      <c r="H244" s="57">
        <v>43351</v>
      </c>
      <c r="I244" s="58">
        <v>1204105</v>
      </c>
      <c r="J244" s="58">
        <v>1204105</v>
      </c>
      <c r="K244" s="55" t="e">
        <v>#N/A</v>
      </c>
      <c r="L244" s="55" t="s">
        <v>532</v>
      </c>
      <c r="M244" s="55">
        <v>0</v>
      </c>
      <c r="N244" s="55"/>
      <c r="O244" s="55"/>
      <c r="P244" s="55"/>
      <c r="Q244" s="55"/>
      <c r="R244" s="55"/>
      <c r="S244" s="59"/>
      <c r="T244" s="59"/>
      <c r="U244" s="59"/>
      <c r="V244" s="59"/>
      <c r="W244" s="55"/>
      <c r="X244" s="55"/>
      <c r="Y244" s="55">
        <v>0</v>
      </c>
      <c r="Z244" s="55">
        <v>0</v>
      </c>
      <c r="AA244" s="55">
        <v>0</v>
      </c>
      <c r="AB244" s="55">
        <v>0</v>
      </c>
      <c r="AC244" s="55">
        <v>0</v>
      </c>
      <c r="AD244" s="55">
        <v>0</v>
      </c>
      <c r="AE244" s="55">
        <v>0</v>
      </c>
      <c r="AF244" s="55">
        <v>0</v>
      </c>
      <c r="AG244" s="55"/>
      <c r="AH244" s="55"/>
      <c r="AI244" s="55"/>
      <c r="AJ244" s="55"/>
      <c r="AK244" s="55">
        <v>0</v>
      </c>
      <c r="AL244" s="55">
        <v>0</v>
      </c>
      <c r="AM244" s="55">
        <v>0</v>
      </c>
      <c r="AN244" s="55"/>
      <c r="AO244" s="55"/>
      <c r="AP244" s="55"/>
      <c r="AQ244" s="55"/>
      <c r="AR244" s="55"/>
      <c r="AS244" s="55"/>
      <c r="AT244" s="55">
        <v>0</v>
      </c>
      <c r="AU244" s="55">
        <v>0</v>
      </c>
      <c r="AV244" s="58">
        <v>1204105</v>
      </c>
      <c r="AW244" s="55">
        <v>0</v>
      </c>
      <c r="AX244" s="55">
        <v>0</v>
      </c>
      <c r="AY244" s="55">
        <v>0</v>
      </c>
      <c r="AZ244" s="55">
        <v>0</v>
      </c>
      <c r="BA244" s="55">
        <v>0</v>
      </c>
      <c r="BB244" s="55">
        <v>0</v>
      </c>
      <c r="BC244" s="55">
        <v>0</v>
      </c>
      <c r="BD244" s="55">
        <v>0</v>
      </c>
      <c r="BE244" s="55"/>
      <c r="BF244" s="55"/>
      <c r="BG244" s="55"/>
      <c r="BH244" s="55">
        <v>0</v>
      </c>
    </row>
    <row r="245" spans="1:60" s="54" customFormat="1" hidden="1" x14ac:dyDescent="0.35">
      <c r="A245" s="55">
        <v>890399047</v>
      </c>
      <c r="B245" s="56" t="s">
        <v>256</v>
      </c>
      <c r="C245" s="55"/>
      <c r="D245" s="55">
        <v>20180820</v>
      </c>
      <c r="E245" s="55" t="s">
        <v>695</v>
      </c>
      <c r="F245" s="55" t="s">
        <v>696</v>
      </c>
      <c r="G245" s="57">
        <v>43341</v>
      </c>
      <c r="H245" s="57">
        <v>43351</v>
      </c>
      <c r="I245" s="58">
        <v>38156</v>
      </c>
      <c r="J245" s="58">
        <v>38156</v>
      </c>
      <c r="K245" s="55" t="e">
        <v>#N/A</v>
      </c>
      <c r="L245" s="55" t="s">
        <v>532</v>
      </c>
      <c r="M245" s="55">
        <v>0</v>
      </c>
      <c r="N245" s="55"/>
      <c r="O245" s="55"/>
      <c r="P245" s="55"/>
      <c r="Q245" s="55"/>
      <c r="R245" s="55"/>
      <c r="S245" s="59"/>
      <c r="T245" s="59"/>
      <c r="U245" s="59"/>
      <c r="V245" s="59"/>
      <c r="W245" s="55"/>
      <c r="X245" s="55"/>
      <c r="Y245" s="55">
        <v>0</v>
      </c>
      <c r="Z245" s="55">
        <v>0</v>
      </c>
      <c r="AA245" s="55">
        <v>0</v>
      </c>
      <c r="AB245" s="55">
        <v>0</v>
      </c>
      <c r="AC245" s="55">
        <v>0</v>
      </c>
      <c r="AD245" s="55">
        <v>0</v>
      </c>
      <c r="AE245" s="55">
        <v>0</v>
      </c>
      <c r="AF245" s="55">
        <v>0</v>
      </c>
      <c r="AG245" s="55"/>
      <c r="AH245" s="55"/>
      <c r="AI245" s="55"/>
      <c r="AJ245" s="55"/>
      <c r="AK245" s="55">
        <v>0</v>
      </c>
      <c r="AL245" s="55">
        <v>0</v>
      </c>
      <c r="AM245" s="55">
        <v>0</v>
      </c>
      <c r="AN245" s="55"/>
      <c r="AO245" s="55"/>
      <c r="AP245" s="55"/>
      <c r="AQ245" s="55"/>
      <c r="AR245" s="55"/>
      <c r="AS245" s="55"/>
      <c r="AT245" s="55">
        <v>0</v>
      </c>
      <c r="AU245" s="55">
        <v>0</v>
      </c>
      <c r="AV245" s="58">
        <v>38156</v>
      </c>
      <c r="AW245" s="55">
        <v>0</v>
      </c>
      <c r="AX245" s="55">
        <v>0</v>
      </c>
      <c r="AY245" s="55">
        <v>0</v>
      </c>
      <c r="AZ245" s="55">
        <v>0</v>
      </c>
      <c r="BA245" s="55">
        <v>0</v>
      </c>
      <c r="BB245" s="55">
        <v>0</v>
      </c>
      <c r="BC245" s="55">
        <v>0</v>
      </c>
      <c r="BD245" s="55">
        <v>0</v>
      </c>
      <c r="BE245" s="55"/>
      <c r="BF245" s="55"/>
      <c r="BG245" s="55"/>
      <c r="BH245" s="55">
        <v>0</v>
      </c>
    </row>
    <row r="246" spans="1:60" s="54" customFormat="1" hidden="1" x14ac:dyDescent="0.35">
      <c r="A246" s="55">
        <v>890399047</v>
      </c>
      <c r="B246" s="56" t="s">
        <v>256</v>
      </c>
      <c r="C246" s="55"/>
      <c r="D246" s="55">
        <v>20180821</v>
      </c>
      <c r="E246" s="55" t="s">
        <v>697</v>
      </c>
      <c r="F246" s="55" t="s">
        <v>698</v>
      </c>
      <c r="G246" s="57">
        <v>43341</v>
      </c>
      <c r="H246" s="57">
        <v>43351</v>
      </c>
      <c r="I246" s="58">
        <v>29267</v>
      </c>
      <c r="J246" s="58">
        <v>29267</v>
      </c>
      <c r="K246" s="55" t="e">
        <v>#N/A</v>
      </c>
      <c r="L246" s="55" t="s">
        <v>532</v>
      </c>
      <c r="M246" s="55">
        <v>0</v>
      </c>
      <c r="N246" s="55"/>
      <c r="O246" s="55"/>
      <c r="P246" s="55"/>
      <c r="Q246" s="55"/>
      <c r="R246" s="55"/>
      <c r="S246" s="59"/>
      <c r="T246" s="59"/>
      <c r="U246" s="59"/>
      <c r="V246" s="59"/>
      <c r="W246" s="55"/>
      <c r="X246" s="55"/>
      <c r="Y246" s="55">
        <v>0</v>
      </c>
      <c r="Z246" s="55">
        <v>0</v>
      </c>
      <c r="AA246" s="55">
        <v>0</v>
      </c>
      <c r="AB246" s="55">
        <v>0</v>
      </c>
      <c r="AC246" s="55">
        <v>0</v>
      </c>
      <c r="AD246" s="55">
        <v>0</v>
      </c>
      <c r="AE246" s="55">
        <v>0</v>
      </c>
      <c r="AF246" s="55">
        <v>0</v>
      </c>
      <c r="AG246" s="55"/>
      <c r="AH246" s="55"/>
      <c r="AI246" s="55"/>
      <c r="AJ246" s="55"/>
      <c r="AK246" s="55">
        <v>0</v>
      </c>
      <c r="AL246" s="55">
        <v>0</v>
      </c>
      <c r="AM246" s="55">
        <v>0</v>
      </c>
      <c r="AN246" s="55"/>
      <c r="AO246" s="55"/>
      <c r="AP246" s="55"/>
      <c r="AQ246" s="55"/>
      <c r="AR246" s="55"/>
      <c r="AS246" s="55"/>
      <c r="AT246" s="55">
        <v>0</v>
      </c>
      <c r="AU246" s="55">
        <v>0</v>
      </c>
      <c r="AV246" s="58">
        <v>29267</v>
      </c>
      <c r="AW246" s="55">
        <v>0</v>
      </c>
      <c r="AX246" s="55">
        <v>0</v>
      </c>
      <c r="AY246" s="55">
        <v>0</v>
      </c>
      <c r="AZ246" s="55">
        <v>0</v>
      </c>
      <c r="BA246" s="55">
        <v>0</v>
      </c>
      <c r="BB246" s="55">
        <v>0</v>
      </c>
      <c r="BC246" s="55">
        <v>0</v>
      </c>
      <c r="BD246" s="55">
        <v>0</v>
      </c>
      <c r="BE246" s="55"/>
      <c r="BF246" s="55"/>
      <c r="BG246" s="55"/>
      <c r="BH246" s="55">
        <v>0</v>
      </c>
    </row>
    <row r="247" spans="1:60" s="54" customFormat="1" hidden="1" x14ac:dyDescent="0.35">
      <c r="A247" s="55">
        <v>890399047</v>
      </c>
      <c r="B247" s="56" t="s">
        <v>256</v>
      </c>
      <c r="C247" s="55"/>
      <c r="D247" s="55">
        <v>20180822</v>
      </c>
      <c r="E247" s="55" t="s">
        <v>699</v>
      </c>
      <c r="F247" s="55" t="s">
        <v>700</v>
      </c>
      <c r="G247" s="57">
        <v>43342</v>
      </c>
      <c r="H247" s="57">
        <v>43352</v>
      </c>
      <c r="I247" s="58">
        <v>1097983</v>
      </c>
      <c r="J247" s="58">
        <v>1097983</v>
      </c>
      <c r="K247" s="55" t="e">
        <v>#N/A</v>
      </c>
      <c r="L247" s="55" t="s">
        <v>532</v>
      </c>
      <c r="M247" s="55">
        <v>0</v>
      </c>
      <c r="N247" s="55"/>
      <c r="O247" s="55"/>
      <c r="P247" s="55"/>
      <c r="Q247" s="55"/>
      <c r="R247" s="55"/>
      <c r="S247" s="59"/>
      <c r="T247" s="59"/>
      <c r="U247" s="59"/>
      <c r="V247" s="59"/>
      <c r="W247" s="55"/>
      <c r="X247" s="55"/>
      <c r="Y247" s="55">
        <v>0</v>
      </c>
      <c r="Z247" s="55">
        <v>0</v>
      </c>
      <c r="AA247" s="55">
        <v>0</v>
      </c>
      <c r="AB247" s="55">
        <v>0</v>
      </c>
      <c r="AC247" s="55">
        <v>0</v>
      </c>
      <c r="AD247" s="55">
        <v>0</v>
      </c>
      <c r="AE247" s="55">
        <v>0</v>
      </c>
      <c r="AF247" s="55">
        <v>0</v>
      </c>
      <c r="AG247" s="55"/>
      <c r="AH247" s="55"/>
      <c r="AI247" s="55"/>
      <c r="AJ247" s="55"/>
      <c r="AK247" s="55">
        <v>0</v>
      </c>
      <c r="AL247" s="55">
        <v>0</v>
      </c>
      <c r="AM247" s="55">
        <v>0</v>
      </c>
      <c r="AN247" s="55"/>
      <c r="AO247" s="55"/>
      <c r="AP247" s="55"/>
      <c r="AQ247" s="55"/>
      <c r="AR247" s="55"/>
      <c r="AS247" s="55"/>
      <c r="AT247" s="55">
        <v>0</v>
      </c>
      <c r="AU247" s="55">
        <v>0</v>
      </c>
      <c r="AV247" s="58">
        <v>1097983</v>
      </c>
      <c r="AW247" s="55">
        <v>0</v>
      </c>
      <c r="AX247" s="55">
        <v>0</v>
      </c>
      <c r="AY247" s="55">
        <v>0</v>
      </c>
      <c r="AZ247" s="55">
        <v>0</v>
      </c>
      <c r="BA247" s="55">
        <v>0</v>
      </c>
      <c r="BB247" s="55">
        <v>0</v>
      </c>
      <c r="BC247" s="55">
        <v>0</v>
      </c>
      <c r="BD247" s="55">
        <v>0</v>
      </c>
      <c r="BE247" s="55"/>
      <c r="BF247" s="55"/>
      <c r="BG247" s="55"/>
      <c r="BH247" s="55">
        <v>0</v>
      </c>
    </row>
    <row r="248" spans="1:60" s="54" customFormat="1" hidden="1" x14ac:dyDescent="0.35">
      <c r="A248" s="55">
        <v>890399047</v>
      </c>
      <c r="B248" s="56" t="s">
        <v>256</v>
      </c>
      <c r="C248" s="55"/>
      <c r="D248" s="55">
        <v>20180823</v>
      </c>
      <c r="E248" s="55" t="s">
        <v>701</v>
      </c>
      <c r="F248" s="55" t="s">
        <v>702</v>
      </c>
      <c r="G248" s="57">
        <v>43342</v>
      </c>
      <c r="H248" s="57">
        <v>43352</v>
      </c>
      <c r="I248" s="58">
        <v>201000</v>
      </c>
      <c r="J248" s="58">
        <v>201000</v>
      </c>
      <c r="K248" s="55" t="e">
        <v>#N/A</v>
      </c>
      <c r="L248" s="55" t="s">
        <v>532</v>
      </c>
      <c r="M248" s="55">
        <v>0</v>
      </c>
      <c r="N248" s="55"/>
      <c r="O248" s="55"/>
      <c r="P248" s="55"/>
      <c r="Q248" s="55"/>
      <c r="R248" s="55"/>
      <c r="S248" s="59"/>
      <c r="T248" s="59"/>
      <c r="U248" s="59"/>
      <c r="V248" s="59"/>
      <c r="W248" s="55"/>
      <c r="X248" s="55"/>
      <c r="Y248" s="55">
        <v>0</v>
      </c>
      <c r="Z248" s="55">
        <v>0</v>
      </c>
      <c r="AA248" s="55">
        <v>0</v>
      </c>
      <c r="AB248" s="55">
        <v>0</v>
      </c>
      <c r="AC248" s="55">
        <v>0</v>
      </c>
      <c r="AD248" s="55">
        <v>0</v>
      </c>
      <c r="AE248" s="55">
        <v>0</v>
      </c>
      <c r="AF248" s="55">
        <v>0</v>
      </c>
      <c r="AG248" s="55"/>
      <c r="AH248" s="55"/>
      <c r="AI248" s="55"/>
      <c r="AJ248" s="55"/>
      <c r="AK248" s="55">
        <v>0</v>
      </c>
      <c r="AL248" s="55">
        <v>0</v>
      </c>
      <c r="AM248" s="55">
        <v>0</v>
      </c>
      <c r="AN248" s="55"/>
      <c r="AO248" s="55"/>
      <c r="AP248" s="55"/>
      <c r="AQ248" s="55"/>
      <c r="AR248" s="55"/>
      <c r="AS248" s="55"/>
      <c r="AT248" s="55">
        <v>0</v>
      </c>
      <c r="AU248" s="55">
        <v>0</v>
      </c>
      <c r="AV248" s="58">
        <v>201000</v>
      </c>
      <c r="AW248" s="55">
        <v>0</v>
      </c>
      <c r="AX248" s="55">
        <v>0</v>
      </c>
      <c r="AY248" s="55">
        <v>0</v>
      </c>
      <c r="AZ248" s="55">
        <v>0</v>
      </c>
      <c r="BA248" s="55">
        <v>0</v>
      </c>
      <c r="BB248" s="55">
        <v>0</v>
      </c>
      <c r="BC248" s="55">
        <v>0</v>
      </c>
      <c r="BD248" s="55">
        <v>0</v>
      </c>
      <c r="BE248" s="55"/>
      <c r="BF248" s="55"/>
      <c r="BG248" s="55"/>
      <c r="BH248" s="55">
        <v>0</v>
      </c>
    </row>
    <row r="249" spans="1:60" s="54" customFormat="1" hidden="1" x14ac:dyDescent="0.35">
      <c r="A249" s="55">
        <v>890399047</v>
      </c>
      <c r="B249" s="56" t="s">
        <v>256</v>
      </c>
      <c r="C249" s="55"/>
      <c r="D249" s="55">
        <v>20180927</v>
      </c>
      <c r="E249" s="55" t="s">
        <v>703</v>
      </c>
      <c r="F249" s="55" t="s">
        <v>704</v>
      </c>
      <c r="G249" s="57">
        <v>43372</v>
      </c>
      <c r="H249" s="57">
        <v>43382</v>
      </c>
      <c r="I249" s="58">
        <v>378311</v>
      </c>
      <c r="J249" s="58">
        <v>378311</v>
      </c>
      <c r="K249" s="55" t="e">
        <v>#N/A</v>
      </c>
      <c r="L249" s="55" t="s">
        <v>532</v>
      </c>
      <c r="M249" s="55">
        <v>0</v>
      </c>
      <c r="N249" s="55"/>
      <c r="O249" s="55"/>
      <c r="P249" s="55"/>
      <c r="Q249" s="55"/>
      <c r="R249" s="55"/>
      <c r="S249" s="59"/>
      <c r="T249" s="59"/>
      <c r="U249" s="59"/>
      <c r="V249" s="59"/>
      <c r="W249" s="55"/>
      <c r="X249" s="55"/>
      <c r="Y249" s="55">
        <v>0</v>
      </c>
      <c r="Z249" s="55">
        <v>0</v>
      </c>
      <c r="AA249" s="55">
        <v>0</v>
      </c>
      <c r="AB249" s="55">
        <v>0</v>
      </c>
      <c r="AC249" s="55">
        <v>0</v>
      </c>
      <c r="AD249" s="55">
        <v>0</v>
      </c>
      <c r="AE249" s="55">
        <v>0</v>
      </c>
      <c r="AF249" s="55">
        <v>0</v>
      </c>
      <c r="AG249" s="55"/>
      <c r="AH249" s="55"/>
      <c r="AI249" s="55"/>
      <c r="AJ249" s="55"/>
      <c r="AK249" s="55">
        <v>0</v>
      </c>
      <c r="AL249" s="55">
        <v>0</v>
      </c>
      <c r="AM249" s="55">
        <v>0</v>
      </c>
      <c r="AN249" s="55"/>
      <c r="AO249" s="55"/>
      <c r="AP249" s="55"/>
      <c r="AQ249" s="55"/>
      <c r="AR249" s="55"/>
      <c r="AS249" s="55"/>
      <c r="AT249" s="55">
        <v>0</v>
      </c>
      <c r="AU249" s="55">
        <v>0</v>
      </c>
      <c r="AV249" s="58">
        <v>378311</v>
      </c>
      <c r="AW249" s="55">
        <v>0</v>
      </c>
      <c r="AX249" s="55">
        <v>0</v>
      </c>
      <c r="AY249" s="55">
        <v>0</v>
      </c>
      <c r="AZ249" s="55">
        <v>0</v>
      </c>
      <c r="BA249" s="55">
        <v>0</v>
      </c>
      <c r="BB249" s="55">
        <v>0</v>
      </c>
      <c r="BC249" s="55">
        <v>0</v>
      </c>
      <c r="BD249" s="55">
        <v>0</v>
      </c>
      <c r="BE249" s="55"/>
      <c r="BF249" s="55"/>
      <c r="BG249" s="55"/>
      <c r="BH249" s="55">
        <v>0</v>
      </c>
    </row>
    <row r="250" spans="1:60" s="54" customFormat="1" hidden="1" x14ac:dyDescent="0.35">
      <c r="A250" s="55">
        <v>890399047</v>
      </c>
      <c r="B250" s="56" t="s">
        <v>256</v>
      </c>
      <c r="C250" s="55"/>
      <c r="D250" s="55">
        <v>20180928</v>
      </c>
      <c r="E250" s="55" t="s">
        <v>705</v>
      </c>
      <c r="F250" s="55" t="s">
        <v>706</v>
      </c>
      <c r="G250" s="57">
        <v>43372</v>
      </c>
      <c r="H250" s="57">
        <v>43382</v>
      </c>
      <c r="I250" s="58">
        <v>682326</v>
      </c>
      <c r="J250" s="58">
        <v>682326</v>
      </c>
      <c r="K250" s="55" t="e">
        <v>#N/A</v>
      </c>
      <c r="L250" s="55" t="s">
        <v>532</v>
      </c>
      <c r="M250" s="55">
        <v>0</v>
      </c>
      <c r="N250" s="55"/>
      <c r="O250" s="55"/>
      <c r="P250" s="55"/>
      <c r="Q250" s="55"/>
      <c r="R250" s="55"/>
      <c r="S250" s="59"/>
      <c r="T250" s="59"/>
      <c r="U250" s="59"/>
      <c r="V250" s="59"/>
      <c r="W250" s="55"/>
      <c r="X250" s="55"/>
      <c r="Y250" s="55">
        <v>0</v>
      </c>
      <c r="Z250" s="55">
        <v>0</v>
      </c>
      <c r="AA250" s="55">
        <v>0</v>
      </c>
      <c r="AB250" s="55">
        <v>0</v>
      </c>
      <c r="AC250" s="55">
        <v>0</v>
      </c>
      <c r="AD250" s="55">
        <v>0</v>
      </c>
      <c r="AE250" s="55">
        <v>0</v>
      </c>
      <c r="AF250" s="55">
        <v>0</v>
      </c>
      <c r="AG250" s="55"/>
      <c r="AH250" s="55"/>
      <c r="AI250" s="55"/>
      <c r="AJ250" s="55"/>
      <c r="AK250" s="55">
        <v>0</v>
      </c>
      <c r="AL250" s="55">
        <v>0</v>
      </c>
      <c r="AM250" s="55">
        <v>0</v>
      </c>
      <c r="AN250" s="55"/>
      <c r="AO250" s="55"/>
      <c r="AP250" s="55"/>
      <c r="AQ250" s="55"/>
      <c r="AR250" s="55"/>
      <c r="AS250" s="55"/>
      <c r="AT250" s="55">
        <v>0</v>
      </c>
      <c r="AU250" s="55">
        <v>0</v>
      </c>
      <c r="AV250" s="58">
        <v>682326</v>
      </c>
      <c r="AW250" s="55">
        <v>0</v>
      </c>
      <c r="AX250" s="55">
        <v>0</v>
      </c>
      <c r="AY250" s="55">
        <v>0</v>
      </c>
      <c r="AZ250" s="55">
        <v>0</v>
      </c>
      <c r="BA250" s="55">
        <v>0</v>
      </c>
      <c r="BB250" s="55">
        <v>0</v>
      </c>
      <c r="BC250" s="55">
        <v>0</v>
      </c>
      <c r="BD250" s="55">
        <v>0</v>
      </c>
      <c r="BE250" s="55"/>
      <c r="BF250" s="55"/>
      <c r="BG250" s="55"/>
      <c r="BH250" s="55">
        <v>0</v>
      </c>
    </row>
    <row r="251" spans="1:60" s="54" customFormat="1" hidden="1" x14ac:dyDescent="0.35">
      <c r="A251" s="55">
        <v>890399047</v>
      </c>
      <c r="B251" s="56" t="s">
        <v>256</v>
      </c>
      <c r="C251" s="55"/>
      <c r="D251" s="55">
        <v>20180929</v>
      </c>
      <c r="E251" s="55" t="s">
        <v>707</v>
      </c>
      <c r="F251" s="55" t="s">
        <v>708</v>
      </c>
      <c r="G251" s="57">
        <v>43372</v>
      </c>
      <c r="H251" s="57">
        <v>43382</v>
      </c>
      <c r="I251" s="58">
        <v>3464700</v>
      </c>
      <c r="J251" s="58">
        <v>3464700</v>
      </c>
      <c r="K251" s="55" t="e">
        <v>#N/A</v>
      </c>
      <c r="L251" s="55" t="s">
        <v>532</v>
      </c>
      <c r="M251" s="55">
        <v>0</v>
      </c>
      <c r="N251" s="55"/>
      <c r="O251" s="55"/>
      <c r="P251" s="55"/>
      <c r="Q251" s="55"/>
      <c r="R251" s="55"/>
      <c r="S251" s="59"/>
      <c r="T251" s="59"/>
      <c r="U251" s="59"/>
      <c r="V251" s="59"/>
      <c r="W251" s="55"/>
      <c r="X251" s="55"/>
      <c r="Y251" s="55">
        <v>0</v>
      </c>
      <c r="Z251" s="55">
        <v>0</v>
      </c>
      <c r="AA251" s="55">
        <v>0</v>
      </c>
      <c r="AB251" s="55">
        <v>0</v>
      </c>
      <c r="AC251" s="55">
        <v>0</v>
      </c>
      <c r="AD251" s="55">
        <v>0</v>
      </c>
      <c r="AE251" s="55">
        <v>0</v>
      </c>
      <c r="AF251" s="55">
        <v>0</v>
      </c>
      <c r="AG251" s="55"/>
      <c r="AH251" s="55"/>
      <c r="AI251" s="55"/>
      <c r="AJ251" s="55"/>
      <c r="AK251" s="55">
        <v>0</v>
      </c>
      <c r="AL251" s="55">
        <v>0</v>
      </c>
      <c r="AM251" s="55">
        <v>0</v>
      </c>
      <c r="AN251" s="55"/>
      <c r="AO251" s="55"/>
      <c r="AP251" s="55"/>
      <c r="AQ251" s="55"/>
      <c r="AR251" s="55"/>
      <c r="AS251" s="55"/>
      <c r="AT251" s="55">
        <v>0</v>
      </c>
      <c r="AU251" s="55">
        <v>0</v>
      </c>
      <c r="AV251" s="58">
        <v>3464700</v>
      </c>
      <c r="AW251" s="55">
        <v>0</v>
      </c>
      <c r="AX251" s="55">
        <v>0</v>
      </c>
      <c r="AY251" s="55">
        <v>0</v>
      </c>
      <c r="AZ251" s="55">
        <v>0</v>
      </c>
      <c r="BA251" s="55">
        <v>0</v>
      </c>
      <c r="BB251" s="55">
        <v>0</v>
      </c>
      <c r="BC251" s="55">
        <v>0</v>
      </c>
      <c r="BD251" s="55">
        <v>0</v>
      </c>
      <c r="BE251" s="55"/>
      <c r="BF251" s="55"/>
      <c r="BG251" s="55"/>
      <c r="BH251" s="55">
        <v>0</v>
      </c>
    </row>
    <row r="252" spans="1:60" s="54" customFormat="1" hidden="1" x14ac:dyDescent="0.35">
      <c r="A252" s="55">
        <v>890399047</v>
      </c>
      <c r="B252" s="56" t="s">
        <v>256</v>
      </c>
      <c r="C252" s="55"/>
      <c r="D252" s="55">
        <v>20181022</v>
      </c>
      <c r="E252" s="55" t="s">
        <v>709</v>
      </c>
      <c r="F252" s="55" t="s">
        <v>710</v>
      </c>
      <c r="G252" s="57">
        <v>43403</v>
      </c>
      <c r="H252" s="57">
        <v>43413</v>
      </c>
      <c r="I252" s="58">
        <v>2043694</v>
      </c>
      <c r="J252" s="58">
        <v>2043694</v>
      </c>
      <c r="K252" s="55" t="e">
        <v>#N/A</v>
      </c>
      <c r="L252" s="55" t="s">
        <v>532</v>
      </c>
      <c r="M252" s="55">
        <v>0</v>
      </c>
      <c r="N252" s="55"/>
      <c r="O252" s="55"/>
      <c r="P252" s="55"/>
      <c r="Q252" s="55"/>
      <c r="R252" s="55"/>
      <c r="S252" s="59"/>
      <c r="T252" s="59"/>
      <c r="U252" s="59"/>
      <c r="V252" s="59"/>
      <c r="W252" s="55"/>
      <c r="X252" s="55"/>
      <c r="Y252" s="55">
        <v>0</v>
      </c>
      <c r="Z252" s="55">
        <v>0</v>
      </c>
      <c r="AA252" s="55">
        <v>0</v>
      </c>
      <c r="AB252" s="55">
        <v>0</v>
      </c>
      <c r="AC252" s="55">
        <v>0</v>
      </c>
      <c r="AD252" s="55">
        <v>0</v>
      </c>
      <c r="AE252" s="55">
        <v>0</v>
      </c>
      <c r="AF252" s="55">
        <v>0</v>
      </c>
      <c r="AG252" s="55"/>
      <c r="AH252" s="55"/>
      <c r="AI252" s="55"/>
      <c r="AJ252" s="55"/>
      <c r="AK252" s="55">
        <v>0</v>
      </c>
      <c r="AL252" s="55">
        <v>0</v>
      </c>
      <c r="AM252" s="55">
        <v>0</v>
      </c>
      <c r="AN252" s="55"/>
      <c r="AO252" s="55"/>
      <c r="AP252" s="55"/>
      <c r="AQ252" s="55"/>
      <c r="AR252" s="55"/>
      <c r="AS252" s="55"/>
      <c r="AT252" s="55">
        <v>0</v>
      </c>
      <c r="AU252" s="55">
        <v>0</v>
      </c>
      <c r="AV252" s="58">
        <v>2043694</v>
      </c>
      <c r="AW252" s="55">
        <v>0</v>
      </c>
      <c r="AX252" s="55">
        <v>0</v>
      </c>
      <c r="AY252" s="55">
        <v>0</v>
      </c>
      <c r="AZ252" s="55">
        <v>0</v>
      </c>
      <c r="BA252" s="55">
        <v>0</v>
      </c>
      <c r="BB252" s="55">
        <v>0</v>
      </c>
      <c r="BC252" s="55">
        <v>0</v>
      </c>
      <c r="BD252" s="55">
        <v>0</v>
      </c>
      <c r="BE252" s="55"/>
      <c r="BF252" s="55"/>
      <c r="BG252" s="55"/>
      <c r="BH252" s="55">
        <v>0</v>
      </c>
    </row>
    <row r="253" spans="1:60" s="54" customFormat="1" hidden="1" x14ac:dyDescent="0.35">
      <c r="A253" s="55">
        <v>890399047</v>
      </c>
      <c r="B253" s="56" t="s">
        <v>256</v>
      </c>
      <c r="C253" s="55"/>
      <c r="D253" s="55">
        <v>20181023</v>
      </c>
      <c r="E253" s="55" t="s">
        <v>711</v>
      </c>
      <c r="F253" s="55" t="s">
        <v>712</v>
      </c>
      <c r="G253" s="57">
        <v>43403</v>
      </c>
      <c r="H253" s="57">
        <v>43413</v>
      </c>
      <c r="I253" s="58">
        <v>847717</v>
      </c>
      <c r="J253" s="58">
        <v>847717</v>
      </c>
      <c r="K253" s="55" t="e">
        <v>#N/A</v>
      </c>
      <c r="L253" s="55" t="s">
        <v>532</v>
      </c>
      <c r="M253" s="55">
        <v>0</v>
      </c>
      <c r="N253" s="55"/>
      <c r="O253" s="55"/>
      <c r="P253" s="55"/>
      <c r="Q253" s="55"/>
      <c r="R253" s="55"/>
      <c r="S253" s="59"/>
      <c r="T253" s="59"/>
      <c r="U253" s="59"/>
      <c r="V253" s="59"/>
      <c r="W253" s="55"/>
      <c r="X253" s="55"/>
      <c r="Y253" s="55">
        <v>0</v>
      </c>
      <c r="Z253" s="55">
        <v>0</v>
      </c>
      <c r="AA253" s="55">
        <v>0</v>
      </c>
      <c r="AB253" s="55">
        <v>0</v>
      </c>
      <c r="AC253" s="55">
        <v>0</v>
      </c>
      <c r="AD253" s="55">
        <v>0</v>
      </c>
      <c r="AE253" s="55">
        <v>0</v>
      </c>
      <c r="AF253" s="55">
        <v>0</v>
      </c>
      <c r="AG253" s="55"/>
      <c r="AH253" s="55"/>
      <c r="AI253" s="55"/>
      <c r="AJ253" s="55"/>
      <c r="AK253" s="55">
        <v>0</v>
      </c>
      <c r="AL253" s="55">
        <v>0</v>
      </c>
      <c r="AM253" s="55">
        <v>0</v>
      </c>
      <c r="AN253" s="55"/>
      <c r="AO253" s="55"/>
      <c r="AP253" s="55"/>
      <c r="AQ253" s="55"/>
      <c r="AR253" s="55"/>
      <c r="AS253" s="55"/>
      <c r="AT253" s="55">
        <v>0</v>
      </c>
      <c r="AU253" s="55">
        <v>0</v>
      </c>
      <c r="AV253" s="58">
        <v>847717</v>
      </c>
      <c r="AW253" s="55">
        <v>0</v>
      </c>
      <c r="AX253" s="55">
        <v>0</v>
      </c>
      <c r="AY253" s="55">
        <v>0</v>
      </c>
      <c r="AZ253" s="55">
        <v>0</v>
      </c>
      <c r="BA253" s="55">
        <v>0</v>
      </c>
      <c r="BB253" s="55">
        <v>0</v>
      </c>
      <c r="BC253" s="55">
        <v>0</v>
      </c>
      <c r="BD253" s="55">
        <v>0</v>
      </c>
      <c r="BE253" s="55"/>
      <c r="BF253" s="55"/>
      <c r="BG253" s="55"/>
      <c r="BH253" s="55">
        <v>0</v>
      </c>
    </row>
    <row r="254" spans="1:60" s="54" customFormat="1" hidden="1" x14ac:dyDescent="0.35">
      <c r="A254" s="55">
        <v>890399047</v>
      </c>
      <c r="B254" s="56" t="s">
        <v>256</v>
      </c>
      <c r="C254" s="55"/>
      <c r="D254" s="55">
        <v>116730</v>
      </c>
      <c r="E254" s="55" t="s">
        <v>713</v>
      </c>
      <c r="F254" s="55" t="s">
        <v>714</v>
      </c>
      <c r="G254" s="57">
        <v>43433</v>
      </c>
      <c r="H254" s="57">
        <v>43443</v>
      </c>
      <c r="I254" s="58">
        <v>871505</v>
      </c>
      <c r="J254" s="58">
        <v>871505</v>
      </c>
      <c r="K254" s="55" t="e">
        <v>#N/A</v>
      </c>
      <c r="L254" s="55" t="s">
        <v>532</v>
      </c>
      <c r="M254" s="55">
        <v>0</v>
      </c>
      <c r="N254" s="55"/>
      <c r="O254" s="55"/>
      <c r="P254" s="55"/>
      <c r="Q254" s="55"/>
      <c r="R254" s="55"/>
      <c r="S254" s="59"/>
      <c r="T254" s="59"/>
      <c r="U254" s="59"/>
      <c r="V254" s="59"/>
      <c r="W254" s="55"/>
      <c r="X254" s="55"/>
      <c r="Y254" s="55">
        <v>0</v>
      </c>
      <c r="Z254" s="55">
        <v>0</v>
      </c>
      <c r="AA254" s="55">
        <v>0</v>
      </c>
      <c r="AB254" s="55">
        <v>0</v>
      </c>
      <c r="AC254" s="55">
        <v>0</v>
      </c>
      <c r="AD254" s="55">
        <v>0</v>
      </c>
      <c r="AE254" s="55">
        <v>0</v>
      </c>
      <c r="AF254" s="55">
        <v>0</v>
      </c>
      <c r="AG254" s="55"/>
      <c r="AH254" s="55"/>
      <c r="AI254" s="55"/>
      <c r="AJ254" s="55"/>
      <c r="AK254" s="55">
        <v>0</v>
      </c>
      <c r="AL254" s="55">
        <v>0</v>
      </c>
      <c r="AM254" s="55">
        <v>0</v>
      </c>
      <c r="AN254" s="55"/>
      <c r="AO254" s="55"/>
      <c r="AP254" s="55"/>
      <c r="AQ254" s="55"/>
      <c r="AR254" s="55"/>
      <c r="AS254" s="55"/>
      <c r="AT254" s="55">
        <v>0</v>
      </c>
      <c r="AU254" s="55">
        <v>0</v>
      </c>
      <c r="AV254" s="58">
        <v>871505</v>
      </c>
      <c r="AW254" s="55">
        <v>0</v>
      </c>
      <c r="AX254" s="55">
        <v>0</v>
      </c>
      <c r="AY254" s="55">
        <v>0</v>
      </c>
      <c r="AZ254" s="55">
        <v>0</v>
      </c>
      <c r="BA254" s="55">
        <v>0</v>
      </c>
      <c r="BB254" s="55">
        <v>0</v>
      </c>
      <c r="BC254" s="55">
        <v>0</v>
      </c>
      <c r="BD254" s="55">
        <v>0</v>
      </c>
      <c r="BE254" s="55"/>
      <c r="BF254" s="55"/>
      <c r="BG254" s="55"/>
      <c r="BH254" s="55">
        <v>0</v>
      </c>
    </row>
    <row r="255" spans="1:60" s="54" customFormat="1" hidden="1" x14ac:dyDescent="0.35">
      <c r="A255" s="55">
        <v>890399047</v>
      </c>
      <c r="B255" s="56" t="s">
        <v>256</v>
      </c>
      <c r="C255" s="55"/>
      <c r="D255" s="55">
        <v>20181110</v>
      </c>
      <c r="E255" s="55" t="s">
        <v>715</v>
      </c>
      <c r="F255" s="55" t="s">
        <v>716</v>
      </c>
      <c r="G255" s="57">
        <v>43433</v>
      </c>
      <c r="H255" s="57">
        <v>43443</v>
      </c>
      <c r="I255" s="58">
        <v>1102227</v>
      </c>
      <c r="J255" s="58">
        <v>1102227</v>
      </c>
      <c r="K255" s="55" t="e">
        <v>#N/A</v>
      </c>
      <c r="L255" s="55" t="s">
        <v>532</v>
      </c>
      <c r="M255" s="55">
        <v>0</v>
      </c>
      <c r="N255" s="55"/>
      <c r="O255" s="55"/>
      <c r="P255" s="55"/>
      <c r="Q255" s="55"/>
      <c r="R255" s="55"/>
      <c r="S255" s="59"/>
      <c r="T255" s="59"/>
      <c r="U255" s="59"/>
      <c r="V255" s="59"/>
      <c r="W255" s="55"/>
      <c r="X255" s="55"/>
      <c r="Y255" s="55">
        <v>0</v>
      </c>
      <c r="Z255" s="55">
        <v>0</v>
      </c>
      <c r="AA255" s="55">
        <v>0</v>
      </c>
      <c r="AB255" s="55">
        <v>0</v>
      </c>
      <c r="AC255" s="55">
        <v>0</v>
      </c>
      <c r="AD255" s="55">
        <v>0</v>
      </c>
      <c r="AE255" s="55">
        <v>0</v>
      </c>
      <c r="AF255" s="55">
        <v>0</v>
      </c>
      <c r="AG255" s="55"/>
      <c r="AH255" s="55"/>
      <c r="AI255" s="55"/>
      <c r="AJ255" s="55"/>
      <c r="AK255" s="55">
        <v>0</v>
      </c>
      <c r="AL255" s="55">
        <v>0</v>
      </c>
      <c r="AM255" s="55">
        <v>0</v>
      </c>
      <c r="AN255" s="55"/>
      <c r="AO255" s="55"/>
      <c r="AP255" s="55"/>
      <c r="AQ255" s="55"/>
      <c r="AR255" s="55"/>
      <c r="AS255" s="55"/>
      <c r="AT255" s="55">
        <v>0</v>
      </c>
      <c r="AU255" s="55">
        <v>0</v>
      </c>
      <c r="AV255" s="58">
        <v>1102227</v>
      </c>
      <c r="AW255" s="55">
        <v>0</v>
      </c>
      <c r="AX255" s="55">
        <v>0</v>
      </c>
      <c r="AY255" s="55">
        <v>0</v>
      </c>
      <c r="AZ255" s="55">
        <v>0</v>
      </c>
      <c r="BA255" s="55">
        <v>0</v>
      </c>
      <c r="BB255" s="55">
        <v>0</v>
      </c>
      <c r="BC255" s="55">
        <v>0</v>
      </c>
      <c r="BD255" s="55">
        <v>0</v>
      </c>
      <c r="BE255" s="55"/>
      <c r="BF255" s="55"/>
      <c r="BG255" s="55"/>
      <c r="BH255" s="55">
        <v>0</v>
      </c>
    </row>
    <row r="256" spans="1:60" s="54" customFormat="1" hidden="1" x14ac:dyDescent="0.35">
      <c r="A256" s="55">
        <v>890399047</v>
      </c>
      <c r="B256" s="56" t="s">
        <v>256</v>
      </c>
      <c r="C256" s="55"/>
      <c r="D256" s="55">
        <v>20181111</v>
      </c>
      <c r="E256" s="55" t="s">
        <v>717</v>
      </c>
      <c r="F256" s="55" t="s">
        <v>718</v>
      </c>
      <c r="G256" s="57">
        <v>43433</v>
      </c>
      <c r="H256" s="57">
        <v>43443</v>
      </c>
      <c r="I256" s="58">
        <v>782755</v>
      </c>
      <c r="J256" s="58">
        <v>782755</v>
      </c>
      <c r="K256" s="55" t="e">
        <v>#N/A</v>
      </c>
      <c r="L256" s="55" t="s">
        <v>532</v>
      </c>
      <c r="M256" s="55">
        <v>0</v>
      </c>
      <c r="N256" s="55"/>
      <c r="O256" s="55"/>
      <c r="P256" s="55"/>
      <c r="Q256" s="55"/>
      <c r="R256" s="55"/>
      <c r="S256" s="59"/>
      <c r="T256" s="59"/>
      <c r="U256" s="59"/>
      <c r="V256" s="59"/>
      <c r="W256" s="55"/>
      <c r="X256" s="55"/>
      <c r="Y256" s="55">
        <v>0</v>
      </c>
      <c r="Z256" s="55">
        <v>0</v>
      </c>
      <c r="AA256" s="55">
        <v>0</v>
      </c>
      <c r="AB256" s="55">
        <v>0</v>
      </c>
      <c r="AC256" s="55">
        <v>0</v>
      </c>
      <c r="AD256" s="55">
        <v>0</v>
      </c>
      <c r="AE256" s="55">
        <v>0</v>
      </c>
      <c r="AF256" s="55">
        <v>0</v>
      </c>
      <c r="AG256" s="55"/>
      <c r="AH256" s="55"/>
      <c r="AI256" s="55"/>
      <c r="AJ256" s="55"/>
      <c r="AK256" s="55">
        <v>0</v>
      </c>
      <c r="AL256" s="55">
        <v>0</v>
      </c>
      <c r="AM256" s="55">
        <v>0</v>
      </c>
      <c r="AN256" s="55"/>
      <c r="AO256" s="55"/>
      <c r="AP256" s="55"/>
      <c r="AQ256" s="55"/>
      <c r="AR256" s="55"/>
      <c r="AS256" s="55"/>
      <c r="AT256" s="55">
        <v>0</v>
      </c>
      <c r="AU256" s="55">
        <v>0</v>
      </c>
      <c r="AV256" s="58">
        <v>782755</v>
      </c>
      <c r="AW256" s="55">
        <v>0</v>
      </c>
      <c r="AX256" s="55">
        <v>0</v>
      </c>
      <c r="AY256" s="55">
        <v>0</v>
      </c>
      <c r="AZ256" s="55">
        <v>0</v>
      </c>
      <c r="BA256" s="55">
        <v>0</v>
      </c>
      <c r="BB256" s="55">
        <v>0</v>
      </c>
      <c r="BC256" s="55">
        <v>0</v>
      </c>
      <c r="BD256" s="55">
        <v>0</v>
      </c>
      <c r="BE256" s="55"/>
      <c r="BF256" s="55"/>
      <c r="BG256" s="55"/>
      <c r="BH256" s="55">
        <v>0</v>
      </c>
    </row>
    <row r="257" spans="1:60" s="54" customFormat="1" hidden="1" x14ac:dyDescent="0.35">
      <c r="A257" s="55">
        <v>890399047</v>
      </c>
      <c r="B257" s="56" t="s">
        <v>256</v>
      </c>
      <c r="C257" s="55"/>
      <c r="D257" s="55">
        <v>120541</v>
      </c>
      <c r="E257" s="55" t="s">
        <v>719</v>
      </c>
      <c r="F257" s="55" t="s">
        <v>720</v>
      </c>
      <c r="G257" s="57">
        <v>43461</v>
      </c>
      <c r="H257" s="57">
        <v>43471</v>
      </c>
      <c r="I257" s="58">
        <v>608160</v>
      </c>
      <c r="J257" s="58">
        <v>608160</v>
      </c>
      <c r="K257" s="55" t="e">
        <v>#N/A</v>
      </c>
      <c r="L257" s="55" t="s">
        <v>532</v>
      </c>
      <c r="M257" s="55">
        <v>0</v>
      </c>
      <c r="N257" s="55"/>
      <c r="O257" s="55"/>
      <c r="P257" s="55"/>
      <c r="Q257" s="55"/>
      <c r="R257" s="55"/>
      <c r="S257" s="59"/>
      <c r="T257" s="59"/>
      <c r="U257" s="59"/>
      <c r="V257" s="59"/>
      <c r="W257" s="55"/>
      <c r="X257" s="55"/>
      <c r="Y257" s="55">
        <v>0</v>
      </c>
      <c r="Z257" s="55">
        <v>0</v>
      </c>
      <c r="AA257" s="55">
        <v>0</v>
      </c>
      <c r="AB257" s="55">
        <v>0</v>
      </c>
      <c r="AC257" s="55">
        <v>0</v>
      </c>
      <c r="AD257" s="55">
        <v>0</v>
      </c>
      <c r="AE257" s="55">
        <v>0</v>
      </c>
      <c r="AF257" s="55">
        <v>0</v>
      </c>
      <c r="AG257" s="55"/>
      <c r="AH257" s="55"/>
      <c r="AI257" s="55"/>
      <c r="AJ257" s="55"/>
      <c r="AK257" s="55">
        <v>0</v>
      </c>
      <c r="AL257" s="55">
        <v>0</v>
      </c>
      <c r="AM257" s="55">
        <v>0</v>
      </c>
      <c r="AN257" s="55"/>
      <c r="AO257" s="55"/>
      <c r="AP257" s="55"/>
      <c r="AQ257" s="55"/>
      <c r="AR257" s="55"/>
      <c r="AS257" s="55"/>
      <c r="AT257" s="55">
        <v>0</v>
      </c>
      <c r="AU257" s="55">
        <v>0</v>
      </c>
      <c r="AV257" s="58">
        <v>608160</v>
      </c>
      <c r="AW257" s="55">
        <v>0</v>
      </c>
      <c r="AX257" s="55">
        <v>0</v>
      </c>
      <c r="AY257" s="55">
        <v>0</v>
      </c>
      <c r="AZ257" s="55">
        <v>0</v>
      </c>
      <c r="BA257" s="55">
        <v>0</v>
      </c>
      <c r="BB257" s="55">
        <v>0</v>
      </c>
      <c r="BC257" s="55">
        <v>0</v>
      </c>
      <c r="BD257" s="55">
        <v>0</v>
      </c>
      <c r="BE257" s="55"/>
      <c r="BF257" s="55"/>
      <c r="BG257" s="55"/>
      <c r="BH257" s="55">
        <v>0</v>
      </c>
    </row>
    <row r="258" spans="1:60" s="54" customFormat="1" hidden="1" x14ac:dyDescent="0.35">
      <c r="A258" s="55">
        <v>890399047</v>
      </c>
      <c r="B258" s="56" t="s">
        <v>256</v>
      </c>
      <c r="C258" s="55"/>
      <c r="D258" s="55">
        <v>20190135</v>
      </c>
      <c r="E258" s="55" t="s">
        <v>721</v>
      </c>
      <c r="F258" s="55" t="s">
        <v>722</v>
      </c>
      <c r="G258" s="57">
        <v>43489</v>
      </c>
      <c r="H258" s="57">
        <v>43499</v>
      </c>
      <c r="I258" s="58">
        <v>3240159</v>
      </c>
      <c r="J258" s="58">
        <v>3240159</v>
      </c>
      <c r="K258" s="55" t="e">
        <v>#N/A</v>
      </c>
      <c r="L258" s="55" t="s">
        <v>532</v>
      </c>
      <c r="M258" s="55">
        <v>0</v>
      </c>
      <c r="N258" s="55"/>
      <c r="O258" s="55"/>
      <c r="P258" s="55"/>
      <c r="Q258" s="55"/>
      <c r="R258" s="55"/>
      <c r="S258" s="59"/>
      <c r="T258" s="59"/>
      <c r="U258" s="59"/>
      <c r="V258" s="59"/>
      <c r="W258" s="55"/>
      <c r="X258" s="55"/>
      <c r="Y258" s="55">
        <v>0</v>
      </c>
      <c r="Z258" s="55">
        <v>0</v>
      </c>
      <c r="AA258" s="55">
        <v>0</v>
      </c>
      <c r="AB258" s="55">
        <v>0</v>
      </c>
      <c r="AC258" s="55">
        <v>0</v>
      </c>
      <c r="AD258" s="55">
        <v>0</v>
      </c>
      <c r="AE258" s="55">
        <v>0</v>
      </c>
      <c r="AF258" s="55">
        <v>0</v>
      </c>
      <c r="AG258" s="55"/>
      <c r="AH258" s="55"/>
      <c r="AI258" s="55"/>
      <c r="AJ258" s="55"/>
      <c r="AK258" s="55">
        <v>0</v>
      </c>
      <c r="AL258" s="55">
        <v>0</v>
      </c>
      <c r="AM258" s="55">
        <v>0</v>
      </c>
      <c r="AN258" s="55"/>
      <c r="AO258" s="55"/>
      <c r="AP258" s="55"/>
      <c r="AQ258" s="55"/>
      <c r="AR258" s="55"/>
      <c r="AS258" s="55"/>
      <c r="AT258" s="55">
        <v>0</v>
      </c>
      <c r="AU258" s="55">
        <v>0</v>
      </c>
      <c r="AV258" s="58">
        <v>3240159</v>
      </c>
      <c r="AW258" s="55">
        <v>0</v>
      </c>
      <c r="AX258" s="55">
        <v>0</v>
      </c>
      <c r="AY258" s="55">
        <v>0</v>
      </c>
      <c r="AZ258" s="55">
        <v>0</v>
      </c>
      <c r="BA258" s="55">
        <v>0</v>
      </c>
      <c r="BB258" s="55">
        <v>0</v>
      </c>
      <c r="BC258" s="55">
        <v>0</v>
      </c>
      <c r="BD258" s="55">
        <v>0</v>
      </c>
      <c r="BE258" s="55"/>
      <c r="BF258" s="55"/>
      <c r="BG258" s="55"/>
      <c r="BH258" s="55">
        <v>0</v>
      </c>
    </row>
    <row r="259" spans="1:60" s="54" customFormat="1" hidden="1" x14ac:dyDescent="0.35">
      <c r="A259" s="55">
        <v>890399047</v>
      </c>
      <c r="B259" s="56" t="s">
        <v>256</v>
      </c>
      <c r="C259" s="55"/>
      <c r="D259" s="55">
        <v>20190134</v>
      </c>
      <c r="E259" s="55" t="s">
        <v>723</v>
      </c>
      <c r="F259" s="55" t="s">
        <v>724</v>
      </c>
      <c r="G259" s="57">
        <v>43493</v>
      </c>
      <c r="H259" s="57">
        <v>43503</v>
      </c>
      <c r="I259" s="58">
        <v>511622</v>
      </c>
      <c r="J259" s="58">
        <v>511622</v>
      </c>
      <c r="K259" s="55" t="e">
        <v>#N/A</v>
      </c>
      <c r="L259" s="55" t="s">
        <v>532</v>
      </c>
      <c r="M259" s="55">
        <v>0</v>
      </c>
      <c r="N259" s="55"/>
      <c r="O259" s="55"/>
      <c r="P259" s="55"/>
      <c r="Q259" s="55"/>
      <c r="R259" s="55"/>
      <c r="S259" s="59"/>
      <c r="T259" s="59"/>
      <c r="U259" s="59"/>
      <c r="V259" s="59"/>
      <c r="W259" s="55"/>
      <c r="X259" s="55"/>
      <c r="Y259" s="55">
        <v>0</v>
      </c>
      <c r="Z259" s="55">
        <v>0</v>
      </c>
      <c r="AA259" s="55">
        <v>0</v>
      </c>
      <c r="AB259" s="55">
        <v>0</v>
      </c>
      <c r="AC259" s="55">
        <v>0</v>
      </c>
      <c r="AD259" s="55">
        <v>0</v>
      </c>
      <c r="AE259" s="55">
        <v>0</v>
      </c>
      <c r="AF259" s="55">
        <v>0</v>
      </c>
      <c r="AG259" s="55"/>
      <c r="AH259" s="55"/>
      <c r="AI259" s="55"/>
      <c r="AJ259" s="55"/>
      <c r="AK259" s="55">
        <v>0</v>
      </c>
      <c r="AL259" s="55">
        <v>0</v>
      </c>
      <c r="AM259" s="55">
        <v>0</v>
      </c>
      <c r="AN259" s="55"/>
      <c r="AO259" s="55"/>
      <c r="AP259" s="55"/>
      <c r="AQ259" s="55"/>
      <c r="AR259" s="55"/>
      <c r="AS259" s="55"/>
      <c r="AT259" s="55">
        <v>0</v>
      </c>
      <c r="AU259" s="55">
        <v>0</v>
      </c>
      <c r="AV259" s="58">
        <v>511622</v>
      </c>
      <c r="AW259" s="55">
        <v>0</v>
      </c>
      <c r="AX259" s="55">
        <v>0</v>
      </c>
      <c r="AY259" s="55">
        <v>0</v>
      </c>
      <c r="AZ259" s="55">
        <v>0</v>
      </c>
      <c r="BA259" s="55">
        <v>0</v>
      </c>
      <c r="BB259" s="55">
        <v>0</v>
      </c>
      <c r="BC259" s="55">
        <v>0</v>
      </c>
      <c r="BD259" s="55">
        <v>0</v>
      </c>
      <c r="BE259" s="55"/>
      <c r="BF259" s="55"/>
      <c r="BG259" s="55"/>
      <c r="BH259" s="55">
        <v>0</v>
      </c>
    </row>
    <row r="260" spans="1:60" s="54" customFormat="1" hidden="1" x14ac:dyDescent="0.35">
      <c r="A260" s="55">
        <v>890399047</v>
      </c>
      <c r="B260" s="56" t="s">
        <v>256</v>
      </c>
      <c r="C260" s="55"/>
      <c r="D260" s="55">
        <v>20190228</v>
      </c>
      <c r="E260" s="55" t="s">
        <v>725</v>
      </c>
      <c r="F260" s="55" t="s">
        <v>726</v>
      </c>
      <c r="G260" s="57">
        <v>43520</v>
      </c>
      <c r="H260" s="57">
        <v>43530</v>
      </c>
      <c r="I260" s="58">
        <v>883751</v>
      </c>
      <c r="J260" s="58">
        <v>883751</v>
      </c>
      <c r="K260" s="55" t="e">
        <v>#N/A</v>
      </c>
      <c r="L260" s="55" t="s">
        <v>532</v>
      </c>
      <c r="M260" s="55">
        <v>0</v>
      </c>
      <c r="N260" s="55"/>
      <c r="O260" s="55"/>
      <c r="P260" s="55"/>
      <c r="Q260" s="55"/>
      <c r="R260" s="55"/>
      <c r="S260" s="59"/>
      <c r="T260" s="59"/>
      <c r="U260" s="59"/>
      <c r="V260" s="59"/>
      <c r="W260" s="55"/>
      <c r="X260" s="55"/>
      <c r="Y260" s="55">
        <v>0</v>
      </c>
      <c r="Z260" s="55">
        <v>0</v>
      </c>
      <c r="AA260" s="55">
        <v>0</v>
      </c>
      <c r="AB260" s="55">
        <v>0</v>
      </c>
      <c r="AC260" s="55">
        <v>0</v>
      </c>
      <c r="AD260" s="55">
        <v>0</v>
      </c>
      <c r="AE260" s="55">
        <v>0</v>
      </c>
      <c r="AF260" s="55">
        <v>0</v>
      </c>
      <c r="AG260" s="55"/>
      <c r="AH260" s="55"/>
      <c r="AI260" s="55"/>
      <c r="AJ260" s="55"/>
      <c r="AK260" s="55">
        <v>0</v>
      </c>
      <c r="AL260" s="55">
        <v>0</v>
      </c>
      <c r="AM260" s="55">
        <v>0</v>
      </c>
      <c r="AN260" s="55"/>
      <c r="AO260" s="55"/>
      <c r="AP260" s="55"/>
      <c r="AQ260" s="55"/>
      <c r="AR260" s="55"/>
      <c r="AS260" s="55"/>
      <c r="AT260" s="55">
        <v>0</v>
      </c>
      <c r="AU260" s="55">
        <v>0</v>
      </c>
      <c r="AV260" s="58">
        <v>883751</v>
      </c>
      <c r="AW260" s="55">
        <v>0</v>
      </c>
      <c r="AX260" s="55">
        <v>0</v>
      </c>
      <c r="AY260" s="55">
        <v>0</v>
      </c>
      <c r="AZ260" s="55">
        <v>0</v>
      </c>
      <c r="BA260" s="55">
        <v>0</v>
      </c>
      <c r="BB260" s="55">
        <v>0</v>
      </c>
      <c r="BC260" s="55">
        <v>0</v>
      </c>
      <c r="BD260" s="55">
        <v>0</v>
      </c>
      <c r="BE260" s="55"/>
      <c r="BF260" s="55"/>
      <c r="BG260" s="55"/>
      <c r="BH260" s="55">
        <v>0</v>
      </c>
    </row>
    <row r="261" spans="1:60" s="54" customFormat="1" hidden="1" x14ac:dyDescent="0.35">
      <c r="A261" s="55">
        <v>890399047</v>
      </c>
      <c r="B261" s="56" t="s">
        <v>256</v>
      </c>
      <c r="C261" s="55"/>
      <c r="D261" s="55">
        <v>20190337</v>
      </c>
      <c r="E261" s="55" t="s">
        <v>727</v>
      </c>
      <c r="F261" s="55" t="s">
        <v>728</v>
      </c>
      <c r="G261" s="57">
        <v>43548</v>
      </c>
      <c r="H261" s="57">
        <v>43558</v>
      </c>
      <c r="I261" s="58">
        <v>10029836</v>
      </c>
      <c r="J261" s="58">
        <v>10029836</v>
      </c>
      <c r="K261" s="55" t="e">
        <v>#N/A</v>
      </c>
      <c r="L261" s="55" t="s">
        <v>532</v>
      </c>
      <c r="M261" s="55">
        <v>0</v>
      </c>
      <c r="N261" s="55"/>
      <c r="O261" s="55"/>
      <c r="P261" s="55"/>
      <c r="Q261" s="55"/>
      <c r="R261" s="55"/>
      <c r="S261" s="59"/>
      <c r="T261" s="59"/>
      <c r="U261" s="59"/>
      <c r="V261" s="59"/>
      <c r="W261" s="55"/>
      <c r="X261" s="55"/>
      <c r="Y261" s="55">
        <v>0</v>
      </c>
      <c r="Z261" s="55">
        <v>0</v>
      </c>
      <c r="AA261" s="55">
        <v>0</v>
      </c>
      <c r="AB261" s="55">
        <v>0</v>
      </c>
      <c r="AC261" s="55">
        <v>0</v>
      </c>
      <c r="AD261" s="55">
        <v>0</v>
      </c>
      <c r="AE261" s="55">
        <v>0</v>
      </c>
      <c r="AF261" s="55">
        <v>0</v>
      </c>
      <c r="AG261" s="55"/>
      <c r="AH261" s="55"/>
      <c r="AI261" s="55"/>
      <c r="AJ261" s="55"/>
      <c r="AK261" s="55">
        <v>0</v>
      </c>
      <c r="AL261" s="55">
        <v>0</v>
      </c>
      <c r="AM261" s="55">
        <v>0</v>
      </c>
      <c r="AN261" s="55"/>
      <c r="AO261" s="55"/>
      <c r="AP261" s="55"/>
      <c r="AQ261" s="55"/>
      <c r="AR261" s="55"/>
      <c r="AS261" s="55"/>
      <c r="AT261" s="55">
        <v>0</v>
      </c>
      <c r="AU261" s="55">
        <v>0</v>
      </c>
      <c r="AV261" s="58">
        <v>10029836</v>
      </c>
      <c r="AW261" s="55">
        <v>0</v>
      </c>
      <c r="AX261" s="55">
        <v>0</v>
      </c>
      <c r="AY261" s="55">
        <v>0</v>
      </c>
      <c r="AZ261" s="55">
        <v>0</v>
      </c>
      <c r="BA261" s="55">
        <v>0</v>
      </c>
      <c r="BB261" s="55">
        <v>0</v>
      </c>
      <c r="BC261" s="55">
        <v>0</v>
      </c>
      <c r="BD261" s="55">
        <v>0</v>
      </c>
      <c r="BE261" s="55"/>
      <c r="BF261" s="55"/>
      <c r="BG261" s="55"/>
      <c r="BH261" s="55">
        <v>0</v>
      </c>
    </row>
    <row r="262" spans="1:60" s="54" customFormat="1" hidden="1" x14ac:dyDescent="0.35">
      <c r="A262" s="55">
        <v>890399047</v>
      </c>
      <c r="B262" s="56" t="s">
        <v>256</v>
      </c>
      <c r="C262" s="55"/>
      <c r="D262" s="55">
        <v>20190336</v>
      </c>
      <c r="E262" s="55" t="s">
        <v>729</v>
      </c>
      <c r="F262" s="55" t="s">
        <v>730</v>
      </c>
      <c r="G262" s="57">
        <v>43552</v>
      </c>
      <c r="H262" s="57">
        <v>43562</v>
      </c>
      <c r="I262" s="58">
        <v>279111</v>
      </c>
      <c r="J262" s="58">
        <v>279111</v>
      </c>
      <c r="K262" s="55" t="e">
        <v>#N/A</v>
      </c>
      <c r="L262" s="55" t="s">
        <v>532</v>
      </c>
      <c r="M262" s="55">
        <v>0</v>
      </c>
      <c r="N262" s="55"/>
      <c r="O262" s="55"/>
      <c r="P262" s="55"/>
      <c r="Q262" s="55"/>
      <c r="R262" s="55"/>
      <c r="S262" s="59"/>
      <c r="T262" s="59"/>
      <c r="U262" s="59"/>
      <c r="V262" s="59"/>
      <c r="W262" s="55"/>
      <c r="X262" s="55"/>
      <c r="Y262" s="55">
        <v>0</v>
      </c>
      <c r="Z262" s="55">
        <v>0</v>
      </c>
      <c r="AA262" s="55">
        <v>0</v>
      </c>
      <c r="AB262" s="55">
        <v>0</v>
      </c>
      <c r="AC262" s="55">
        <v>0</v>
      </c>
      <c r="AD262" s="55">
        <v>0</v>
      </c>
      <c r="AE262" s="55">
        <v>0</v>
      </c>
      <c r="AF262" s="55">
        <v>0</v>
      </c>
      <c r="AG262" s="55"/>
      <c r="AH262" s="55"/>
      <c r="AI262" s="55"/>
      <c r="AJ262" s="55"/>
      <c r="AK262" s="55">
        <v>0</v>
      </c>
      <c r="AL262" s="55">
        <v>0</v>
      </c>
      <c r="AM262" s="55">
        <v>0</v>
      </c>
      <c r="AN262" s="55"/>
      <c r="AO262" s="55"/>
      <c r="AP262" s="55"/>
      <c r="AQ262" s="55"/>
      <c r="AR262" s="55"/>
      <c r="AS262" s="55"/>
      <c r="AT262" s="55">
        <v>0</v>
      </c>
      <c r="AU262" s="55">
        <v>0</v>
      </c>
      <c r="AV262" s="58">
        <v>279111</v>
      </c>
      <c r="AW262" s="55">
        <v>0</v>
      </c>
      <c r="AX262" s="55">
        <v>0</v>
      </c>
      <c r="AY262" s="55">
        <v>0</v>
      </c>
      <c r="AZ262" s="55">
        <v>0</v>
      </c>
      <c r="BA262" s="55">
        <v>0</v>
      </c>
      <c r="BB262" s="55">
        <v>0</v>
      </c>
      <c r="BC262" s="55">
        <v>0</v>
      </c>
      <c r="BD262" s="55">
        <v>0</v>
      </c>
      <c r="BE262" s="55"/>
      <c r="BF262" s="55"/>
      <c r="BG262" s="55"/>
      <c r="BH262" s="55">
        <v>0</v>
      </c>
    </row>
    <row r="263" spans="1:60" s="54" customFormat="1" hidden="1" x14ac:dyDescent="0.35">
      <c r="A263" s="55">
        <v>890399047</v>
      </c>
      <c r="B263" s="56" t="s">
        <v>256</v>
      </c>
      <c r="C263" s="55"/>
      <c r="D263" s="55">
        <v>20190440</v>
      </c>
      <c r="E263" s="55" t="s">
        <v>731</v>
      </c>
      <c r="F263" s="55" t="s">
        <v>732</v>
      </c>
      <c r="G263" s="57">
        <v>43579</v>
      </c>
      <c r="H263" s="57">
        <v>43589</v>
      </c>
      <c r="I263" s="58">
        <v>301104</v>
      </c>
      <c r="J263" s="58">
        <v>301104</v>
      </c>
      <c r="K263" s="55" t="e">
        <v>#N/A</v>
      </c>
      <c r="L263" s="55" t="s">
        <v>532</v>
      </c>
      <c r="M263" s="55">
        <v>0</v>
      </c>
      <c r="N263" s="55"/>
      <c r="O263" s="55"/>
      <c r="P263" s="55"/>
      <c r="Q263" s="55"/>
      <c r="R263" s="55"/>
      <c r="S263" s="59"/>
      <c r="T263" s="59"/>
      <c r="U263" s="59"/>
      <c r="V263" s="59"/>
      <c r="W263" s="55"/>
      <c r="X263" s="55"/>
      <c r="Y263" s="55">
        <v>0</v>
      </c>
      <c r="Z263" s="55">
        <v>0</v>
      </c>
      <c r="AA263" s="55">
        <v>0</v>
      </c>
      <c r="AB263" s="55">
        <v>0</v>
      </c>
      <c r="AC263" s="55">
        <v>0</v>
      </c>
      <c r="AD263" s="55">
        <v>0</v>
      </c>
      <c r="AE263" s="55">
        <v>0</v>
      </c>
      <c r="AF263" s="55">
        <v>0</v>
      </c>
      <c r="AG263" s="55"/>
      <c r="AH263" s="55"/>
      <c r="AI263" s="55"/>
      <c r="AJ263" s="55"/>
      <c r="AK263" s="55">
        <v>0</v>
      </c>
      <c r="AL263" s="55">
        <v>0</v>
      </c>
      <c r="AM263" s="55">
        <v>0</v>
      </c>
      <c r="AN263" s="55"/>
      <c r="AO263" s="55"/>
      <c r="AP263" s="55"/>
      <c r="AQ263" s="55"/>
      <c r="AR263" s="55"/>
      <c r="AS263" s="55"/>
      <c r="AT263" s="55">
        <v>0</v>
      </c>
      <c r="AU263" s="55">
        <v>0</v>
      </c>
      <c r="AV263" s="58">
        <v>301104</v>
      </c>
      <c r="AW263" s="55">
        <v>0</v>
      </c>
      <c r="AX263" s="55">
        <v>0</v>
      </c>
      <c r="AY263" s="55">
        <v>0</v>
      </c>
      <c r="AZ263" s="55">
        <v>0</v>
      </c>
      <c r="BA263" s="55">
        <v>0</v>
      </c>
      <c r="BB263" s="55">
        <v>0</v>
      </c>
      <c r="BC263" s="55">
        <v>0</v>
      </c>
      <c r="BD263" s="55">
        <v>0</v>
      </c>
      <c r="BE263" s="55"/>
      <c r="BF263" s="55"/>
      <c r="BG263" s="55"/>
      <c r="BH263" s="55">
        <v>0</v>
      </c>
    </row>
    <row r="264" spans="1:60" s="54" customFormat="1" hidden="1" x14ac:dyDescent="0.35">
      <c r="A264" s="55">
        <v>890399047</v>
      </c>
      <c r="B264" s="56" t="s">
        <v>256</v>
      </c>
      <c r="C264" s="55"/>
      <c r="D264" s="55">
        <v>20190439</v>
      </c>
      <c r="E264" s="55" t="s">
        <v>733</v>
      </c>
      <c r="F264" s="55" t="s">
        <v>734</v>
      </c>
      <c r="G264" s="57">
        <v>43583</v>
      </c>
      <c r="H264" s="57">
        <v>43593</v>
      </c>
      <c r="I264" s="58">
        <v>2108957</v>
      </c>
      <c r="J264" s="58">
        <v>2108957</v>
      </c>
      <c r="K264" s="55" t="e">
        <v>#N/A</v>
      </c>
      <c r="L264" s="55" t="s">
        <v>532</v>
      </c>
      <c r="M264" s="55">
        <v>0</v>
      </c>
      <c r="N264" s="55"/>
      <c r="O264" s="55"/>
      <c r="P264" s="55"/>
      <c r="Q264" s="55"/>
      <c r="R264" s="55"/>
      <c r="S264" s="59"/>
      <c r="T264" s="59"/>
      <c r="U264" s="59"/>
      <c r="V264" s="59"/>
      <c r="W264" s="55"/>
      <c r="X264" s="55"/>
      <c r="Y264" s="55">
        <v>0</v>
      </c>
      <c r="Z264" s="55">
        <v>0</v>
      </c>
      <c r="AA264" s="55">
        <v>0</v>
      </c>
      <c r="AB264" s="55">
        <v>0</v>
      </c>
      <c r="AC264" s="55">
        <v>0</v>
      </c>
      <c r="AD264" s="55">
        <v>0</v>
      </c>
      <c r="AE264" s="55">
        <v>0</v>
      </c>
      <c r="AF264" s="55">
        <v>0</v>
      </c>
      <c r="AG264" s="55"/>
      <c r="AH264" s="55"/>
      <c r="AI264" s="55"/>
      <c r="AJ264" s="55"/>
      <c r="AK264" s="55">
        <v>0</v>
      </c>
      <c r="AL264" s="55">
        <v>0</v>
      </c>
      <c r="AM264" s="55">
        <v>0</v>
      </c>
      <c r="AN264" s="55"/>
      <c r="AO264" s="55"/>
      <c r="AP264" s="55"/>
      <c r="AQ264" s="55"/>
      <c r="AR264" s="55"/>
      <c r="AS264" s="55"/>
      <c r="AT264" s="55">
        <v>0</v>
      </c>
      <c r="AU264" s="55">
        <v>0</v>
      </c>
      <c r="AV264" s="58">
        <v>2108957</v>
      </c>
      <c r="AW264" s="55">
        <v>0</v>
      </c>
      <c r="AX264" s="55">
        <v>0</v>
      </c>
      <c r="AY264" s="55">
        <v>0</v>
      </c>
      <c r="AZ264" s="55">
        <v>0</v>
      </c>
      <c r="BA264" s="55">
        <v>0</v>
      </c>
      <c r="BB264" s="55">
        <v>0</v>
      </c>
      <c r="BC264" s="55">
        <v>0</v>
      </c>
      <c r="BD264" s="55">
        <v>0</v>
      </c>
      <c r="BE264" s="55"/>
      <c r="BF264" s="55"/>
      <c r="BG264" s="55"/>
      <c r="BH264" s="55">
        <v>0</v>
      </c>
    </row>
    <row r="265" spans="1:60" s="54" customFormat="1" hidden="1" x14ac:dyDescent="0.35">
      <c r="A265" s="55">
        <v>890399047</v>
      </c>
      <c r="B265" s="56" t="s">
        <v>256</v>
      </c>
      <c r="C265" s="55"/>
      <c r="D265" s="55">
        <v>20190536</v>
      </c>
      <c r="E265" s="55" t="s">
        <v>735</v>
      </c>
      <c r="F265" s="55" t="s">
        <v>736</v>
      </c>
      <c r="G265" s="57">
        <v>43615</v>
      </c>
      <c r="H265" s="57">
        <v>43625</v>
      </c>
      <c r="I265" s="58">
        <v>2005919</v>
      </c>
      <c r="J265" s="58">
        <v>2005919</v>
      </c>
      <c r="K265" s="55" t="e">
        <v>#N/A</v>
      </c>
      <c r="L265" s="55" t="s">
        <v>532</v>
      </c>
      <c r="M265" s="55">
        <v>0</v>
      </c>
      <c r="N265" s="55"/>
      <c r="O265" s="55"/>
      <c r="P265" s="55"/>
      <c r="Q265" s="55"/>
      <c r="R265" s="55"/>
      <c r="S265" s="59"/>
      <c r="T265" s="59"/>
      <c r="U265" s="59"/>
      <c r="V265" s="59"/>
      <c r="W265" s="55"/>
      <c r="X265" s="55"/>
      <c r="Y265" s="55">
        <v>0</v>
      </c>
      <c r="Z265" s="55">
        <v>0</v>
      </c>
      <c r="AA265" s="55">
        <v>0</v>
      </c>
      <c r="AB265" s="55">
        <v>0</v>
      </c>
      <c r="AC265" s="55">
        <v>0</v>
      </c>
      <c r="AD265" s="55">
        <v>0</v>
      </c>
      <c r="AE265" s="55">
        <v>0</v>
      </c>
      <c r="AF265" s="55">
        <v>0</v>
      </c>
      <c r="AG265" s="55"/>
      <c r="AH265" s="55"/>
      <c r="AI265" s="55"/>
      <c r="AJ265" s="55"/>
      <c r="AK265" s="55">
        <v>0</v>
      </c>
      <c r="AL265" s="55">
        <v>0</v>
      </c>
      <c r="AM265" s="55">
        <v>0</v>
      </c>
      <c r="AN265" s="55"/>
      <c r="AO265" s="55"/>
      <c r="AP265" s="55"/>
      <c r="AQ265" s="55"/>
      <c r="AR265" s="55"/>
      <c r="AS265" s="55"/>
      <c r="AT265" s="55">
        <v>0</v>
      </c>
      <c r="AU265" s="55">
        <v>0</v>
      </c>
      <c r="AV265" s="58">
        <v>2005919</v>
      </c>
      <c r="AW265" s="55">
        <v>0</v>
      </c>
      <c r="AX265" s="55">
        <v>0</v>
      </c>
      <c r="AY265" s="55">
        <v>0</v>
      </c>
      <c r="AZ265" s="55">
        <v>0</v>
      </c>
      <c r="BA265" s="55">
        <v>0</v>
      </c>
      <c r="BB265" s="55">
        <v>0</v>
      </c>
      <c r="BC265" s="55">
        <v>0</v>
      </c>
      <c r="BD265" s="55">
        <v>0</v>
      </c>
      <c r="BE265" s="55"/>
      <c r="BF265" s="55"/>
      <c r="BG265" s="55"/>
      <c r="BH265" s="55">
        <v>0</v>
      </c>
    </row>
    <row r="266" spans="1:60" s="54" customFormat="1" hidden="1" x14ac:dyDescent="0.35">
      <c r="A266" s="55">
        <v>890399047</v>
      </c>
      <c r="B266" s="56" t="s">
        <v>256</v>
      </c>
      <c r="C266" s="55"/>
      <c r="D266" s="55">
        <v>20190630</v>
      </c>
      <c r="E266" s="55" t="s">
        <v>737</v>
      </c>
      <c r="F266" s="55" t="s">
        <v>738</v>
      </c>
      <c r="G266" s="57">
        <v>43643</v>
      </c>
      <c r="H266" s="57">
        <v>43653</v>
      </c>
      <c r="I266" s="58">
        <v>216206</v>
      </c>
      <c r="J266" s="58">
        <v>216206</v>
      </c>
      <c r="K266" s="55" t="e">
        <v>#N/A</v>
      </c>
      <c r="L266" s="55" t="s">
        <v>532</v>
      </c>
      <c r="M266" s="55">
        <v>0</v>
      </c>
      <c r="N266" s="55"/>
      <c r="O266" s="55"/>
      <c r="P266" s="55"/>
      <c r="Q266" s="55"/>
      <c r="R266" s="55"/>
      <c r="S266" s="59"/>
      <c r="T266" s="59"/>
      <c r="U266" s="59"/>
      <c r="V266" s="59"/>
      <c r="W266" s="55"/>
      <c r="X266" s="55"/>
      <c r="Y266" s="55">
        <v>0</v>
      </c>
      <c r="Z266" s="55">
        <v>0</v>
      </c>
      <c r="AA266" s="55">
        <v>0</v>
      </c>
      <c r="AB266" s="55">
        <v>0</v>
      </c>
      <c r="AC266" s="55">
        <v>0</v>
      </c>
      <c r="AD266" s="55">
        <v>0</v>
      </c>
      <c r="AE266" s="55">
        <v>0</v>
      </c>
      <c r="AF266" s="55">
        <v>0</v>
      </c>
      <c r="AG266" s="55"/>
      <c r="AH266" s="55"/>
      <c r="AI266" s="55"/>
      <c r="AJ266" s="55"/>
      <c r="AK266" s="55">
        <v>0</v>
      </c>
      <c r="AL266" s="55">
        <v>0</v>
      </c>
      <c r="AM266" s="55">
        <v>0</v>
      </c>
      <c r="AN266" s="55"/>
      <c r="AO266" s="55"/>
      <c r="AP266" s="55"/>
      <c r="AQ266" s="55"/>
      <c r="AR266" s="55"/>
      <c r="AS266" s="55"/>
      <c r="AT266" s="55">
        <v>0</v>
      </c>
      <c r="AU266" s="55">
        <v>0</v>
      </c>
      <c r="AV266" s="58">
        <v>216206</v>
      </c>
      <c r="AW266" s="55">
        <v>0</v>
      </c>
      <c r="AX266" s="55">
        <v>0</v>
      </c>
      <c r="AY266" s="55">
        <v>0</v>
      </c>
      <c r="AZ266" s="55">
        <v>0</v>
      </c>
      <c r="BA266" s="55">
        <v>0</v>
      </c>
      <c r="BB266" s="55">
        <v>0</v>
      </c>
      <c r="BC266" s="55">
        <v>0</v>
      </c>
      <c r="BD266" s="55">
        <v>0</v>
      </c>
      <c r="BE266" s="55"/>
      <c r="BF266" s="55"/>
      <c r="BG266" s="55"/>
      <c r="BH266" s="55">
        <v>0</v>
      </c>
    </row>
    <row r="267" spans="1:60" s="54" customFormat="1" hidden="1" x14ac:dyDescent="0.35">
      <c r="A267" s="55">
        <v>890399047</v>
      </c>
      <c r="B267" s="56" t="s">
        <v>256</v>
      </c>
      <c r="C267" s="55"/>
      <c r="D267" s="55">
        <v>20190631</v>
      </c>
      <c r="E267" s="55" t="s">
        <v>739</v>
      </c>
      <c r="F267" s="55" t="s">
        <v>740</v>
      </c>
      <c r="G267" s="57">
        <v>43643</v>
      </c>
      <c r="H267" s="57">
        <v>43653</v>
      </c>
      <c r="I267" s="58">
        <v>6608485</v>
      </c>
      <c r="J267" s="58">
        <v>6608485</v>
      </c>
      <c r="K267" s="55" t="e">
        <v>#N/A</v>
      </c>
      <c r="L267" s="55" t="s">
        <v>532</v>
      </c>
      <c r="M267" s="55">
        <v>0</v>
      </c>
      <c r="N267" s="55"/>
      <c r="O267" s="55"/>
      <c r="P267" s="55"/>
      <c r="Q267" s="55"/>
      <c r="R267" s="55"/>
      <c r="S267" s="59"/>
      <c r="T267" s="59"/>
      <c r="U267" s="59"/>
      <c r="V267" s="59"/>
      <c r="W267" s="55"/>
      <c r="X267" s="55"/>
      <c r="Y267" s="55">
        <v>0</v>
      </c>
      <c r="Z267" s="55">
        <v>0</v>
      </c>
      <c r="AA267" s="55">
        <v>0</v>
      </c>
      <c r="AB267" s="55">
        <v>0</v>
      </c>
      <c r="AC267" s="55">
        <v>0</v>
      </c>
      <c r="AD267" s="55">
        <v>0</v>
      </c>
      <c r="AE267" s="55">
        <v>0</v>
      </c>
      <c r="AF267" s="55">
        <v>0</v>
      </c>
      <c r="AG267" s="55"/>
      <c r="AH267" s="55"/>
      <c r="AI267" s="55"/>
      <c r="AJ267" s="55"/>
      <c r="AK267" s="55">
        <v>0</v>
      </c>
      <c r="AL267" s="55">
        <v>0</v>
      </c>
      <c r="AM267" s="55">
        <v>0</v>
      </c>
      <c r="AN267" s="55"/>
      <c r="AO267" s="55"/>
      <c r="AP267" s="55"/>
      <c r="AQ267" s="55"/>
      <c r="AR267" s="55"/>
      <c r="AS267" s="55"/>
      <c r="AT267" s="55">
        <v>0</v>
      </c>
      <c r="AU267" s="55">
        <v>0</v>
      </c>
      <c r="AV267" s="58">
        <v>6608485</v>
      </c>
      <c r="AW267" s="55">
        <v>0</v>
      </c>
      <c r="AX267" s="55">
        <v>0</v>
      </c>
      <c r="AY267" s="55">
        <v>0</v>
      </c>
      <c r="AZ267" s="55">
        <v>0</v>
      </c>
      <c r="BA267" s="55">
        <v>0</v>
      </c>
      <c r="BB267" s="55">
        <v>0</v>
      </c>
      <c r="BC267" s="55">
        <v>0</v>
      </c>
      <c r="BD267" s="55">
        <v>0</v>
      </c>
      <c r="BE267" s="55"/>
      <c r="BF267" s="55"/>
      <c r="BG267" s="55"/>
      <c r="BH267" s="55">
        <v>0</v>
      </c>
    </row>
    <row r="268" spans="1:60" s="54" customFormat="1" hidden="1" x14ac:dyDescent="0.35">
      <c r="A268" s="55">
        <v>890399047</v>
      </c>
      <c r="B268" s="56" t="s">
        <v>256</v>
      </c>
      <c r="C268" s="55"/>
      <c r="D268" s="55">
        <v>20190632</v>
      </c>
      <c r="E268" s="55" t="s">
        <v>741</v>
      </c>
      <c r="F268" s="55" t="s">
        <v>742</v>
      </c>
      <c r="G268" s="57">
        <v>43643</v>
      </c>
      <c r="H268" s="57">
        <v>43653</v>
      </c>
      <c r="I268" s="58">
        <v>529820</v>
      </c>
      <c r="J268" s="58">
        <v>529820</v>
      </c>
      <c r="K268" s="55" t="e">
        <v>#N/A</v>
      </c>
      <c r="L268" s="55" t="s">
        <v>532</v>
      </c>
      <c r="M268" s="55">
        <v>0</v>
      </c>
      <c r="N268" s="55"/>
      <c r="O268" s="55"/>
      <c r="P268" s="55"/>
      <c r="Q268" s="55"/>
      <c r="R268" s="55"/>
      <c r="S268" s="59"/>
      <c r="T268" s="59"/>
      <c r="U268" s="59"/>
      <c r="V268" s="59"/>
      <c r="W268" s="55"/>
      <c r="X268" s="55"/>
      <c r="Y268" s="55">
        <v>0</v>
      </c>
      <c r="Z268" s="55">
        <v>0</v>
      </c>
      <c r="AA268" s="55">
        <v>0</v>
      </c>
      <c r="AB268" s="55">
        <v>0</v>
      </c>
      <c r="AC268" s="55">
        <v>0</v>
      </c>
      <c r="AD268" s="55">
        <v>0</v>
      </c>
      <c r="AE268" s="55">
        <v>0</v>
      </c>
      <c r="AF268" s="55">
        <v>0</v>
      </c>
      <c r="AG268" s="55"/>
      <c r="AH268" s="55"/>
      <c r="AI268" s="55"/>
      <c r="AJ268" s="55"/>
      <c r="AK268" s="55">
        <v>0</v>
      </c>
      <c r="AL268" s="55">
        <v>0</v>
      </c>
      <c r="AM268" s="55">
        <v>0</v>
      </c>
      <c r="AN268" s="55"/>
      <c r="AO268" s="55"/>
      <c r="AP268" s="55"/>
      <c r="AQ268" s="55"/>
      <c r="AR268" s="55"/>
      <c r="AS268" s="55"/>
      <c r="AT268" s="55">
        <v>0</v>
      </c>
      <c r="AU268" s="55">
        <v>0</v>
      </c>
      <c r="AV268" s="58">
        <v>529820</v>
      </c>
      <c r="AW268" s="55">
        <v>0</v>
      </c>
      <c r="AX268" s="55">
        <v>0</v>
      </c>
      <c r="AY268" s="55">
        <v>0</v>
      </c>
      <c r="AZ268" s="55">
        <v>0</v>
      </c>
      <c r="BA268" s="55">
        <v>0</v>
      </c>
      <c r="BB268" s="55">
        <v>0</v>
      </c>
      <c r="BC268" s="55">
        <v>0</v>
      </c>
      <c r="BD268" s="55">
        <v>0</v>
      </c>
      <c r="BE268" s="55"/>
      <c r="BF268" s="55"/>
      <c r="BG268" s="55"/>
      <c r="BH268" s="55">
        <v>0</v>
      </c>
    </row>
    <row r="269" spans="1:60" s="54" customFormat="1" hidden="1" x14ac:dyDescent="0.35">
      <c r="A269" s="55">
        <v>890399047</v>
      </c>
      <c r="B269" s="56" t="s">
        <v>256</v>
      </c>
      <c r="C269" s="55"/>
      <c r="D269" s="55">
        <v>20190740</v>
      </c>
      <c r="E269" s="55" t="s">
        <v>743</v>
      </c>
      <c r="F269" s="55" t="s">
        <v>744</v>
      </c>
      <c r="G269" s="57">
        <v>43674</v>
      </c>
      <c r="H269" s="57">
        <v>43684</v>
      </c>
      <c r="I269" s="58">
        <v>50800</v>
      </c>
      <c r="J269" s="58">
        <v>50800</v>
      </c>
      <c r="K269" s="55" t="e">
        <v>#N/A</v>
      </c>
      <c r="L269" s="55" t="s">
        <v>532</v>
      </c>
      <c r="M269" s="55">
        <v>0</v>
      </c>
      <c r="N269" s="55"/>
      <c r="O269" s="55"/>
      <c r="P269" s="55"/>
      <c r="Q269" s="55"/>
      <c r="R269" s="55"/>
      <c r="S269" s="59"/>
      <c r="T269" s="59"/>
      <c r="U269" s="59"/>
      <c r="V269" s="59"/>
      <c r="W269" s="55"/>
      <c r="X269" s="55"/>
      <c r="Y269" s="55">
        <v>0</v>
      </c>
      <c r="Z269" s="55">
        <v>0</v>
      </c>
      <c r="AA269" s="55">
        <v>0</v>
      </c>
      <c r="AB269" s="55">
        <v>0</v>
      </c>
      <c r="AC269" s="55">
        <v>0</v>
      </c>
      <c r="AD269" s="55">
        <v>0</v>
      </c>
      <c r="AE269" s="55">
        <v>0</v>
      </c>
      <c r="AF269" s="55">
        <v>0</v>
      </c>
      <c r="AG269" s="55"/>
      <c r="AH269" s="55"/>
      <c r="AI269" s="55"/>
      <c r="AJ269" s="55"/>
      <c r="AK269" s="55">
        <v>0</v>
      </c>
      <c r="AL269" s="55">
        <v>0</v>
      </c>
      <c r="AM269" s="55">
        <v>0</v>
      </c>
      <c r="AN269" s="55"/>
      <c r="AO269" s="55"/>
      <c r="AP269" s="55"/>
      <c r="AQ269" s="55"/>
      <c r="AR269" s="55"/>
      <c r="AS269" s="55"/>
      <c r="AT269" s="55">
        <v>0</v>
      </c>
      <c r="AU269" s="55">
        <v>0</v>
      </c>
      <c r="AV269" s="58">
        <v>50800</v>
      </c>
      <c r="AW269" s="55">
        <v>0</v>
      </c>
      <c r="AX269" s="55">
        <v>0</v>
      </c>
      <c r="AY269" s="55">
        <v>0</v>
      </c>
      <c r="AZ269" s="55">
        <v>0</v>
      </c>
      <c r="BA269" s="55">
        <v>0</v>
      </c>
      <c r="BB269" s="55">
        <v>0</v>
      </c>
      <c r="BC269" s="55">
        <v>0</v>
      </c>
      <c r="BD269" s="55">
        <v>0</v>
      </c>
      <c r="BE269" s="55"/>
      <c r="BF269" s="55"/>
      <c r="BG269" s="55"/>
      <c r="BH269" s="55">
        <v>0</v>
      </c>
    </row>
    <row r="270" spans="1:60" s="54" customFormat="1" hidden="1" x14ac:dyDescent="0.35">
      <c r="A270" s="55">
        <v>890399047</v>
      </c>
      <c r="B270" s="56" t="s">
        <v>256</v>
      </c>
      <c r="C270" s="55"/>
      <c r="D270" s="55">
        <v>20190739</v>
      </c>
      <c r="E270" s="55" t="s">
        <v>745</v>
      </c>
      <c r="F270" s="55" t="s">
        <v>746</v>
      </c>
      <c r="G270" s="57">
        <v>43675</v>
      </c>
      <c r="H270" s="57">
        <v>43685</v>
      </c>
      <c r="I270" s="58">
        <v>2532378</v>
      </c>
      <c r="J270" s="58">
        <v>2532378</v>
      </c>
      <c r="K270" s="55" t="e">
        <v>#N/A</v>
      </c>
      <c r="L270" s="55" t="s">
        <v>532</v>
      </c>
      <c r="M270" s="55">
        <v>0</v>
      </c>
      <c r="N270" s="55"/>
      <c r="O270" s="55"/>
      <c r="P270" s="55"/>
      <c r="Q270" s="55"/>
      <c r="R270" s="55"/>
      <c r="S270" s="59"/>
      <c r="T270" s="59"/>
      <c r="U270" s="59"/>
      <c r="V270" s="59"/>
      <c r="W270" s="55"/>
      <c r="X270" s="55"/>
      <c r="Y270" s="55">
        <v>0</v>
      </c>
      <c r="Z270" s="55">
        <v>0</v>
      </c>
      <c r="AA270" s="55">
        <v>0</v>
      </c>
      <c r="AB270" s="55">
        <v>0</v>
      </c>
      <c r="AC270" s="55">
        <v>0</v>
      </c>
      <c r="AD270" s="55">
        <v>0</v>
      </c>
      <c r="AE270" s="55">
        <v>0</v>
      </c>
      <c r="AF270" s="55">
        <v>0</v>
      </c>
      <c r="AG270" s="55"/>
      <c r="AH270" s="55"/>
      <c r="AI270" s="55"/>
      <c r="AJ270" s="55"/>
      <c r="AK270" s="55">
        <v>0</v>
      </c>
      <c r="AL270" s="55">
        <v>0</v>
      </c>
      <c r="AM270" s="55">
        <v>0</v>
      </c>
      <c r="AN270" s="55"/>
      <c r="AO270" s="55"/>
      <c r="AP270" s="55"/>
      <c r="AQ270" s="55"/>
      <c r="AR270" s="55"/>
      <c r="AS270" s="55"/>
      <c r="AT270" s="55">
        <v>0</v>
      </c>
      <c r="AU270" s="55">
        <v>0</v>
      </c>
      <c r="AV270" s="58">
        <v>2532378</v>
      </c>
      <c r="AW270" s="55">
        <v>0</v>
      </c>
      <c r="AX270" s="55">
        <v>0</v>
      </c>
      <c r="AY270" s="55">
        <v>0</v>
      </c>
      <c r="AZ270" s="55">
        <v>0</v>
      </c>
      <c r="BA270" s="55">
        <v>0</v>
      </c>
      <c r="BB270" s="55">
        <v>0</v>
      </c>
      <c r="BC270" s="55">
        <v>0</v>
      </c>
      <c r="BD270" s="55">
        <v>0</v>
      </c>
      <c r="BE270" s="55"/>
      <c r="BF270" s="55"/>
      <c r="BG270" s="55"/>
      <c r="BH270" s="55">
        <v>0</v>
      </c>
    </row>
    <row r="271" spans="1:60" s="54" customFormat="1" hidden="1" x14ac:dyDescent="0.35">
      <c r="A271" s="55">
        <v>890399047</v>
      </c>
      <c r="B271" s="56" t="s">
        <v>256</v>
      </c>
      <c r="C271" s="60" t="s">
        <v>257</v>
      </c>
      <c r="D271" s="55">
        <v>200077</v>
      </c>
      <c r="E271" s="55" t="s">
        <v>182</v>
      </c>
      <c r="F271" s="55" t="s">
        <v>409</v>
      </c>
      <c r="G271" s="57">
        <v>45697.070391400499</v>
      </c>
      <c r="H271" s="57">
        <v>45718</v>
      </c>
      <c r="I271" s="58">
        <v>1100932</v>
      </c>
      <c r="J271" s="58">
        <v>1100932</v>
      </c>
      <c r="K271" s="55" t="e">
        <v>#N/A</v>
      </c>
      <c r="L271" s="55" t="s">
        <v>410</v>
      </c>
      <c r="M271" s="58">
        <v>1100932</v>
      </c>
      <c r="N271" s="55">
        <v>1222577566</v>
      </c>
      <c r="O271" s="55"/>
      <c r="P271" s="55"/>
      <c r="Q271" s="55"/>
      <c r="R271" s="55" t="s">
        <v>411</v>
      </c>
      <c r="S271" s="59">
        <v>45697</v>
      </c>
      <c r="T271" s="59">
        <v>45719</v>
      </c>
      <c r="U271" s="59">
        <v>45743</v>
      </c>
      <c r="V271" s="59">
        <v>45719</v>
      </c>
      <c r="W271" s="55"/>
      <c r="X271" s="55"/>
      <c r="Y271" s="58">
        <v>1100932</v>
      </c>
      <c r="Z271" s="58">
        <v>1100932</v>
      </c>
      <c r="AA271" s="55">
        <v>0</v>
      </c>
      <c r="AB271" s="55">
        <v>0</v>
      </c>
      <c r="AC271" s="55">
        <v>0</v>
      </c>
      <c r="AD271" s="55">
        <v>0</v>
      </c>
      <c r="AE271" s="55">
        <v>0</v>
      </c>
      <c r="AF271" s="55">
        <v>0</v>
      </c>
      <c r="AG271" s="55"/>
      <c r="AH271" s="55" t="s">
        <v>412</v>
      </c>
      <c r="AI271" s="55"/>
      <c r="AJ271" s="55" t="s">
        <v>413</v>
      </c>
      <c r="AK271" s="55">
        <v>0</v>
      </c>
      <c r="AL271" s="55">
        <v>1100932</v>
      </c>
      <c r="AM271" s="55">
        <v>0</v>
      </c>
      <c r="AN271" s="55"/>
      <c r="AO271" s="55"/>
      <c r="AP271" s="55"/>
      <c r="AQ271" s="55" t="s">
        <v>414</v>
      </c>
      <c r="AR271" s="55"/>
      <c r="AS271" s="55" t="s">
        <v>415</v>
      </c>
      <c r="AT271" s="55">
        <v>0</v>
      </c>
      <c r="AU271" s="55">
        <v>0</v>
      </c>
      <c r="AV271" s="55">
        <v>0</v>
      </c>
      <c r="AW271" s="55">
        <v>0</v>
      </c>
      <c r="AX271" s="55">
        <v>0</v>
      </c>
      <c r="AY271" s="55">
        <v>0</v>
      </c>
      <c r="AZ271" s="58">
        <v>1100932</v>
      </c>
      <c r="BA271" s="55">
        <v>0</v>
      </c>
      <c r="BB271" s="55">
        <v>0</v>
      </c>
      <c r="BC271" s="55">
        <v>0</v>
      </c>
      <c r="BD271" s="55">
        <v>0</v>
      </c>
      <c r="BE271" s="55"/>
      <c r="BF271" s="55"/>
      <c r="BG271" s="55"/>
      <c r="BH271" s="55">
        <v>0</v>
      </c>
    </row>
  </sheetData>
  <protectedRanges>
    <protectedRange algorithmName="SHA-512" hashValue="9+ah9tJAD1d4FIK7boMSAp9ZhkqWOsKcliwsS35JSOsk0Aea+c/2yFVjBeVDsv7trYxT+iUP9dPVCIbjcjaMoQ==" saltValue="Z7GArlXd1BdcXotzmJqK/w==" spinCount="100000" sqref="A1:B1" name="Rango1_1"/>
    <protectedRange algorithmName="SHA-512" hashValue="9+ah9tJAD1d4FIK7boMSAp9ZhkqWOsKcliwsS35JSOsk0Aea+c/2yFVjBeVDsv7trYxT+iUP9dPVCIbjcjaMoQ==" saltValue="Z7GArlXd1BdcXotzmJqK/w==" spinCount="100000" sqref="A3:B84" name="Rango1_6"/>
    <protectedRange algorithmName="SHA-512" hashValue="9+ah9tJAD1d4FIK7boMSAp9ZhkqWOsKcliwsS35JSOsk0Aea+c/2yFVjBeVDsv7trYxT+iUP9dPVCIbjcjaMoQ==" saltValue="Z7GArlXd1BdcXotzmJqK/w==" spinCount="100000" sqref="A85:B85" name="Rango1_7"/>
    <protectedRange algorithmName="SHA-512" hashValue="9+ah9tJAD1d4FIK7boMSAp9ZhkqWOsKcliwsS35JSOsk0Aea+c/2yFVjBeVDsv7trYxT+iUP9dPVCIbjcjaMoQ==" saltValue="Z7GArlXd1BdcXotzmJqK/w==" spinCount="100000" sqref="A96:B99" name="Rango1_8"/>
    <protectedRange algorithmName="SHA-512" hashValue="9+ah9tJAD1d4FIK7boMSAp9ZhkqWOsKcliwsS35JSOsk0Aea+c/2yFVjBeVDsv7trYxT+iUP9dPVCIbjcjaMoQ==" saltValue="Z7GArlXd1BdcXotzmJqK/w==" spinCount="100000" sqref="A100:B102" name="Rango1_9"/>
    <protectedRange algorithmName="SHA-512" hashValue="9+ah9tJAD1d4FIK7boMSAp9ZhkqWOsKcliwsS35JSOsk0Aea+c/2yFVjBeVDsv7trYxT+iUP9dPVCIbjcjaMoQ==" saltValue="Z7GArlXd1BdcXotzmJqK/w==" spinCount="100000" sqref="A103:B103" name="Rango1_10"/>
    <protectedRange algorithmName="SHA-512" hashValue="9+ah9tJAD1d4FIK7boMSAp9ZhkqWOsKcliwsS35JSOsk0Aea+c/2yFVjBeVDsv7trYxT+iUP9dPVCIbjcjaMoQ==" saltValue="Z7GArlXd1BdcXotzmJqK/w==" spinCount="100000" sqref="A240:B240" name="Rango1_10_1"/>
    <protectedRange algorithmName="SHA-512" hashValue="9+ah9tJAD1d4FIK7boMSAp9ZhkqWOsKcliwsS35JSOsk0Aea+c/2yFVjBeVDsv7trYxT+iUP9dPVCIbjcjaMoQ==" saltValue="Z7GArlXd1BdcXotzmJqK/w==" spinCount="100000" sqref="A265:B265" name="Rango1_11"/>
    <protectedRange algorithmName="SHA-512" hashValue="9+ah9tJAD1d4FIK7boMSAp9ZhkqWOsKcliwsS35JSOsk0Aea+c/2yFVjBeVDsv7trYxT+iUP9dPVCIbjcjaMoQ==" saltValue="Z7GArlXd1BdcXotzmJqK/w==" spinCount="100000" sqref="A270:B270" name="Rango1_11_1"/>
  </protectedRanges>
  <autoFilter ref="A2:BH271" xr:uid="{D2DCE7A3-5B4A-4BF4-9B94-840312965B0B}">
    <filterColumn colId="11">
      <filters>
        <filter val="Factura COVID"/>
      </filters>
    </filterColumn>
    <sortState xmlns:xlrd2="http://schemas.microsoft.com/office/spreadsheetml/2017/richdata2" ref="A3:BH271">
      <sortCondition ref="L2:L271"/>
    </sortState>
  </autoFilter>
  <conditionalFormatting sqref="E1">
    <cfRule type="duplicateValues" dxfId="2" priority="3"/>
  </conditionalFormatting>
  <conditionalFormatting sqref="E2">
    <cfRule type="duplicateValues" dxfId="1" priority="2"/>
  </conditionalFormatting>
  <conditionalFormatting sqref="E3:E271">
    <cfRule type="duplicateValues" dxfId="0" priority="1"/>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ED61F9-2976-4C25-9918-3684DFF3EAC3}">
  <dimension ref="B1:J42"/>
  <sheetViews>
    <sheetView showGridLines="0" tabSelected="1" topLeftCell="A22" zoomScaleNormal="100" workbookViewId="0">
      <selection activeCell="C39" sqref="C39"/>
    </sheetView>
  </sheetViews>
  <sheetFormatPr baseColWidth="10" defaultColWidth="10.90625" defaultRowHeight="12.5" x14ac:dyDescent="0.25"/>
  <cols>
    <col min="1" max="1" width="1" style="70" customWidth="1"/>
    <col min="2" max="2" width="10.90625" style="70"/>
    <col min="3" max="3" width="17.54296875" style="70" customWidth="1"/>
    <col min="4" max="4" width="11.54296875" style="70" customWidth="1"/>
    <col min="5" max="8" width="10.90625" style="70"/>
    <col min="9" max="9" width="22.54296875" style="70" customWidth="1"/>
    <col min="10" max="10" width="14" style="70" customWidth="1"/>
    <col min="11" max="11" width="1.81640625" style="70" customWidth="1"/>
    <col min="12" max="12" width="21.08984375" style="70" customWidth="1"/>
    <col min="13" max="13" width="6.81640625" style="70" customWidth="1"/>
    <col min="14" max="14" width="12" style="70" customWidth="1"/>
    <col min="15" max="16384" width="10.90625" style="70"/>
  </cols>
  <sheetData>
    <row r="1" spans="2:10" ht="6" customHeight="1" thickBot="1" x14ac:dyDescent="0.3"/>
    <row r="2" spans="2:10" ht="19.5" customHeight="1" x14ac:dyDescent="0.25">
      <c r="B2" s="71"/>
      <c r="C2" s="72"/>
      <c r="D2" s="120" t="s">
        <v>778</v>
      </c>
      <c r="E2" s="121"/>
      <c r="F2" s="121"/>
      <c r="G2" s="121"/>
      <c r="H2" s="121"/>
      <c r="I2" s="122"/>
      <c r="J2" s="126" t="s">
        <v>779</v>
      </c>
    </row>
    <row r="3" spans="2:10" ht="15.75" customHeight="1" thickBot="1" x14ac:dyDescent="0.3">
      <c r="B3" s="73"/>
      <c r="C3" s="74"/>
      <c r="D3" s="123"/>
      <c r="E3" s="124"/>
      <c r="F3" s="124"/>
      <c r="G3" s="124"/>
      <c r="H3" s="124"/>
      <c r="I3" s="125"/>
      <c r="J3" s="127"/>
    </row>
    <row r="4" spans="2:10" ht="13" x14ac:dyDescent="0.25">
      <c r="B4" s="73"/>
      <c r="C4" s="74"/>
      <c r="D4" s="75"/>
      <c r="E4" s="76"/>
      <c r="F4" s="76"/>
      <c r="G4" s="76"/>
      <c r="H4" s="76"/>
      <c r="I4" s="77"/>
      <c r="J4" s="78"/>
    </row>
    <row r="5" spans="2:10" ht="13" x14ac:dyDescent="0.25">
      <c r="B5" s="73"/>
      <c r="C5" s="74"/>
      <c r="D5" s="79" t="s">
        <v>780</v>
      </c>
      <c r="E5" s="80"/>
      <c r="F5" s="80"/>
      <c r="G5" s="80"/>
      <c r="H5" s="80"/>
      <c r="I5" s="81"/>
      <c r="J5" s="81" t="s">
        <v>781</v>
      </c>
    </row>
    <row r="6" spans="2:10" ht="13.5" thickBot="1" x14ac:dyDescent="0.3">
      <c r="B6" s="82"/>
      <c r="C6" s="83"/>
      <c r="D6" s="84"/>
      <c r="E6" s="85"/>
      <c r="F6" s="85"/>
      <c r="G6" s="85"/>
      <c r="H6" s="85"/>
      <c r="I6" s="86"/>
      <c r="J6" s="87"/>
    </row>
    <row r="7" spans="2:10" x14ac:dyDescent="0.25">
      <c r="B7" s="88"/>
      <c r="J7" s="89"/>
    </row>
    <row r="8" spans="2:10" x14ac:dyDescent="0.25">
      <c r="B8" s="88"/>
      <c r="J8" s="89"/>
    </row>
    <row r="9" spans="2:10" x14ac:dyDescent="0.25">
      <c r="B9" s="88"/>
      <c r="C9" s="70" t="str">
        <f ca="1">+CONCATENATE("Santiago de Cali, ",TEXT(TODAY(),"MMMM DD YYYY"))</f>
        <v>Santiago de Cali, mayo 09 2025</v>
      </c>
      <c r="J9" s="89"/>
    </row>
    <row r="10" spans="2:10" ht="13" x14ac:dyDescent="0.3">
      <c r="B10" s="88"/>
      <c r="C10" s="90"/>
      <c r="E10" s="91"/>
      <c r="H10" s="92"/>
      <c r="J10" s="89"/>
    </row>
    <row r="11" spans="2:10" x14ac:dyDescent="0.25">
      <c r="B11" s="88"/>
      <c r="J11" s="89"/>
    </row>
    <row r="12" spans="2:10" ht="13" x14ac:dyDescent="0.3">
      <c r="B12" s="88"/>
      <c r="C12" s="90" t="s">
        <v>808</v>
      </c>
      <c r="J12" s="89"/>
    </row>
    <row r="13" spans="2:10" ht="13" x14ac:dyDescent="0.3">
      <c r="B13" s="88"/>
      <c r="C13" s="90" t="s">
        <v>809</v>
      </c>
      <c r="J13" s="89"/>
    </row>
    <row r="14" spans="2:10" x14ac:dyDescent="0.25">
      <c r="B14" s="88"/>
      <c r="J14" s="89"/>
    </row>
    <row r="15" spans="2:10" x14ac:dyDescent="0.25">
      <c r="B15" s="88"/>
      <c r="C15" s="70" t="s">
        <v>810</v>
      </c>
      <c r="J15" s="89"/>
    </row>
    <row r="16" spans="2:10" x14ac:dyDescent="0.25">
      <c r="B16" s="88"/>
      <c r="C16" s="93"/>
      <c r="J16" s="89"/>
    </row>
    <row r="17" spans="2:10" ht="13" x14ac:dyDescent="0.25">
      <c r="B17" s="88"/>
      <c r="C17" s="70" t="s">
        <v>812</v>
      </c>
      <c r="D17" s="91"/>
      <c r="H17" s="94" t="s">
        <v>782</v>
      </c>
      <c r="I17" s="95" t="s">
        <v>783</v>
      </c>
      <c r="J17" s="89"/>
    </row>
    <row r="18" spans="2:10" ht="13" x14ac:dyDescent="0.3">
      <c r="B18" s="88"/>
      <c r="C18" s="90" t="s">
        <v>784</v>
      </c>
      <c r="D18" s="90"/>
      <c r="E18" s="90"/>
      <c r="F18" s="90"/>
      <c r="H18" s="96">
        <v>269</v>
      </c>
      <c r="I18" s="97">
        <v>362591594</v>
      </c>
      <c r="J18" s="89"/>
    </row>
    <row r="19" spans="2:10" x14ac:dyDescent="0.25">
      <c r="B19" s="88"/>
      <c r="C19" s="70" t="s">
        <v>785</v>
      </c>
      <c r="H19" s="98">
        <v>61</v>
      </c>
      <c r="I19" s="99">
        <v>162265856</v>
      </c>
      <c r="J19" s="89"/>
    </row>
    <row r="20" spans="2:10" x14ac:dyDescent="0.25">
      <c r="B20" s="88"/>
      <c r="C20" s="70" t="s">
        <v>786</v>
      </c>
      <c r="H20" s="98">
        <v>1</v>
      </c>
      <c r="I20" s="99">
        <v>706724</v>
      </c>
      <c r="J20" s="89"/>
    </row>
    <row r="21" spans="2:10" x14ac:dyDescent="0.25">
      <c r="B21" s="88"/>
      <c r="C21" s="70" t="s">
        <v>787</v>
      </c>
      <c r="H21" s="98">
        <v>103</v>
      </c>
      <c r="I21" s="99">
        <v>98773110</v>
      </c>
      <c r="J21" s="89"/>
    </row>
    <row r="22" spans="2:10" x14ac:dyDescent="0.25">
      <c r="B22" s="88"/>
      <c r="C22" s="70" t="s">
        <v>788</v>
      </c>
      <c r="H22" s="98">
        <v>100</v>
      </c>
      <c r="I22" s="99">
        <v>99299460</v>
      </c>
      <c r="J22" s="89"/>
    </row>
    <row r="23" spans="2:10" x14ac:dyDescent="0.25">
      <c r="B23" s="88"/>
      <c r="C23" s="70" t="s">
        <v>789</v>
      </c>
      <c r="H23" s="98">
        <v>1</v>
      </c>
      <c r="I23" s="99">
        <v>372600</v>
      </c>
      <c r="J23" s="89"/>
    </row>
    <row r="24" spans="2:10" ht="13" thickBot="1" x14ac:dyDescent="0.3">
      <c r="B24" s="88"/>
      <c r="C24" s="70" t="s">
        <v>790</v>
      </c>
      <c r="H24" s="100">
        <v>0</v>
      </c>
      <c r="I24" s="101">
        <v>0</v>
      </c>
      <c r="J24" s="89"/>
    </row>
    <row r="25" spans="2:10" ht="13" x14ac:dyDescent="0.3">
      <c r="B25" s="88"/>
      <c r="C25" s="90" t="s">
        <v>791</v>
      </c>
      <c r="D25" s="90"/>
      <c r="E25" s="90"/>
      <c r="F25" s="90"/>
      <c r="H25" s="96">
        <f>H19+H20+H21+H22+H24+H23</f>
        <v>266</v>
      </c>
      <c r="I25" s="97">
        <f>I19+I20+I21+I22+I24+I23</f>
        <v>361417750</v>
      </c>
      <c r="J25" s="89"/>
    </row>
    <row r="26" spans="2:10" x14ac:dyDescent="0.25">
      <c r="B26" s="88"/>
      <c r="C26" s="70" t="s">
        <v>792</v>
      </c>
      <c r="H26" s="98">
        <v>1</v>
      </c>
      <c r="I26" s="99">
        <v>1100932</v>
      </c>
      <c r="J26" s="89"/>
    </row>
    <row r="27" spans="2:10" ht="13" thickBot="1" x14ac:dyDescent="0.3">
      <c r="B27" s="88"/>
      <c r="C27" s="70" t="s">
        <v>248</v>
      </c>
      <c r="H27" s="100">
        <v>0</v>
      </c>
      <c r="I27" s="101">
        <v>0</v>
      </c>
      <c r="J27" s="89"/>
    </row>
    <row r="28" spans="2:10" ht="13" x14ac:dyDescent="0.3">
      <c r="B28" s="88"/>
      <c r="C28" s="90" t="s">
        <v>793</v>
      </c>
      <c r="D28" s="90"/>
      <c r="E28" s="90"/>
      <c r="F28" s="90"/>
      <c r="H28" s="96">
        <f>H26+H27</f>
        <v>1</v>
      </c>
      <c r="I28" s="97">
        <f>I26+I27</f>
        <v>1100932</v>
      </c>
      <c r="J28" s="89"/>
    </row>
    <row r="29" spans="2:10" ht="13.5" thickBot="1" x14ac:dyDescent="0.35">
      <c r="B29" s="88"/>
      <c r="C29" s="70" t="s">
        <v>794</v>
      </c>
      <c r="D29" s="90"/>
      <c r="E29" s="90"/>
      <c r="F29" s="90"/>
      <c r="H29" s="100">
        <v>2</v>
      </c>
      <c r="I29" s="101">
        <v>72912</v>
      </c>
      <c r="J29" s="89"/>
    </row>
    <row r="30" spans="2:10" ht="13" x14ac:dyDescent="0.3">
      <c r="B30" s="88"/>
      <c r="C30" s="90" t="s">
        <v>795</v>
      </c>
      <c r="D30" s="90"/>
      <c r="E30" s="90"/>
      <c r="F30" s="90"/>
      <c r="H30" s="98">
        <f>H29</f>
        <v>2</v>
      </c>
      <c r="I30" s="99">
        <f>I29</f>
        <v>72912</v>
      </c>
      <c r="J30" s="89"/>
    </row>
    <row r="31" spans="2:10" ht="13" x14ac:dyDescent="0.3">
      <c r="B31" s="88"/>
      <c r="C31" s="90"/>
      <c r="D31" s="90"/>
      <c r="E31" s="90"/>
      <c r="F31" s="90"/>
      <c r="H31" s="102"/>
      <c r="I31" s="97"/>
      <c r="J31" s="89"/>
    </row>
    <row r="32" spans="2:10" ht="13.5" thickBot="1" x14ac:dyDescent="0.35">
      <c r="B32" s="88"/>
      <c r="C32" s="90" t="s">
        <v>796</v>
      </c>
      <c r="D32" s="90"/>
      <c r="H32" s="103">
        <f>H25+H28+H30</f>
        <v>269</v>
      </c>
      <c r="I32" s="104">
        <f>I25+I28+I30</f>
        <v>362591594</v>
      </c>
      <c r="J32" s="89"/>
    </row>
    <row r="33" spans="2:10" ht="13.5" thickTop="1" x14ac:dyDescent="0.3">
      <c r="B33" s="88"/>
      <c r="C33" s="90"/>
      <c r="D33" s="90"/>
      <c r="H33" s="105">
        <f>+H18-H32</f>
        <v>0</v>
      </c>
      <c r="I33" s="99">
        <f>+I18-I32</f>
        <v>0</v>
      </c>
      <c r="J33" s="89"/>
    </row>
    <row r="34" spans="2:10" x14ac:dyDescent="0.25">
      <c r="B34" s="88"/>
      <c r="G34" s="105"/>
      <c r="H34" s="105"/>
      <c r="I34" s="105"/>
      <c r="J34" s="89"/>
    </row>
    <row r="35" spans="2:10" x14ac:dyDescent="0.25">
      <c r="B35" s="88"/>
      <c r="G35" s="105"/>
      <c r="H35" s="105"/>
      <c r="I35" s="105"/>
      <c r="J35" s="89"/>
    </row>
    <row r="36" spans="2:10" ht="13" x14ac:dyDescent="0.3">
      <c r="B36" s="88"/>
      <c r="C36" s="90"/>
      <c r="G36" s="105"/>
      <c r="H36" s="105"/>
      <c r="I36" s="105"/>
      <c r="J36" s="89"/>
    </row>
    <row r="37" spans="2:10" ht="13.5" thickBot="1" x14ac:dyDescent="0.35">
      <c r="B37" s="88"/>
      <c r="C37" s="106" t="s">
        <v>813</v>
      </c>
      <c r="D37" s="107"/>
      <c r="H37" s="106" t="s">
        <v>797</v>
      </c>
      <c r="I37" s="107"/>
      <c r="J37" s="89"/>
    </row>
    <row r="38" spans="2:10" ht="13" x14ac:dyDescent="0.3">
      <c r="B38" s="88"/>
      <c r="C38" s="90" t="s">
        <v>814</v>
      </c>
      <c r="D38" s="105"/>
      <c r="H38" s="108" t="s">
        <v>798</v>
      </c>
      <c r="I38" s="105"/>
      <c r="J38" s="89"/>
    </row>
    <row r="39" spans="2:10" ht="13" x14ac:dyDescent="0.3">
      <c r="B39" s="88"/>
      <c r="C39" s="90" t="s">
        <v>811</v>
      </c>
      <c r="H39" s="90" t="s">
        <v>799</v>
      </c>
      <c r="I39" s="105"/>
      <c r="J39" s="89"/>
    </row>
    <row r="40" spans="2:10" x14ac:dyDescent="0.25">
      <c r="B40" s="88"/>
      <c r="G40" s="105"/>
      <c r="H40" s="105"/>
      <c r="I40" s="105"/>
      <c r="J40" s="89"/>
    </row>
    <row r="41" spans="2:10" ht="12.75" customHeight="1" x14ac:dyDescent="0.25">
      <c r="B41" s="88"/>
      <c r="C41" s="128" t="s">
        <v>800</v>
      </c>
      <c r="D41" s="128"/>
      <c r="E41" s="128"/>
      <c r="F41" s="128"/>
      <c r="G41" s="128"/>
      <c r="H41" s="128"/>
      <c r="I41" s="128"/>
      <c r="J41" s="89"/>
    </row>
    <row r="42" spans="2:10" ht="18.75" customHeight="1" thickBot="1" x14ac:dyDescent="0.3">
      <c r="B42" s="109"/>
      <c r="C42" s="110"/>
      <c r="D42" s="110"/>
      <c r="E42" s="110"/>
      <c r="F42" s="110"/>
      <c r="G42" s="110"/>
      <c r="H42" s="110"/>
      <c r="I42" s="110"/>
      <c r="J42" s="11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571B8-DBB4-42C3-A4AC-F5962DE45C1F}">
  <dimension ref="B1:J37"/>
  <sheetViews>
    <sheetView showGridLines="0" topLeftCell="A5" zoomScale="84" zoomScaleNormal="84" zoomScaleSheetLayoutView="100" workbookViewId="0">
      <selection activeCell="I20" sqref="I20"/>
    </sheetView>
  </sheetViews>
  <sheetFormatPr baseColWidth="10" defaultColWidth="11.453125" defaultRowHeight="12.5" x14ac:dyDescent="0.25"/>
  <cols>
    <col min="1" max="1" width="4.453125" style="70" customWidth="1"/>
    <col min="2" max="2" width="11.453125" style="70"/>
    <col min="3" max="3" width="12.81640625" style="70" customWidth="1"/>
    <col min="4" max="4" width="22" style="70" customWidth="1"/>
    <col min="5" max="8" width="11.453125" style="70"/>
    <col min="9" max="9" width="24.81640625" style="70" customWidth="1"/>
    <col min="10" max="10" width="12.54296875" style="70" customWidth="1"/>
    <col min="11" max="11" width="1.81640625" style="70" customWidth="1"/>
    <col min="12" max="16384" width="11.453125" style="70"/>
  </cols>
  <sheetData>
    <row r="1" spans="2:10" ht="18" customHeight="1" thickBot="1" x14ac:dyDescent="0.3"/>
    <row r="2" spans="2:10" ht="19.5" customHeight="1" x14ac:dyDescent="0.25">
      <c r="B2" s="71"/>
      <c r="C2" s="72"/>
      <c r="D2" s="120" t="s">
        <v>801</v>
      </c>
      <c r="E2" s="121"/>
      <c r="F2" s="121"/>
      <c r="G2" s="121"/>
      <c r="H2" s="121"/>
      <c r="I2" s="122"/>
      <c r="J2" s="126" t="s">
        <v>779</v>
      </c>
    </row>
    <row r="3" spans="2:10" ht="15.75" customHeight="1" thickBot="1" x14ac:dyDescent="0.3">
      <c r="B3" s="73"/>
      <c r="C3" s="74"/>
      <c r="D3" s="123"/>
      <c r="E3" s="124"/>
      <c r="F3" s="124"/>
      <c r="G3" s="124"/>
      <c r="H3" s="124"/>
      <c r="I3" s="125"/>
      <c r="J3" s="127"/>
    </row>
    <row r="4" spans="2:10" ht="13" x14ac:dyDescent="0.25">
      <c r="B4" s="73"/>
      <c r="C4" s="74"/>
      <c r="E4" s="76"/>
      <c r="F4" s="76"/>
      <c r="G4" s="76"/>
      <c r="H4" s="76"/>
      <c r="I4" s="77"/>
      <c r="J4" s="78"/>
    </row>
    <row r="5" spans="2:10" ht="13" x14ac:dyDescent="0.25">
      <c r="B5" s="73"/>
      <c r="C5" s="74"/>
      <c r="D5" s="129" t="s">
        <v>802</v>
      </c>
      <c r="E5" s="130"/>
      <c r="F5" s="130"/>
      <c r="G5" s="130"/>
      <c r="H5" s="130"/>
      <c r="I5" s="131"/>
      <c r="J5" s="81" t="s">
        <v>803</v>
      </c>
    </row>
    <row r="6" spans="2:10" ht="13.5" thickBot="1" x14ac:dyDescent="0.3">
      <c r="B6" s="82"/>
      <c r="C6" s="83"/>
      <c r="D6" s="84"/>
      <c r="E6" s="85"/>
      <c r="F6" s="85"/>
      <c r="G6" s="85"/>
      <c r="H6" s="85"/>
      <c r="I6" s="86"/>
      <c r="J6" s="87"/>
    </row>
    <row r="7" spans="2:10" x14ac:dyDescent="0.25">
      <c r="B7" s="88"/>
      <c r="J7" s="89"/>
    </row>
    <row r="8" spans="2:10" x14ac:dyDescent="0.25">
      <c r="B8" s="88"/>
      <c r="J8" s="89"/>
    </row>
    <row r="9" spans="2:10" x14ac:dyDescent="0.25">
      <c r="B9" s="88"/>
      <c r="C9" s="70" t="str">
        <f ca="1">+'FOR-CSA-018'!C9</f>
        <v>Santiago de Cali, mayo 09 2025</v>
      </c>
      <c r="D9" s="92"/>
      <c r="E9" s="91"/>
      <c r="J9" s="89"/>
    </row>
    <row r="10" spans="2:10" ht="13" x14ac:dyDescent="0.3">
      <c r="B10" s="88"/>
      <c r="C10" s="90"/>
      <c r="J10" s="89"/>
    </row>
    <row r="11" spans="2:10" ht="13" x14ac:dyDescent="0.3">
      <c r="B11" s="88"/>
      <c r="C11" s="90" t="str">
        <f>+'FOR-CSA-018'!C12</f>
        <v>Señores : HOSP MARIO CORREA RENGIFO</v>
      </c>
      <c r="J11" s="89"/>
    </row>
    <row r="12" spans="2:10" ht="13" x14ac:dyDescent="0.3">
      <c r="B12" s="88"/>
      <c r="C12" s="90" t="str">
        <f>+'FOR-CSA-018'!C13</f>
        <v>NIT: 890399047</v>
      </c>
      <c r="J12" s="89"/>
    </row>
    <row r="13" spans="2:10" x14ac:dyDescent="0.25">
      <c r="B13" s="88"/>
      <c r="J13" s="89"/>
    </row>
    <row r="14" spans="2:10" x14ac:dyDescent="0.25">
      <c r="B14" s="88"/>
      <c r="C14" s="70" t="s">
        <v>804</v>
      </c>
      <c r="J14" s="89"/>
    </row>
    <row r="15" spans="2:10" x14ac:dyDescent="0.25">
      <c r="B15" s="88"/>
      <c r="C15" s="93"/>
      <c r="J15" s="89"/>
    </row>
    <row r="16" spans="2:10" ht="13" x14ac:dyDescent="0.3">
      <c r="B16" s="88"/>
      <c r="C16" s="112"/>
      <c r="D16" s="91"/>
      <c r="H16" s="113" t="s">
        <v>782</v>
      </c>
      <c r="I16" s="113" t="s">
        <v>783</v>
      </c>
      <c r="J16" s="89"/>
    </row>
    <row r="17" spans="2:10" ht="13" x14ac:dyDescent="0.3">
      <c r="B17" s="88"/>
      <c r="C17" s="90" t="str">
        <f>+'FOR-CSA-018'!C17</f>
        <v>Con Corte al dia: 31/03/2025</v>
      </c>
      <c r="D17" s="90"/>
      <c r="E17" s="90"/>
      <c r="F17" s="90"/>
      <c r="H17" s="114">
        <f>+SUM(H18:H23)</f>
        <v>266</v>
      </c>
      <c r="I17" s="115">
        <f>+SUM(I18:I23)</f>
        <v>361417750</v>
      </c>
      <c r="J17" s="89"/>
    </row>
    <row r="18" spans="2:10" x14ac:dyDescent="0.25">
      <c r="B18" s="88"/>
      <c r="C18" s="70" t="s">
        <v>785</v>
      </c>
      <c r="H18" s="116">
        <f>+'FOR-CSA-018'!H19</f>
        <v>61</v>
      </c>
      <c r="I18" s="117">
        <f>+'FOR-CSA-018'!I19</f>
        <v>162265856</v>
      </c>
      <c r="J18" s="89"/>
    </row>
    <row r="19" spans="2:10" x14ac:dyDescent="0.25">
      <c r="B19" s="88"/>
      <c r="C19" s="70" t="s">
        <v>786</v>
      </c>
      <c r="H19" s="116">
        <f>+'FOR-CSA-018'!H20</f>
        <v>1</v>
      </c>
      <c r="I19" s="117">
        <f>+'FOR-CSA-018'!I20</f>
        <v>706724</v>
      </c>
      <c r="J19" s="89"/>
    </row>
    <row r="20" spans="2:10" x14ac:dyDescent="0.25">
      <c r="B20" s="88"/>
      <c r="C20" s="70" t="s">
        <v>787</v>
      </c>
      <c r="H20" s="116">
        <f>+'FOR-CSA-018'!H21</f>
        <v>103</v>
      </c>
      <c r="I20" s="117">
        <f>+'FOR-CSA-018'!I21</f>
        <v>98773110</v>
      </c>
      <c r="J20" s="89"/>
    </row>
    <row r="21" spans="2:10" x14ac:dyDescent="0.25">
      <c r="B21" s="88"/>
      <c r="C21" s="70" t="s">
        <v>788</v>
      </c>
      <c r="H21" s="116">
        <f>+'FOR-CSA-018'!H22</f>
        <v>100</v>
      </c>
      <c r="I21" s="117">
        <f>+'FOR-CSA-018'!I22</f>
        <v>99299460</v>
      </c>
      <c r="J21" s="89"/>
    </row>
    <row r="22" spans="2:10" x14ac:dyDescent="0.25">
      <c r="B22" s="88"/>
      <c r="C22" s="70" t="s">
        <v>789</v>
      </c>
      <c r="H22" s="116">
        <f>+'FOR-CSA-018'!H23</f>
        <v>1</v>
      </c>
      <c r="I22" s="117">
        <f>+'FOR-CSA-018'!I23</f>
        <v>372600</v>
      </c>
      <c r="J22" s="89"/>
    </row>
    <row r="23" spans="2:10" x14ac:dyDescent="0.25">
      <c r="B23" s="88"/>
      <c r="C23" s="70" t="s">
        <v>805</v>
      </c>
      <c r="H23" s="116">
        <f>+'FOR-CSA-018'!H24</f>
        <v>0</v>
      </c>
      <c r="I23" s="117">
        <f>+'FOR-CSA-018'!I24</f>
        <v>0</v>
      </c>
      <c r="J23" s="89"/>
    </row>
    <row r="24" spans="2:10" ht="13" x14ac:dyDescent="0.3">
      <c r="B24" s="88"/>
      <c r="C24" s="90" t="s">
        <v>806</v>
      </c>
      <c r="D24" s="90"/>
      <c r="E24" s="90"/>
      <c r="F24" s="90"/>
      <c r="H24" s="114">
        <f>SUM(H18:H23)</f>
        <v>266</v>
      </c>
      <c r="I24" s="115">
        <f>+SUBTOTAL(9,I18:I23)</f>
        <v>361417750</v>
      </c>
      <c r="J24" s="89"/>
    </row>
    <row r="25" spans="2:10" ht="13.5" thickBot="1" x14ac:dyDescent="0.35">
      <c r="B25" s="88"/>
      <c r="C25" s="90"/>
      <c r="D25" s="90"/>
      <c r="H25" s="118"/>
      <c r="I25" s="119"/>
      <c r="J25" s="89"/>
    </row>
    <row r="26" spans="2:10" ht="13.5" thickTop="1" x14ac:dyDescent="0.3">
      <c r="B26" s="88"/>
      <c r="C26" s="90"/>
      <c r="D26" s="90"/>
      <c r="H26" s="105"/>
      <c r="I26" s="99"/>
      <c r="J26" s="89"/>
    </row>
    <row r="27" spans="2:10" ht="13" x14ac:dyDescent="0.3">
      <c r="B27" s="88"/>
      <c r="C27" s="90"/>
      <c r="D27" s="90"/>
      <c r="H27" s="105"/>
      <c r="I27" s="99"/>
      <c r="J27" s="89"/>
    </row>
    <row r="28" spans="2:10" ht="13" x14ac:dyDescent="0.3">
      <c r="B28" s="88"/>
      <c r="C28" s="90"/>
      <c r="D28" s="90"/>
      <c r="H28" s="105"/>
      <c r="I28" s="99"/>
      <c r="J28" s="89"/>
    </row>
    <row r="29" spans="2:10" x14ac:dyDescent="0.25">
      <c r="B29" s="88"/>
      <c r="G29" s="105"/>
      <c r="H29" s="105"/>
      <c r="I29" s="105"/>
      <c r="J29" s="89"/>
    </row>
    <row r="30" spans="2:10" ht="13.5" thickBot="1" x14ac:dyDescent="0.35">
      <c r="B30" s="88"/>
      <c r="C30" s="106" t="str">
        <f>+'FOR-CSA-018'!C37</f>
        <v>Alexis Parra</v>
      </c>
      <c r="D30" s="106"/>
      <c r="G30" s="106" t="str">
        <f>+'FOR-CSA-018'!H37</f>
        <v>Lizeth Ome G.</v>
      </c>
      <c r="H30" s="107"/>
      <c r="I30" s="105"/>
      <c r="J30" s="89"/>
    </row>
    <row r="31" spans="2:10" ht="13" x14ac:dyDescent="0.3">
      <c r="B31" s="88"/>
      <c r="C31" s="108" t="str">
        <f>+'FOR-CSA-018'!C38</f>
        <v>Abogado cartera</v>
      </c>
      <c r="D31" s="108"/>
      <c r="G31" s="108" t="str">
        <f>+'FOR-CSA-018'!H38</f>
        <v>Cartera - Cuentas Salud</v>
      </c>
      <c r="H31" s="105"/>
      <c r="I31" s="105"/>
      <c r="J31" s="89"/>
    </row>
    <row r="32" spans="2:10" ht="13" x14ac:dyDescent="0.3">
      <c r="B32" s="88"/>
      <c r="C32" s="108" t="str">
        <f>+'FOR-CSA-018'!C39</f>
        <v xml:space="preserve"> HOSP MARIO CORREA RENGIFO</v>
      </c>
      <c r="D32" s="108"/>
      <c r="G32" s="108" t="str">
        <f>+'FOR-CSA-018'!H39</f>
        <v>EPS Comfenalco Valle.</v>
      </c>
      <c r="H32" s="105"/>
      <c r="I32" s="105"/>
      <c r="J32" s="89"/>
    </row>
    <row r="33" spans="2:10" ht="13" x14ac:dyDescent="0.3">
      <c r="B33" s="88"/>
      <c r="C33" s="108"/>
      <c r="D33" s="108"/>
      <c r="G33" s="108"/>
      <c r="H33" s="105"/>
      <c r="I33" s="105"/>
      <c r="J33" s="89"/>
    </row>
    <row r="34" spans="2:10" ht="13" x14ac:dyDescent="0.3">
      <c r="B34" s="88"/>
      <c r="C34" s="108"/>
      <c r="D34" s="108"/>
      <c r="G34" s="108"/>
      <c r="H34" s="105"/>
      <c r="I34" s="105"/>
      <c r="J34" s="89"/>
    </row>
    <row r="35" spans="2:10" ht="14" x14ac:dyDescent="0.25">
      <c r="B35" s="88"/>
      <c r="C35" s="132" t="s">
        <v>807</v>
      </c>
      <c r="D35" s="132"/>
      <c r="E35" s="132"/>
      <c r="F35" s="132"/>
      <c r="G35" s="132"/>
      <c r="H35" s="132"/>
      <c r="I35" s="132"/>
      <c r="J35" s="89"/>
    </row>
    <row r="36" spans="2:10" ht="13" x14ac:dyDescent="0.3">
      <c r="B36" s="88"/>
      <c r="C36" s="108"/>
      <c r="D36" s="108"/>
      <c r="G36" s="108"/>
      <c r="H36" s="105"/>
      <c r="I36" s="105"/>
      <c r="J36" s="89"/>
    </row>
    <row r="37" spans="2:10" ht="18.75" customHeight="1" thickBot="1" x14ac:dyDescent="0.3">
      <c r="B37" s="109"/>
      <c r="C37" s="110"/>
      <c r="D37" s="110"/>
      <c r="E37" s="110"/>
      <c r="F37" s="110"/>
      <c r="G37" s="107"/>
      <c r="H37" s="107"/>
      <c r="I37" s="107"/>
      <c r="J37" s="111"/>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Coordinador Cartera</dc:creator>
  <cp:lastModifiedBy>Neyla Lizeth Ome Guamanga</cp:lastModifiedBy>
  <dcterms:created xsi:type="dcterms:W3CDTF">2025-04-26T16:53:55Z</dcterms:created>
  <dcterms:modified xsi:type="dcterms:W3CDTF">2025-05-09T18:03:10Z</dcterms:modified>
</cp:coreProperties>
</file>